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42" activeTab="54"/>
  </bookViews>
  <sheets>
    <sheet name="29.12" sheetId="1" r:id="rId1"/>
    <sheet name="05.01" sheetId="2" r:id="rId2"/>
    <sheet name="12.01" sheetId="3" r:id="rId3"/>
    <sheet name="19.01" sheetId="4" r:id="rId4"/>
    <sheet name="26.01" sheetId="5" r:id="rId5"/>
    <sheet name="26.01A" sheetId="6" r:id="rId6"/>
    <sheet name="02.02" sheetId="7" r:id="rId7"/>
    <sheet name="09.02" sheetId="8" r:id="rId8"/>
    <sheet name="16.02" sheetId="9" r:id="rId9"/>
    <sheet name="23.02" sheetId="10" r:id="rId10"/>
    <sheet name="02.03" sheetId="11" r:id="rId11"/>
    <sheet name="09.03" sheetId="12" r:id="rId12"/>
    <sheet name="16.03" sheetId="13" r:id="rId13"/>
    <sheet name="23.03" sheetId="16" r:id="rId14"/>
    <sheet name="30.03" sheetId="17" r:id="rId15"/>
    <sheet name="06.04" sheetId="18" r:id="rId16"/>
    <sheet name="13.04" sheetId="19" r:id="rId17"/>
    <sheet name="20.04" sheetId="20" r:id="rId18"/>
    <sheet name="27.04" sheetId="21" r:id="rId19"/>
    <sheet name="04.05" sheetId="22" r:id="rId20"/>
    <sheet name="11.05" sheetId="23" r:id="rId21"/>
    <sheet name="18.05" sheetId="24" r:id="rId22"/>
    <sheet name="25.05" sheetId="25" r:id="rId23"/>
    <sheet name="EK" sheetId="26" r:id="rId24"/>
    <sheet name="01.06" sheetId="27" r:id="rId25"/>
    <sheet name="08.06" sheetId="28" r:id="rId26"/>
    <sheet name="15.06" sheetId="29" r:id="rId27"/>
    <sheet name="22.06" sheetId="30" r:id="rId28"/>
    <sheet name="29.06" sheetId="31" r:id="rId29"/>
    <sheet name="06.07" sheetId="32" r:id="rId30"/>
    <sheet name="13.07" sheetId="33" r:id="rId31"/>
    <sheet name="20.07" sheetId="34" r:id="rId32"/>
    <sheet name="27.07" sheetId="35" r:id="rId33"/>
    <sheet name="03.08" sheetId="36" r:id="rId34"/>
    <sheet name="10.08" sheetId="37" r:id="rId35"/>
    <sheet name="17.08" sheetId="38" r:id="rId36"/>
    <sheet name="24.08" sheetId="39" r:id="rId37"/>
    <sheet name="31.08" sheetId="40" r:id="rId38"/>
    <sheet name="07.09" sheetId="41" r:id="rId39"/>
    <sheet name="14.09" sheetId="42" r:id="rId40"/>
    <sheet name="21.09" sheetId="43" r:id="rId41"/>
    <sheet name="Sayfa1" sheetId="44" r:id="rId42"/>
    <sheet name="05.10" sheetId="45" r:id="rId43"/>
    <sheet name="12.10" sheetId="46" r:id="rId44"/>
    <sheet name="19.10" sheetId="47" r:id="rId45"/>
    <sheet name="26.10" sheetId="48" r:id="rId46"/>
    <sheet name="02.11" sheetId="49" r:id="rId47"/>
    <sheet name="09.11" sheetId="50" r:id="rId48"/>
    <sheet name="16.11" sheetId="51" r:id="rId49"/>
    <sheet name="23.11" sheetId="52" r:id="rId50"/>
    <sheet name="30.11" sheetId="53" r:id="rId51"/>
    <sheet name="07.12" sheetId="54" r:id="rId52"/>
    <sheet name="14.12" sheetId="55" r:id="rId53"/>
    <sheet name="21.12" sheetId="56" r:id="rId54"/>
    <sheet name="28.12" sheetId="57" r:id="rId55"/>
  </sheets>
  <definedNames>
    <definedName name="_xlnm._FilterDatabase" localSheetId="24" hidden="1">'01.06'!$A$3:$I$104</definedName>
    <definedName name="_xlnm._FilterDatabase" localSheetId="6" hidden="1">'02.02'!$A$1:$H$109</definedName>
    <definedName name="_xlnm._FilterDatabase" localSheetId="10" hidden="1">'02.03'!$A$1:$H$106</definedName>
    <definedName name="_xlnm._FilterDatabase" localSheetId="46" hidden="1">'02.11'!$A$1:$H$87</definedName>
    <definedName name="_xlnm._FilterDatabase" localSheetId="33" hidden="1">'03.08'!$A$1:$H$92</definedName>
    <definedName name="_xlnm._FilterDatabase" localSheetId="19" hidden="1">'04.05'!$A$1:$H$109</definedName>
    <definedName name="_xlnm._FilterDatabase" localSheetId="1" hidden="1">'05.01'!$A$1:$H$108</definedName>
    <definedName name="_xlnm._FilterDatabase" localSheetId="42" hidden="1">'05.10'!$A$1:$H$84</definedName>
    <definedName name="_xlnm._FilterDatabase" localSheetId="15" hidden="1">'06.04'!$A$1:$H$116</definedName>
    <definedName name="_xlnm._FilterDatabase" localSheetId="29" hidden="1">'06.07'!$A$1:$H$110</definedName>
    <definedName name="_xlnm._FilterDatabase" localSheetId="38" hidden="1">'07.09'!$A$1:$H$105</definedName>
    <definedName name="_xlnm._FilterDatabase" localSheetId="51" hidden="1">'07.12'!$A$3:$L$114</definedName>
    <definedName name="_xlnm._FilterDatabase" localSheetId="25" hidden="1">'08.06'!$A$1:$H$105</definedName>
    <definedName name="_xlnm._FilterDatabase" localSheetId="7" hidden="1">'09.02'!$A$1:$H$111</definedName>
    <definedName name="_xlnm._FilterDatabase" localSheetId="11" hidden="1">'09.03'!$A$1:$H$102</definedName>
    <definedName name="_xlnm._FilterDatabase" localSheetId="47" hidden="1">'09.11'!$A$1:$H$98</definedName>
    <definedName name="_xlnm._FilterDatabase" localSheetId="34" hidden="1">'10.08'!$A$1:$H$107</definedName>
    <definedName name="_xlnm._FilterDatabase" localSheetId="20" hidden="1">'11.05'!$A$1:$H$109</definedName>
    <definedName name="_xlnm._FilterDatabase" localSheetId="2" hidden="1">'12.01'!$A$1:$H$110</definedName>
    <definedName name="_xlnm._FilterDatabase" localSheetId="43" hidden="1">'12.10'!$A$1:$H$87</definedName>
    <definedName name="_xlnm._FilterDatabase" localSheetId="16" hidden="1">'13.04'!$A$1:$H$116</definedName>
    <definedName name="_xlnm._FilterDatabase" localSheetId="30" hidden="1">'13.07'!$A$1:$H$113</definedName>
    <definedName name="_xlnm._FilterDatabase" localSheetId="52" hidden="1">'14.12'!$A$1:$A$110</definedName>
    <definedName name="_xlnm._FilterDatabase" localSheetId="26" hidden="1">'15.06'!$A$1:$H$105</definedName>
    <definedName name="_xlnm._FilterDatabase" localSheetId="8" hidden="1">'16.02'!$A$1:$H$104</definedName>
    <definedName name="_xlnm._FilterDatabase" localSheetId="12" hidden="1">'16.03'!$A$1:$H$108</definedName>
    <definedName name="_xlnm._FilterDatabase" localSheetId="48" hidden="1">'16.11'!$A$3:$L$111</definedName>
    <definedName name="_xlnm._FilterDatabase" localSheetId="35" hidden="1">'17.08'!$A$1:$H$122</definedName>
    <definedName name="_xlnm._FilterDatabase" localSheetId="21" hidden="1">'18.05'!$A$1:$H$116</definedName>
    <definedName name="_xlnm._FilterDatabase" localSheetId="3" hidden="1">'19.01'!$A$1:$H$109</definedName>
    <definedName name="_xlnm._FilterDatabase" localSheetId="44" hidden="1">'19.10'!$A$1:$H$95</definedName>
    <definedName name="_xlnm._FilterDatabase" localSheetId="17" hidden="1">'20.04'!$A$1:$H$110</definedName>
    <definedName name="_xlnm._FilterDatabase" localSheetId="31" hidden="1">'20.07'!$A$1:$H$110</definedName>
    <definedName name="_xlnm._FilterDatabase" localSheetId="40" hidden="1">'21.09'!$A$1:$H$112</definedName>
    <definedName name="_xlnm._FilterDatabase" localSheetId="53" hidden="1">'21.12'!$A$3:$L$110</definedName>
    <definedName name="_xlnm._FilterDatabase" localSheetId="27" hidden="1">'22.06'!$A$1:$H$103</definedName>
    <definedName name="_xlnm._FilterDatabase" localSheetId="9" hidden="1">'23.02'!$A$1:$H$103</definedName>
    <definedName name="_xlnm._FilterDatabase" localSheetId="13" hidden="1">'23.03'!$A$1:$H$104</definedName>
    <definedName name="_xlnm._FilterDatabase" localSheetId="49" hidden="1">'23.11'!$A$1:$H$117</definedName>
    <definedName name="_xlnm._FilterDatabase" localSheetId="36" hidden="1">'24.08'!$A$1:$H$114</definedName>
    <definedName name="_xlnm._FilterDatabase" localSheetId="22" hidden="1">'25.05'!$A$1:$H$109</definedName>
    <definedName name="_xlnm._FilterDatabase" localSheetId="4" hidden="1">'26.01'!$A$1:$G$79</definedName>
    <definedName name="_xlnm._FilterDatabase" localSheetId="45" hidden="1">'26.10'!$A$1:$H$95</definedName>
    <definedName name="_xlnm._FilterDatabase" localSheetId="18" hidden="1">'27.04'!$A$1:$H$102</definedName>
    <definedName name="_xlnm._FilterDatabase" localSheetId="32" hidden="1">'27.07'!$A$1:$H$93</definedName>
    <definedName name="_xlnm._FilterDatabase" localSheetId="54" hidden="1">'28.12'!$A$1:$G$87</definedName>
    <definedName name="_xlnm._FilterDatabase" localSheetId="28" hidden="1">'29.06'!$A$1:$H$105</definedName>
    <definedName name="_xlnm._FilterDatabase" localSheetId="0" hidden="1">'29.12'!$A$1:$I$110</definedName>
    <definedName name="_xlnm._FilterDatabase" localSheetId="14" hidden="1">'30.03'!$A$1:$H$112</definedName>
    <definedName name="_xlnm._FilterDatabase" localSheetId="50" hidden="1">'30.11'!$A$1:$H$120</definedName>
    <definedName name="_xlnm._FilterDatabase" localSheetId="37" hidden="1">'31.08'!$A$1:$H$112</definedName>
    <definedName name="_xlnm._FilterDatabase" localSheetId="41" hidden="1">Sayfa1!$A$1:$H$102</definedName>
  </definedNames>
  <calcPr calcId="145621"/>
</workbook>
</file>

<file path=xl/calcChain.xml><?xml version="1.0" encoding="utf-8"?>
<calcChain xmlns="http://schemas.openxmlformats.org/spreadsheetml/2006/main">
  <c r="E87" i="57" l="1"/>
  <c r="F110" i="56"/>
  <c r="E110" i="56" l="1"/>
  <c r="H109" i="56"/>
  <c r="H108" i="56"/>
  <c r="H107" i="56"/>
  <c r="H106" i="56"/>
  <c r="H102" i="56"/>
  <c r="H99" i="56"/>
  <c r="H96" i="56"/>
  <c r="H94" i="56"/>
  <c r="H90" i="56"/>
  <c r="H86" i="56"/>
  <c r="H79" i="56"/>
  <c r="H77" i="56"/>
  <c r="H76" i="56"/>
  <c r="H75" i="56"/>
  <c r="H74" i="56"/>
  <c r="H71" i="56"/>
  <c r="H69" i="56"/>
  <c r="H67" i="56"/>
  <c r="H62" i="56"/>
  <c r="H60" i="56"/>
  <c r="H56" i="56"/>
  <c r="H53" i="56"/>
  <c r="H50" i="56"/>
  <c r="H47" i="56"/>
  <c r="H44" i="56"/>
  <c r="H40" i="56"/>
  <c r="H37" i="56"/>
  <c r="H31" i="56"/>
  <c r="H24" i="56"/>
  <c r="H15" i="56"/>
  <c r="H12" i="56"/>
  <c r="H10" i="56"/>
  <c r="H25" i="56"/>
  <c r="H26" i="56"/>
  <c r="H27" i="56"/>
  <c r="H28" i="56"/>
  <c r="H29" i="56"/>
  <c r="H30" i="56"/>
  <c r="H32" i="56"/>
  <c r="H33" i="56"/>
  <c r="H34" i="56"/>
  <c r="H5" i="56"/>
  <c r="H6" i="56"/>
  <c r="H7" i="56"/>
  <c r="H8" i="56"/>
  <c r="H9" i="56"/>
  <c r="H11" i="56"/>
  <c r="H13" i="56"/>
  <c r="H14" i="56"/>
  <c r="H16" i="56"/>
  <c r="H17" i="56"/>
  <c r="H18" i="56"/>
  <c r="H19" i="56"/>
  <c r="H20" i="56"/>
  <c r="H21" i="56"/>
  <c r="H22" i="56"/>
  <c r="H23" i="56"/>
  <c r="H35" i="56"/>
  <c r="H36" i="56"/>
  <c r="H38" i="56"/>
  <c r="H39" i="56"/>
  <c r="H41" i="56"/>
  <c r="H42" i="56"/>
  <c r="H43" i="56"/>
  <c r="H45" i="56"/>
  <c r="H46" i="56"/>
  <c r="H48" i="56"/>
  <c r="H49" i="56"/>
  <c r="H51" i="56"/>
  <c r="H52" i="56"/>
  <c r="H54" i="56"/>
  <c r="H55" i="56"/>
  <c r="H57" i="56"/>
  <c r="H58" i="56"/>
  <c r="H59" i="56"/>
  <c r="H61" i="56"/>
  <c r="H63" i="56"/>
  <c r="H64" i="56"/>
  <c r="H65" i="56"/>
  <c r="H66" i="56"/>
  <c r="H68" i="56"/>
  <c r="H70" i="56"/>
  <c r="H72" i="56"/>
  <c r="H73" i="56"/>
  <c r="H78" i="56"/>
  <c r="H80" i="56"/>
  <c r="H81" i="56"/>
  <c r="H82" i="56"/>
  <c r="H83" i="56"/>
  <c r="H84" i="56"/>
  <c r="H85" i="56"/>
  <c r="H87" i="56"/>
  <c r="H88" i="56"/>
  <c r="H89" i="56"/>
  <c r="H91" i="56"/>
  <c r="H92" i="56"/>
  <c r="H93" i="56"/>
  <c r="H95" i="56"/>
  <c r="H97" i="56"/>
  <c r="H98" i="56"/>
  <c r="H100" i="56"/>
  <c r="H101" i="56"/>
  <c r="H103" i="56"/>
  <c r="H104" i="56"/>
  <c r="H105" i="56"/>
  <c r="H4" i="56"/>
  <c r="H110" i="56" l="1"/>
  <c r="H25" i="55"/>
  <c r="F106" i="55"/>
  <c r="H27" i="55"/>
  <c r="H26" i="55"/>
  <c r="H105" i="55" l="1"/>
  <c r="E106" i="55"/>
  <c r="H104" i="55"/>
  <c r="H103" i="55"/>
  <c r="H97" i="55"/>
  <c r="H99" i="55"/>
  <c r="H95" i="55"/>
  <c r="H91" i="55"/>
  <c r="H89" i="55"/>
  <c r="H85" i="55"/>
  <c r="H81" i="55"/>
  <c r="H73" i="55"/>
  <c r="H72" i="55"/>
  <c r="H71" i="55"/>
  <c r="H70" i="55"/>
  <c r="H66" i="55"/>
  <c r="H62" i="55"/>
  <c r="H60" i="55"/>
  <c r="H58" i="55"/>
  <c r="H56" i="55"/>
  <c r="H52" i="55"/>
  <c r="H50" i="55"/>
  <c r="H47" i="55"/>
  <c r="H44" i="55"/>
  <c r="H37" i="55"/>
  <c r="H29" i="55"/>
  <c r="H24" i="55"/>
  <c r="H20" i="55"/>
  <c r="H15" i="55"/>
  <c r="H11" i="55"/>
  <c r="H5" i="55"/>
  <c r="H6" i="55"/>
  <c r="H7" i="55"/>
  <c r="H8" i="55"/>
  <c r="H9" i="55"/>
  <c r="H10" i="55"/>
  <c r="H12" i="55"/>
  <c r="H13" i="55"/>
  <c r="H14" i="55"/>
  <c r="H16" i="55"/>
  <c r="H17" i="55"/>
  <c r="H18" i="55"/>
  <c r="H19" i="55"/>
  <c r="H21" i="55"/>
  <c r="H22" i="55"/>
  <c r="H23" i="55"/>
  <c r="H28" i="55"/>
  <c r="H30" i="55"/>
  <c r="H31" i="55"/>
  <c r="H32" i="55"/>
  <c r="H33" i="55"/>
  <c r="H34" i="55"/>
  <c r="H35" i="55"/>
  <c r="H36" i="55"/>
  <c r="H38" i="55"/>
  <c r="H39" i="55"/>
  <c r="H40" i="55"/>
  <c r="H41" i="55"/>
  <c r="H42" i="55"/>
  <c r="H43" i="55"/>
  <c r="H45" i="55"/>
  <c r="H46" i="55"/>
  <c r="H48" i="55"/>
  <c r="H49" i="55"/>
  <c r="H51" i="55"/>
  <c r="H53" i="55"/>
  <c r="H54" i="55"/>
  <c r="H55" i="55"/>
  <c r="H57" i="55"/>
  <c r="H59" i="55"/>
  <c r="H61" i="55"/>
  <c r="H63" i="55"/>
  <c r="H64" i="55"/>
  <c r="H65" i="55"/>
  <c r="H67" i="55"/>
  <c r="H68" i="55"/>
  <c r="H69" i="55"/>
  <c r="H74" i="55"/>
  <c r="H75" i="55"/>
  <c r="H76" i="55"/>
  <c r="H77" i="55"/>
  <c r="H78" i="55"/>
  <c r="H79" i="55"/>
  <c r="H80" i="55"/>
  <c r="H82" i="55"/>
  <c r="H83" i="55"/>
  <c r="H84" i="55"/>
  <c r="H86" i="55"/>
  <c r="H87" i="55"/>
  <c r="H88" i="55"/>
  <c r="H90" i="55"/>
  <c r="H92" i="55"/>
  <c r="H93" i="55"/>
  <c r="H94" i="55"/>
  <c r="H96" i="55"/>
  <c r="H98" i="55"/>
  <c r="H100" i="55"/>
  <c r="H101" i="55"/>
  <c r="H102" i="55"/>
  <c r="H4" i="55"/>
  <c r="H106" i="55" l="1"/>
  <c r="F111" i="54"/>
  <c r="E111" i="54" l="1"/>
  <c r="H110" i="54"/>
  <c r="H109" i="54"/>
  <c r="H108" i="54"/>
  <c r="H107" i="54"/>
  <c r="H100" i="54"/>
  <c r="H105" i="54"/>
  <c r="H97" i="54"/>
  <c r="H95" i="54"/>
  <c r="H87" i="54"/>
  <c r="H77" i="54"/>
  <c r="H76" i="54"/>
  <c r="H70" i="54"/>
  <c r="H66" i="54"/>
  <c r="H64" i="54"/>
  <c r="H60" i="54"/>
  <c r="H53" i="54"/>
  <c r="H50" i="54"/>
  <c r="H47" i="54"/>
  <c r="H43" i="54"/>
  <c r="H40" i="54"/>
  <c r="H30" i="54"/>
  <c r="H25" i="54"/>
  <c r="H17" i="54"/>
  <c r="H13" i="54"/>
  <c r="H5" i="54"/>
  <c r="H6" i="54"/>
  <c r="H7" i="54"/>
  <c r="H8" i="54"/>
  <c r="H9" i="54"/>
  <c r="H10" i="54"/>
  <c r="H11" i="54"/>
  <c r="H12" i="54"/>
  <c r="H14" i="54"/>
  <c r="H15" i="54"/>
  <c r="H16" i="54"/>
  <c r="H18" i="54"/>
  <c r="H19" i="54"/>
  <c r="H20" i="54"/>
  <c r="H21" i="54"/>
  <c r="H22" i="54"/>
  <c r="H23" i="54"/>
  <c r="H24" i="54"/>
  <c r="H26" i="54"/>
  <c r="H27" i="54"/>
  <c r="H28" i="54"/>
  <c r="H29" i="54"/>
  <c r="H31" i="54"/>
  <c r="H32" i="54"/>
  <c r="H33" i="54"/>
  <c r="H34" i="54"/>
  <c r="H35" i="54"/>
  <c r="H36" i="54"/>
  <c r="H37" i="54"/>
  <c r="H38" i="54"/>
  <c r="H39" i="54"/>
  <c r="H41" i="54"/>
  <c r="H42" i="54"/>
  <c r="H44" i="54"/>
  <c r="H45" i="54"/>
  <c r="H46" i="54"/>
  <c r="H48" i="54"/>
  <c r="H49" i="54"/>
  <c r="H51" i="54"/>
  <c r="H52" i="54"/>
  <c r="H54" i="54"/>
  <c r="H55" i="54"/>
  <c r="H56" i="54"/>
  <c r="H57" i="54"/>
  <c r="H58" i="54"/>
  <c r="H59" i="54"/>
  <c r="H61" i="54"/>
  <c r="H62" i="54"/>
  <c r="H63" i="54"/>
  <c r="H65" i="54"/>
  <c r="H67" i="54"/>
  <c r="H68" i="54"/>
  <c r="H69" i="54"/>
  <c r="H71" i="54"/>
  <c r="H72" i="54"/>
  <c r="H73" i="54"/>
  <c r="H74" i="54"/>
  <c r="H75" i="54"/>
  <c r="H78" i="54"/>
  <c r="H79" i="54"/>
  <c r="H80" i="54"/>
  <c r="H81" i="54"/>
  <c r="H82" i="54"/>
  <c r="H83" i="54"/>
  <c r="H84" i="54"/>
  <c r="H85" i="54"/>
  <c r="H86" i="54"/>
  <c r="H88" i="54"/>
  <c r="H89" i="54"/>
  <c r="H90" i="54"/>
  <c r="H91" i="54"/>
  <c r="H92" i="54"/>
  <c r="H93" i="54"/>
  <c r="H94" i="54"/>
  <c r="H96" i="54"/>
  <c r="H98" i="54"/>
  <c r="H99" i="54"/>
  <c r="H101" i="54"/>
  <c r="H102" i="54"/>
  <c r="H103" i="54"/>
  <c r="H104" i="54"/>
  <c r="H106" i="54"/>
  <c r="H4" i="54"/>
  <c r="H111" i="54" l="1"/>
  <c r="F117" i="53"/>
  <c r="G86" i="53"/>
  <c r="E117" i="53" l="1"/>
  <c r="H116" i="53"/>
  <c r="H115" i="53"/>
  <c r="H112" i="53"/>
  <c r="H106" i="53"/>
  <c r="H103" i="53"/>
  <c r="H101" i="53"/>
  <c r="H92" i="53"/>
  <c r="H83" i="53"/>
  <c r="H82" i="53"/>
  <c r="H81" i="53"/>
  <c r="H80" i="53"/>
  <c r="H79" i="53"/>
  <c r="H77" i="53"/>
  <c r="H73" i="53"/>
  <c r="H71" i="53"/>
  <c r="H69" i="53"/>
  <c r="H67" i="53"/>
  <c r="H62" i="53"/>
  <c r="H59" i="53"/>
  <c r="H54" i="53"/>
  <c r="H49" i="53"/>
  <c r="H46" i="53"/>
  <c r="H43" i="53"/>
  <c r="H35" i="53"/>
  <c r="H33" i="53"/>
  <c r="H28" i="53"/>
  <c r="H25" i="53"/>
  <c r="H22" i="53"/>
  <c r="H18" i="53"/>
  <c r="H13" i="53"/>
  <c r="H5" i="53"/>
  <c r="H6" i="53"/>
  <c r="H8" i="53"/>
  <c r="H9" i="53"/>
  <c r="H10" i="53"/>
  <c r="H11" i="53"/>
  <c r="H12" i="53"/>
  <c r="H14" i="53"/>
  <c r="H15" i="53"/>
  <c r="H16" i="53"/>
  <c r="H17" i="53"/>
  <c r="H19" i="53"/>
  <c r="H20" i="53"/>
  <c r="H21" i="53"/>
  <c r="H23" i="53"/>
  <c r="H24" i="53"/>
  <c r="H26" i="53"/>
  <c r="H27" i="53"/>
  <c r="H29" i="53"/>
  <c r="H30" i="53"/>
  <c r="H31" i="53"/>
  <c r="H32" i="53"/>
  <c r="H34" i="53"/>
  <c r="H36" i="53"/>
  <c r="H37" i="53"/>
  <c r="H38" i="53"/>
  <c r="H39" i="53"/>
  <c r="H40" i="53"/>
  <c r="H41" i="53"/>
  <c r="H42" i="53"/>
  <c r="H44" i="53"/>
  <c r="H45" i="53"/>
  <c r="H47" i="53"/>
  <c r="H48" i="53"/>
  <c r="H50" i="53"/>
  <c r="H51" i="53"/>
  <c r="H52" i="53"/>
  <c r="H53" i="53"/>
  <c r="H55" i="53"/>
  <c r="H56" i="53"/>
  <c r="H57" i="53"/>
  <c r="H58" i="53"/>
  <c r="H60" i="53"/>
  <c r="H61" i="53"/>
  <c r="H63" i="53"/>
  <c r="H64" i="53"/>
  <c r="H65" i="53"/>
  <c r="H66" i="53"/>
  <c r="H68" i="53"/>
  <c r="H70" i="53"/>
  <c r="H72" i="53"/>
  <c r="H74" i="53"/>
  <c r="H75" i="53"/>
  <c r="H76" i="53"/>
  <c r="H78" i="53"/>
  <c r="H84" i="53"/>
  <c r="H85" i="53"/>
  <c r="H86" i="53"/>
  <c r="H87" i="53"/>
  <c r="H88" i="53"/>
  <c r="H89" i="53"/>
  <c r="H90" i="53"/>
  <c r="H91" i="53"/>
  <c r="H93" i="53"/>
  <c r="H94" i="53"/>
  <c r="H95" i="53"/>
  <c r="H96" i="53"/>
  <c r="H97" i="53"/>
  <c r="H98" i="53"/>
  <c r="H99" i="53"/>
  <c r="H100" i="53"/>
  <c r="H102" i="53"/>
  <c r="H104" i="53"/>
  <c r="H105" i="53"/>
  <c r="H107" i="53"/>
  <c r="H108" i="53"/>
  <c r="H109" i="53"/>
  <c r="H110" i="53"/>
  <c r="H111" i="53"/>
  <c r="H113" i="53"/>
  <c r="H114" i="53"/>
  <c r="H4" i="53"/>
  <c r="H117" i="53" l="1"/>
  <c r="F117" i="52"/>
  <c r="H7" i="52" l="1"/>
  <c r="E117" i="52"/>
  <c r="H116" i="52"/>
  <c r="H115" i="52"/>
  <c r="H114" i="52"/>
  <c r="H105" i="52"/>
  <c r="H102" i="52"/>
  <c r="H99" i="52"/>
  <c r="H97" i="52"/>
  <c r="H94" i="52"/>
  <c r="H89" i="52"/>
  <c r="H83" i="52"/>
  <c r="H80" i="52"/>
  <c r="H79" i="52"/>
  <c r="H78" i="52"/>
  <c r="H75" i="52"/>
  <c r="H73" i="52"/>
  <c r="H71" i="52"/>
  <c r="H69" i="52"/>
  <c r="H64" i="52"/>
  <c r="H61" i="52"/>
  <c r="H52" i="52"/>
  <c r="H48" i="52"/>
  <c r="H45" i="52"/>
  <c r="H39" i="52"/>
  <c r="H31" i="52"/>
  <c r="H29" i="52"/>
  <c r="H25" i="52"/>
  <c r="H20" i="52"/>
  <c r="H17" i="52"/>
  <c r="H14" i="52"/>
  <c r="H12" i="52"/>
  <c r="H5" i="52"/>
  <c r="H6" i="52"/>
  <c r="H8" i="52"/>
  <c r="H9" i="52"/>
  <c r="H10" i="52"/>
  <c r="H11" i="52"/>
  <c r="H13" i="52"/>
  <c r="H15" i="52"/>
  <c r="H16" i="52"/>
  <c r="H18" i="52"/>
  <c r="H19" i="52"/>
  <c r="H21" i="52"/>
  <c r="H22" i="52"/>
  <c r="H23" i="52"/>
  <c r="H24" i="52"/>
  <c r="H26" i="52"/>
  <c r="H27" i="52"/>
  <c r="H28" i="52"/>
  <c r="H30" i="52"/>
  <c r="H32" i="52"/>
  <c r="H33" i="52"/>
  <c r="H34" i="52"/>
  <c r="H35" i="52"/>
  <c r="H36" i="52"/>
  <c r="H37" i="52"/>
  <c r="H38" i="52"/>
  <c r="H40" i="52"/>
  <c r="H41" i="52"/>
  <c r="H42" i="52"/>
  <c r="H43" i="52"/>
  <c r="H44" i="52"/>
  <c r="H46" i="52"/>
  <c r="H47" i="52"/>
  <c r="H49" i="52"/>
  <c r="H50" i="52"/>
  <c r="H51" i="52"/>
  <c r="H53" i="52"/>
  <c r="H54" i="52"/>
  <c r="H55" i="52"/>
  <c r="H56" i="52"/>
  <c r="H57" i="52"/>
  <c r="H58" i="52"/>
  <c r="H59" i="52"/>
  <c r="H60" i="52"/>
  <c r="H62" i="52"/>
  <c r="H63" i="52"/>
  <c r="H65" i="52"/>
  <c r="H66" i="52"/>
  <c r="H67" i="52"/>
  <c r="H68" i="52"/>
  <c r="H70" i="52"/>
  <c r="H72" i="52"/>
  <c r="H74" i="52"/>
  <c r="H76" i="52"/>
  <c r="H77" i="52"/>
  <c r="H81" i="52"/>
  <c r="H82" i="52"/>
  <c r="H84" i="52"/>
  <c r="H85" i="52"/>
  <c r="H86" i="52"/>
  <c r="H87" i="52"/>
  <c r="H88" i="52"/>
  <c r="H90" i="52"/>
  <c r="H91" i="52"/>
  <c r="H92" i="52"/>
  <c r="H93" i="52"/>
  <c r="H95" i="52"/>
  <c r="H96" i="52"/>
  <c r="H98" i="52"/>
  <c r="H100" i="52"/>
  <c r="H101" i="52"/>
  <c r="H103" i="52"/>
  <c r="H104" i="52"/>
  <c r="H106" i="52"/>
  <c r="H107" i="52"/>
  <c r="H108" i="52"/>
  <c r="H109" i="52"/>
  <c r="H110" i="52"/>
  <c r="H111" i="52"/>
  <c r="H112" i="52"/>
  <c r="H113" i="52"/>
  <c r="H4" i="52"/>
  <c r="H117" i="52" l="1"/>
  <c r="F111" i="51"/>
  <c r="E111" i="51" l="1"/>
  <c r="H110" i="51"/>
  <c r="H109" i="51"/>
  <c r="H107" i="51"/>
  <c r="H105" i="51"/>
  <c r="H100" i="51"/>
  <c r="H97" i="51"/>
  <c r="H94" i="51"/>
  <c r="H92" i="51"/>
  <c r="H89" i="51"/>
  <c r="H85" i="51"/>
  <c r="H77" i="51"/>
  <c r="H76" i="51"/>
  <c r="H75" i="51"/>
  <c r="H74" i="51"/>
  <c r="H72" i="51"/>
  <c r="H70" i="51"/>
  <c r="H66" i="51"/>
  <c r="H63" i="51"/>
  <c r="H60" i="51"/>
  <c r="H57" i="51"/>
  <c r="H51" i="51"/>
  <c r="H49" i="51"/>
  <c r="H44" i="51"/>
  <c r="H41" i="51"/>
  <c r="H39" i="51"/>
  <c r="H36" i="51"/>
  <c r="H32" i="51"/>
  <c r="H27" i="51"/>
  <c r="H23" i="51"/>
  <c r="H15" i="51"/>
  <c r="H10" i="51"/>
  <c r="H5" i="51"/>
  <c r="H6" i="51"/>
  <c r="H7" i="51"/>
  <c r="H8" i="51"/>
  <c r="H9" i="51"/>
  <c r="H11" i="51"/>
  <c r="H12" i="51"/>
  <c r="H13" i="51"/>
  <c r="H14" i="51"/>
  <c r="H16" i="51"/>
  <c r="H17" i="51"/>
  <c r="H18" i="51"/>
  <c r="H19" i="51"/>
  <c r="H20" i="51"/>
  <c r="H21" i="51"/>
  <c r="H22" i="51"/>
  <c r="H24" i="51"/>
  <c r="H25" i="51"/>
  <c r="H26" i="51"/>
  <c r="H28" i="51"/>
  <c r="H29" i="51"/>
  <c r="H30" i="51"/>
  <c r="H31" i="51"/>
  <c r="H33" i="51"/>
  <c r="H34" i="51"/>
  <c r="H35" i="51"/>
  <c r="H37" i="51"/>
  <c r="H38" i="51"/>
  <c r="H40" i="51"/>
  <c r="H42" i="51"/>
  <c r="H43" i="51"/>
  <c r="H45" i="51"/>
  <c r="H46" i="51"/>
  <c r="H47" i="51"/>
  <c r="H48" i="51"/>
  <c r="H50" i="51"/>
  <c r="H52" i="51"/>
  <c r="H53" i="51"/>
  <c r="H54" i="51"/>
  <c r="H55" i="51"/>
  <c r="H56" i="51"/>
  <c r="H58" i="51"/>
  <c r="H59" i="51"/>
  <c r="H61" i="51"/>
  <c r="H62" i="51"/>
  <c r="H64" i="51"/>
  <c r="H65" i="51"/>
  <c r="H67" i="51"/>
  <c r="H68" i="51"/>
  <c r="H69" i="51"/>
  <c r="H71" i="51"/>
  <c r="H73" i="51"/>
  <c r="H78" i="51"/>
  <c r="H79" i="51"/>
  <c r="H80" i="51"/>
  <c r="H81" i="51"/>
  <c r="H82" i="51"/>
  <c r="H83" i="51"/>
  <c r="H84" i="51"/>
  <c r="H86" i="51"/>
  <c r="H87" i="51"/>
  <c r="H88" i="51"/>
  <c r="H90" i="51"/>
  <c r="H91" i="51"/>
  <c r="H93" i="51"/>
  <c r="H95" i="51"/>
  <c r="H96" i="51"/>
  <c r="H98" i="51"/>
  <c r="H99" i="51"/>
  <c r="H101" i="51"/>
  <c r="H102" i="51"/>
  <c r="H103" i="51"/>
  <c r="H104" i="51"/>
  <c r="H106" i="51"/>
  <c r="H108" i="51"/>
  <c r="H4" i="51"/>
  <c r="H111" i="51" l="1"/>
  <c r="F98" i="50"/>
  <c r="E98" i="50" l="1"/>
  <c r="H97" i="50"/>
  <c r="H96" i="50"/>
  <c r="H95" i="50"/>
  <c r="H94" i="50"/>
  <c r="H93" i="50"/>
  <c r="H90" i="50"/>
  <c r="H88" i="50"/>
  <c r="H85" i="50"/>
  <c r="H83" i="50"/>
  <c r="H80" i="50"/>
  <c r="H76" i="50"/>
  <c r="H71" i="50"/>
  <c r="H68" i="50"/>
  <c r="H67" i="50"/>
  <c r="H66" i="50"/>
  <c r="H65" i="50"/>
  <c r="H64" i="50"/>
  <c r="H63" i="50"/>
  <c r="H62" i="50"/>
  <c r="H61" i="50"/>
  <c r="H60" i="50"/>
  <c r="H59" i="50"/>
  <c r="H58" i="50"/>
  <c r="H56" i="50"/>
  <c r="H54" i="50"/>
  <c r="H51" i="50"/>
  <c r="H48" i="50"/>
  <c r="H45" i="50"/>
  <c r="H43" i="50"/>
  <c r="H39" i="50"/>
  <c r="H34" i="50"/>
  <c r="H25" i="50"/>
  <c r="H22" i="50"/>
  <c r="H19" i="50"/>
  <c r="H15" i="50"/>
  <c r="H13" i="50"/>
  <c r="H9" i="50"/>
  <c r="H5" i="50"/>
  <c r="H6" i="50"/>
  <c r="H7" i="50"/>
  <c r="H8" i="50"/>
  <c r="H10" i="50"/>
  <c r="H11" i="50"/>
  <c r="H12" i="50"/>
  <c r="H14" i="50"/>
  <c r="H16" i="50"/>
  <c r="H17" i="50"/>
  <c r="H18" i="50"/>
  <c r="H20" i="50"/>
  <c r="H21" i="50"/>
  <c r="H23" i="50"/>
  <c r="H24" i="50"/>
  <c r="H26" i="50"/>
  <c r="H27" i="50"/>
  <c r="H28" i="50"/>
  <c r="H29" i="50"/>
  <c r="H30" i="50"/>
  <c r="H31" i="50"/>
  <c r="H32" i="50"/>
  <c r="H33" i="50"/>
  <c r="H35" i="50"/>
  <c r="H36" i="50"/>
  <c r="H37" i="50"/>
  <c r="H38" i="50"/>
  <c r="H40" i="50"/>
  <c r="H41" i="50"/>
  <c r="H42" i="50"/>
  <c r="H44" i="50"/>
  <c r="H46" i="50"/>
  <c r="H47" i="50"/>
  <c r="H49" i="50"/>
  <c r="H50" i="50"/>
  <c r="H52" i="50"/>
  <c r="H53" i="50"/>
  <c r="H55" i="50"/>
  <c r="H57" i="50"/>
  <c r="H69" i="50"/>
  <c r="H70" i="50"/>
  <c r="H72" i="50"/>
  <c r="H73" i="50"/>
  <c r="H74" i="50"/>
  <c r="H75" i="50"/>
  <c r="H77" i="50"/>
  <c r="H78" i="50"/>
  <c r="H79" i="50"/>
  <c r="H81" i="50"/>
  <c r="H82" i="50"/>
  <c r="H84" i="50"/>
  <c r="H86" i="50"/>
  <c r="H87" i="50"/>
  <c r="H89" i="50"/>
  <c r="H91" i="50"/>
  <c r="H92" i="50"/>
  <c r="H4" i="50"/>
  <c r="H98" i="50" l="1"/>
  <c r="F87" i="49"/>
  <c r="E87" i="49" l="1"/>
  <c r="H86" i="49"/>
  <c r="H83" i="49"/>
  <c r="H81" i="49"/>
  <c r="H78" i="49"/>
  <c r="H72" i="49"/>
  <c r="H69" i="49"/>
  <c r="H65" i="49"/>
  <c r="H60" i="49"/>
  <c r="H58" i="49"/>
  <c r="H57" i="49"/>
  <c r="H55" i="49"/>
  <c r="H49" i="49"/>
  <c r="H42" i="49"/>
  <c r="H33" i="49"/>
  <c r="H34" i="49"/>
  <c r="H35" i="49"/>
  <c r="H32" i="49"/>
  <c r="H23" i="49"/>
  <c r="H17" i="49"/>
  <c r="H18" i="49"/>
  <c r="H19" i="49"/>
  <c r="H16" i="49"/>
  <c r="H10" i="49"/>
  <c r="H5" i="49"/>
  <c r="H6" i="49"/>
  <c r="H7" i="49"/>
  <c r="H8" i="49"/>
  <c r="H9" i="49"/>
  <c r="H11" i="49"/>
  <c r="H12" i="49"/>
  <c r="H13" i="49"/>
  <c r="H14" i="49"/>
  <c r="H15" i="49"/>
  <c r="H20" i="49"/>
  <c r="H21" i="49"/>
  <c r="H22" i="49"/>
  <c r="H24" i="49"/>
  <c r="H25" i="49"/>
  <c r="H26" i="49"/>
  <c r="H27" i="49"/>
  <c r="H28" i="49"/>
  <c r="H29" i="49"/>
  <c r="H30" i="49"/>
  <c r="H31" i="49"/>
  <c r="H36" i="49"/>
  <c r="H37" i="49"/>
  <c r="H38" i="49"/>
  <c r="H39" i="49"/>
  <c r="H40" i="49"/>
  <c r="H41" i="49"/>
  <c r="H43" i="49"/>
  <c r="H44" i="49"/>
  <c r="H45" i="49"/>
  <c r="H46" i="49"/>
  <c r="H47" i="49"/>
  <c r="H48" i="49"/>
  <c r="H50" i="49"/>
  <c r="H51" i="49"/>
  <c r="H52" i="49"/>
  <c r="H53" i="49"/>
  <c r="H54" i="49"/>
  <c r="H56" i="49"/>
  <c r="H59" i="49"/>
  <c r="H61" i="49"/>
  <c r="H62" i="49"/>
  <c r="H63" i="49"/>
  <c r="H64" i="49"/>
  <c r="H66" i="49"/>
  <c r="H67" i="49"/>
  <c r="H68" i="49"/>
  <c r="H70" i="49"/>
  <c r="H71" i="49"/>
  <c r="H73" i="49"/>
  <c r="H74" i="49"/>
  <c r="H75" i="49"/>
  <c r="H76" i="49"/>
  <c r="H77" i="49"/>
  <c r="H79" i="49"/>
  <c r="H80" i="49"/>
  <c r="H82" i="49"/>
  <c r="H84" i="49"/>
  <c r="H85" i="49"/>
  <c r="H4" i="49"/>
  <c r="H87" i="49" l="1"/>
  <c r="F95" i="48"/>
  <c r="G92" i="48"/>
  <c r="E95" i="48" l="1"/>
  <c r="H94" i="48"/>
  <c r="H91" i="48"/>
  <c r="H89" i="48"/>
  <c r="H87" i="48"/>
  <c r="H81" i="48"/>
  <c r="H79" i="48"/>
  <c r="H77" i="48"/>
  <c r="H73" i="48"/>
  <c r="H67" i="48"/>
  <c r="H66" i="48"/>
  <c r="H63" i="48"/>
  <c r="H59" i="48"/>
  <c r="H56" i="48"/>
  <c r="H54" i="48"/>
  <c r="H52" i="48"/>
  <c r="H50" i="48"/>
  <c r="H45" i="48"/>
  <c r="H43" i="48"/>
  <c r="H38" i="48"/>
  <c r="H34" i="48"/>
  <c r="H27" i="48"/>
  <c r="H25" i="48"/>
  <c r="H23" i="48"/>
  <c r="H21" i="48"/>
  <c r="H13" i="48"/>
  <c r="H9" i="48"/>
  <c r="H5" i="48"/>
  <c r="H6" i="48"/>
  <c r="H7" i="48"/>
  <c r="H8" i="48"/>
  <c r="H10" i="48"/>
  <c r="H11" i="48"/>
  <c r="H12" i="48"/>
  <c r="H14" i="48"/>
  <c r="H15" i="48"/>
  <c r="H16" i="48"/>
  <c r="H17" i="48"/>
  <c r="H18" i="48"/>
  <c r="H19" i="48"/>
  <c r="H20" i="48"/>
  <c r="H22" i="48"/>
  <c r="H24" i="48"/>
  <c r="H26" i="48"/>
  <c r="H28" i="48"/>
  <c r="H29" i="48"/>
  <c r="H30" i="48"/>
  <c r="H31" i="48"/>
  <c r="H32" i="48"/>
  <c r="H33" i="48"/>
  <c r="H35" i="48"/>
  <c r="H36" i="48"/>
  <c r="H37" i="48"/>
  <c r="H39" i="48"/>
  <c r="H40" i="48"/>
  <c r="H41" i="48"/>
  <c r="H42" i="48"/>
  <c r="H44" i="48"/>
  <c r="H46" i="48"/>
  <c r="H47" i="48"/>
  <c r="H48" i="48"/>
  <c r="H49" i="48"/>
  <c r="H51" i="48"/>
  <c r="H53" i="48"/>
  <c r="H55" i="48"/>
  <c r="H57" i="48"/>
  <c r="H58" i="48"/>
  <c r="H60" i="48"/>
  <c r="H61" i="48"/>
  <c r="H62" i="48"/>
  <c r="H64" i="48"/>
  <c r="H65" i="48"/>
  <c r="H68" i="48"/>
  <c r="H69" i="48"/>
  <c r="H70" i="48"/>
  <c r="H71" i="48"/>
  <c r="H72" i="48"/>
  <c r="H74" i="48"/>
  <c r="H75" i="48"/>
  <c r="H76" i="48"/>
  <c r="H78" i="48"/>
  <c r="H80" i="48"/>
  <c r="H82" i="48"/>
  <c r="H83" i="48"/>
  <c r="H84" i="48"/>
  <c r="H85" i="48"/>
  <c r="H86" i="48"/>
  <c r="H88" i="48"/>
  <c r="H90" i="48"/>
  <c r="H92" i="48"/>
  <c r="H93" i="48"/>
  <c r="H4" i="48"/>
  <c r="H95" i="48" l="1"/>
  <c r="F95" i="47"/>
  <c r="H69" i="47" l="1"/>
  <c r="H70" i="47"/>
  <c r="E95" i="47"/>
  <c r="H94" i="47"/>
  <c r="H93" i="47"/>
  <c r="H92" i="47"/>
  <c r="H90" i="47"/>
  <c r="H88" i="47"/>
  <c r="H86" i="47"/>
  <c r="H83" i="47"/>
  <c r="H81" i="47"/>
  <c r="H78" i="47"/>
  <c r="H74" i="47"/>
  <c r="H66" i="47"/>
  <c r="H63" i="47"/>
  <c r="H65" i="47"/>
  <c r="H64" i="47"/>
  <c r="H62" i="47"/>
  <c r="H59" i="47"/>
  <c r="H57" i="47"/>
  <c r="H55" i="47"/>
  <c r="H53" i="47"/>
  <c r="H50" i="47"/>
  <c r="H45" i="47"/>
  <c r="H43" i="47"/>
  <c r="H38" i="47"/>
  <c r="H35" i="47"/>
  <c r="H32" i="47"/>
  <c r="H26" i="47"/>
  <c r="H23" i="47"/>
  <c r="H20" i="47"/>
  <c r="H17" i="47"/>
  <c r="H10" i="47"/>
  <c r="H5" i="47" l="1"/>
  <c r="H6" i="47"/>
  <c r="H7" i="47"/>
  <c r="H8" i="47"/>
  <c r="H9" i="47"/>
  <c r="H11" i="47"/>
  <c r="H12" i="47"/>
  <c r="H13" i="47"/>
  <c r="H14" i="47"/>
  <c r="H15" i="47"/>
  <c r="H16" i="47"/>
  <c r="H18" i="47"/>
  <c r="H19" i="47"/>
  <c r="H21" i="47"/>
  <c r="H22" i="47"/>
  <c r="H24" i="47"/>
  <c r="H25" i="47"/>
  <c r="H27" i="47"/>
  <c r="H28" i="47"/>
  <c r="H29" i="47"/>
  <c r="H30" i="47"/>
  <c r="H31" i="47"/>
  <c r="H33" i="47"/>
  <c r="H34" i="47"/>
  <c r="H36" i="47"/>
  <c r="H37" i="47"/>
  <c r="H39" i="47"/>
  <c r="H40" i="47"/>
  <c r="H41" i="47"/>
  <c r="H42" i="47"/>
  <c r="H44" i="47"/>
  <c r="H46" i="47"/>
  <c r="H47" i="47"/>
  <c r="H48" i="47"/>
  <c r="H49" i="47"/>
  <c r="H51" i="47"/>
  <c r="H52" i="47"/>
  <c r="H54" i="47"/>
  <c r="H56" i="47"/>
  <c r="H58" i="47"/>
  <c r="H60" i="47"/>
  <c r="H61" i="47"/>
  <c r="H67" i="47"/>
  <c r="H68" i="47"/>
  <c r="H71" i="47"/>
  <c r="H72" i="47"/>
  <c r="H73" i="47"/>
  <c r="H75" i="47"/>
  <c r="H76" i="47"/>
  <c r="H77" i="47"/>
  <c r="H79" i="47"/>
  <c r="H80" i="47"/>
  <c r="H82" i="47"/>
  <c r="H84" i="47"/>
  <c r="H85" i="47"/>
  <c r="H87" i="47"/>
  <c r="H89" i="47"/>
  <c r="H91" i="47"/>
  <c r="H4" i="47"/>
  <c r="H95" i="47" l="1"/>
  <c r="F87" i="46"/>
  <c r="E87" i="46" l="1"/>
  <c r="H86" i="46"/>
  <c r="H84" i="46"/>
  <c r="H82" i="46"/>
  <c r="H75" i="46"/>
  <c r="H73" i="46"/>
  <c r="H71" i="46"/>
  <c r="H68" i="46"/>
  <c r="H62" i="46"/>
  <c r="H59" i="46"/>
  <c r="H58" i="46"/>
  <c r="H57" i="46"/>
  <c r="H56" i="46"/>
  <c r="H55" i="46"/>
  <c r="H54" i="46"/>
  <c r="H53" i="46"/>
  <c r="H52" i="46"/>
  <c r="H51" i="46"/>
  <c r="H45" i="46"/>
  <c r="H37" i="46"/>
  <c r="H31" i="46"/>
  <c r="H28" i="46"/>
  <c r="H26" i="46"/>
  <c r="H22" i="46"/>
  <c r="H23" i="46"/>
  <c r="H24" i="46"/>
  <c r="H25" i="46"/>
  <c r="H27" i="46"/>
  <c r="H29" i="46"/>
  <c r="H30" i="46"/>
  <c r="H19" i="46"/>
  <c r="H16" i="46"/>
  <c r="H14" i="46"/>
  <c r="H11" i="46"/>
  <c r="H5" i="46"/>
  <c r="H6" i="46"/>
  <c r="H7" i="46"/>
  <c r="H8" i="46"/>
  <c r="H9" i="46"/>
  <c r="H10" i="46"/>
  <c r="H12" i="46"/>
  <c r="H13" i="46"/>
  <c r="H15" i="46"/>
  <c r="H17" i="46"/>
  <c r="H18" i="46"/>
  <c r="H20" i="46"/>
  <c r="H21" i="46"/>
  <c r="H32" i="46"/>
  <c r="H33" i="46"/>
  <c r="H34" i="46"/>
  <c r="H35" i="46"/>
  <c r="H36" i="46"/>
  <c r="H38" i="46"/>
  <c r="H39" i="46"/>
  <c r="H40" i="46"/>
  <c r="H41" i="46"/>
  <c r="H42" i="46"/>
  <c r="H43" i="46"/>
  <c r="H44" i="46"/>
  <c r="H46" i="46"/>
  <c r="H47" i="46"/>
  <c r="H48" i="46"/>
  <c r="H49" i="46"/>
  <c r="H50" i="46"/>
  <c r="H60" i="46"/>
  <c r="H61" i="46"/>
  <c r="H63" i="46"/>
  <c r="H64" i="46"/>
  <c r="H65" i="46"/>
  <c r="H66" i="46"/>
  <c r="H67" i="46"/>
  <c r="H69" i="46"/>
  <c r="H70" i="46"/>
  <c r="H72" i="46"/>
  <c r="H74" i="46"/>
  <c r="H76" i="46"/>
  <c r="H77" i="46"/>
  <c r="H78" i="46"/>
  <c r="H79" i="46"/>
  <c r="H80" i="46"/>
  <c r="H81" i="46"/>
  <c r="H83" i="46"/>
  <c r="H85" i="46"/>
  <c r="H4" i="46"/>
  <c r="H87" i="46" l="1"/>
  <c r="F84" i="45"/>
  <c r="E84" i="45" l="1"/>
  <c r="H83" i="45"/>
  <c r="H82" i="45"/>
  <c r="H81" i="45"/>
  <c r="H80" i="45"/>
  <c r="H79" i="45"/>
  <c r="H72" i="45"/>
  <c r="H66" i="45"/>
  <c r="H61" i="45"/>
  <c r="H57" i="45"/>
  <c r="H56" i="45"/>
  <c r="H45" i="45"/>
  <c r="H40" i="45"/>
  <c r="H35" i="45"/>
  <c r="H28" i="45"/>
  <c r="H12" i="45"/>
  <c r="H5" i="45"/>
  <c r="H6" i="45"/>
  <c r="H7" i="45"/>
  <c r="H8" i="45"/>
  <c r="H9" i="45"/>
  <c r="H10" i="45"/>
  <c r="H11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9" i="45"/>
  <c r="H30" i="45"/>
  <c r="H31" i="45"/>
  <c r="H32" i="45"/>
  <c r="H33" i="45"/>
  <c r="H34" i="45"/>
  <c r="H36" i="45"/>
  <c r="H37" i="45"/>
  <c r="H38" i="45"/>
  <c r="H39" i="45"/>
  <c r="H41" i="45"/>
  <c r="H42" i="45"/>
  <c r="H43" i="45"/>
  <c r="H44" i="45"/>
  <c r="H46" i="45"/>
  <c r="H47" i="45"/>
  <c r="H48" i="45"/>
  <c r="H49" i="45"/>
  <c r="H50" i="45"/>
  <c r="H51" i="45"/>
  <c r="H52" i="45"/>
  <c r="H53" i="45"/>
  <c r="H54" i="45"/>
  <c r="H55" i="45"/>
  <c r="H58" i="45"/>
  <c r="H59" i="45"/>
  <c r="H60" i="45"/>
  <c r="H62" i="45"/>
  <c r="H63" i="45"/>
  <c r="H64" i="45"/>
  <c r="H65" i="45"/>
  <c r="H67" i="45"/>
  <c r="H68" i="45"/>
  <c r="H69" i="45"/>
  <c r="H70" i="45"/>
  <c r="H71" i="45"/>
  <c r="H73" i="45"/>
  <c r="H74" i="45"/>
  <c r="H75" i="45"/>
  <c r="H76" i="45"/>
  <c r="H77" i="45"/>
  <c r="H78" i="45"/>
  <c r="H4" i="45"/>
  <c r="H84" i="45" l="1"/>
  <c r="F102" i="44"/>
  <c r="H100" i="44" l="1"/>
  <c r="H89" i="44"/>
  <c r="H86" i="44"/>
  <c r="H83" i="44"/>
  <c r="H80" i="44"/>
  <c r="H68" i="44"/>
  <c r="H62" i="44"/>
  <c r="H58" i="44"/>
  <c r="H54" i="44"/>
  <c r="H50" i="44"/>
  <c r="H43" i="44"/>
  <c r="H40" i="44"/>
  <c r="H37" i="44"/>
  <c r="H33" i="44"/>
  <c r="H31" i="44"/>
  <c r="H29" i="44"/>
  <c r="H25" i="44"/>
  <c r="H23" i="44"/>
  <c r="H18" i="44"/>
  <c r="H12" i="44"/>
  <c r="H5" i="44"/>
  <c r="H6" i="44"/>
  <c r="H7" i="44"/>
  <c r="H8" i="44"/>
  <c r="H9" i="44"/>
  <c r="H10" i="44"/>
  <c r="H11" i="44"/>
  <c r="H13" i="44"/>
  <c r="H14" i="44"/>
  <c r="H15" i="44"/>
  <c r="H16" i="44"/>
  <c r="H17" i="44"/>
  <c r="H19" i="44"/>
  <c r="H20" i="44"/>
  <c r="H21" i="44"/>
  <c r="H22" i="44"/>
  <c r="H24" i="44"/>
  <c r="H26" i="44"/>
  <c r="H27" i="44"/>
  <c r="H28" i="44"/>
  <c r="H30" i="44"/>
  <c r="H32" i="44"/>
  <c r="H34" i="44"/>
  <c r="H35" i="44"/>
  <c r="H36" i="44"/>
  <c r="H38" i="44"/>
  <c r="H39" i="44"/>
  <c r="H41" i="44"/>
  <c r="H42" i="44"/>
  <c r="H44" i="44"/>
  <c r="H45" i="44"/>
  <c r="H46" i="44"/>
  <c r="H47" i="44"/>
  <c r="H48" i="44"/>
  <c r="H49" i="44"/>
  <c r="H51" i="44"/>
  <c r="H52" i="44"/>
  <c r="H53" i="44"/>
  <c r="H55" i="44"/>
  <c r="H56" i="44"/>
  <c r="H57" i="44"/>
  <c r="H59" i="44"/>
  <c r="H60" i="44"/>
  <c r="H61" i="44"/>
  <c r="H63" i="44"/>
  <c r="H64" i="44"/>
  <c r="H65" i="44"/>
  <c r="H66" i="44"/>
  <c r="H67" i="44"/>
  <c r="H69" i="44"/>
  <c r="H70" i="44"/>
  <c r="H71" i="44"/>
  <c r="H72" i="44"/>
  <c r="H73" i="44"/>
  <c r="H74" i="44"/>
  <c r="H75" i="44"/>
  <c r="H76" i="44"/>
  <c r="H77" i="44"/>
  <c r="H78" i="44"/>
  <c r="H79" i="44"/>
  <c r="H81" i="44"/>
  <c r="H82" i="44"/>
  <c r="H84" i="44"/>
  <c r="H85" i="44"/>
  <c r="H87" i="44"/>
  <c r="H88" i="44"/>
  <c r="H90" i="44"/>
  <c r="H91" i="44"/>
  <c r="H92" i="44"/>
  <c r="H93" i="44"/>
  <c r="H94" i="44"/>
  <c r="H95" i="44"/>
  <c r="H96" i="44"/>
  <c r="H97" i="44"/>
  <c r="H98" i="44"/>
  <c r="H99" i="44"/>
  <c r="H101" i="44"/>
  <c r="H4" i="44"/>
  <c r="H102" i="44" l="1"/>
  <c r="E102" i="44"/>
  <c r="F112" i="43"/>
  <c r="H7" i="43" l="1"/>
  <c r="E112" i="43"/>
  <c r="H111" i="43"/>
  <c r="H109" i="43"/>
  <c r="H96" i="43"/>
  <c r="H94" i="43"/>
  <c r="H88" i="43"/>
  <c r="H82" i="43"/>
  <c r="H79" i="43"/>
  <c r="H78" i="43"/>
  <c r="H77" i="43"/>
  <c r="H74" i="43"/>
  <c r="H68" i="43"/>
  <c r="H65" i="43"/>
  <c r="H63" i="43"/>
  <c r="H61" i="43"/>
  <c r="H59" i="43"/>
  <c r="H57" i="43"/>
  <c r="H54" i="43"/>
  <c r="H52" i="43"/>
  <c r="H50" i="43"/>
  <c r="H43" i="43"/>
  <c r="H36" i="43"/>
  <c r="H34" i="43"/>
  <c r="H31" i="43"/>
  <c r="H25" i="43"/>
  <c r="H23" i="43"/>
  <c r="H22" i="43"/>
  <c r="H20" i="43"/>
  <c r="H13" i="43"/>
  <c r="H5" i="43" l="1"/>
  <c r="H6" i="43"/>
  <c r="H8" i="43"/>
  <c r="H9" i="43"/>
  <c r="H10" i="43"/>
  <c r="H11" i="43"/>
  <c r="H12" i="43"/>
  <c r="H14" i="43"/>
  <c r="H15" i="43"/>
  <c r="H16" i="43"/>
  <c r="H17" i="43"/>
  <c r="H18" i="43"/>
  <c r="H19" i="43"/>
  <c r="H21" i="43"/>
  <c r="H24" i="43"/>
  <c r="H26" i="43"/>
  <c r="H27" i="43"/>
  <c r="H28" i="43"/>
  <c r="H29" i="43"/>
  <c r="H30" i="43"/>
  <c r="H32" i="43"/>
  <c r="H33" i="43"/>
  <c r="H35" i="43"/>
  <c r="H37" i="43"/>
  <c r="H38" i="43"/>
  <c r="H39" i="43"/>
  <c r="H40" i="43"/>
  <c r="H41" i="43"/>
  <c r="H42" i="43"/>
  <c r="H44" i="43"/>
  <c r="H45" i="43"/>
  <c r="H46" i="43"/>
  <c r="H47" i="43"/>
  <c r="H48" i="43"/>
  <c r="H49" i="43"/>
  <c r="H51" i="43"/>
  <c r="H53" i="43"/>
  <c r="H55" i="43"/>
  <c r="H56" i="43"/>
  <c r="H58" i="43"/>
  <c r="H60" i="43"/>
  <c r="H62" i="43"/>
  <c r="H64" i="43"/>
  <c r="H66" i="43"/>
  <c r="H67" i="43"/>
  <c r="H69" i="43"/>
  <c r="H70" i="43"/>
  <c r="H71" i="43"/>
  <c r="H72" i="43"/>
  <c r="H73" i="43"/>
  <c r="H75" i="43"/>
  <c r="H76" i="43"/>
  <c r="H80" i="43"/>
  <c r="H81" i="43"/>
  <c r="H83" i="43"/>
  <c r="H84" i="43"/>
  <c r="H85" i="43"/>
  <c r="H86" i="43"/>
  <c r="H87" i="43"/>
  <c r="H89" i="43"/>
  <c r="H90" i="43"/>
  <c r="H91" i="43"/>
  <c r="H92" i="43"/>
  <c r="H93" i="43"/>
  <c r="H95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10" i="43"/>
  <c r="H4" i="43"/>
  <c r="H112" i="43" l="1"/>
  <c r="F105" i="42"/>
  <c r="G78" i="42"/>
  <c r="G22" i="42"/>
  <c r="H22" i="42" s="1"/>
  <c r="G17" i="42"/>
  <c r="H5" i="42"/>
  <c r="H6" i="42"/>
  <c r="H7" i="42"/>
  <c r="H8" i="42"/>
  <c r="H9" i="42"/>
  <c r="H10" i="42"/>
  <c r="H11" i="42"/>
  <c r="H12" i="42"/>
  <c r="H13" i="42"/>
  <c r="H14" i="42"/>
  <c r="H15" i="42"/>
  <c r="H16" i="42"/>
  <c r="H17" i="42"/>
  <c r="H18" i="42"/>
  <c r="H19" i="42"/>
  <c r="H20" i="42"/>
  <c r="H21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4" i="42"/>
  <c r="H105" i="42" l="1"/>
  <c r="E105" i="42" l="1"/>
  <c r="H4" i="41"/>
  <c r="H5" i="41"/>
  <c r="H6" i="41"/>
  <c r="H7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E105" i="41" l="1"/>
  <c r="F112" i="40" l="1"/>
  <c r="E112" i="40" l="1"/>
  <c r="H111" i="40"/>
  <c r="H110" i="40"/>
  <c r="H104" i="40"/>
  <c r="H105" i="40"/>
  <c r="H102" i="40"/>
  <c r="H100" i="40"/>
  <c r="H98" i="40"/>
  <c r="H96" i="40"/>
  <c r="H88" i="40"/>
  <c r="H85" i="40"/>
  <c r="H80" i="40"/>
  <c r="H77" i="40"/>
  <c r="H76" i="40"/>
  <c r="H75" i="40"/>
  <c r="H74" i="40"/>
  <c r="H69" i="40"/>
  <c r="H67" i="40"/>
  <c r="H64" i="40"/>
  <c r="H61" i="40"/>
  <c r="H59" i="40"/>
  <c r="H56" i="40"/>
  <c r="H49" i="40"/>
  <c r="H32" i="40"/>
  <c r="H24" i="40"/>
  <c r="H21" i="40"/>
  <c r="H18" i="40"/>
  <c r="H12" i="40"/>
  <c r="H6" i="40"/>
  <c r="H7" i="40"/>
  <c r="H8" i="40"/>
  <c r="H9" i="40"/>
  <c r="H10" i="40"/>
  <c r="H5" i="40"/>
  <c r="H11" i="40"/>
  <c r="H13" i="40"/>
  <c r="H14" i="40"/>
  <c r="H15" i="40"/>
  <c r="H16" i="40"/>
  <c r="H17" i="40"/>
  <c r="H19" i="40"/>
  <c r="H20" i="40"/>
  <c r="H22" i="40"/>
  <c r="H23" i="40"/>
  <c r="H25" i="40"/>
  <c r="H26" i="40"/>
  <c r="H27" i="40"/>
  <c r="H28" i="40"/>
  <c r="H29" i="40"/>
  <c r="H30" i="40"/>
  <c r="H31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50" i="40"/>
  <c r="H51" i="40"/>
  <c r="H52" i="40"/>
  <c r="H53" i="40"/>
  <c r="H54" i="40"/>
  <c r="H55" i="40"/>
  <c r="H57" i="40"/>
  <c r="H58" i="40"/>
  <c r="H60" i="40"/>
  <c r="H62" i="40"/>
  <c r="H63" i="40"/>
  <c r="H65" i="40"/>
  <c r="H66" i="40"/>
  <c r="H68" i="40"/>
  <c r="H70" i="40"/>
  <c r="H71" i="40"/>
  <c r="H72" i="40"/>
  <c r="H73" i="40"/>
  <c r="H78" i="40"/>
  <c r="H79" i="40"/>
  <c r="H81" i="40"/>
  <c r="H82" i="40"/>
  <c r="H83" i="40"/>
  <c r="H84" i="40"/>
  <c r="H86" i="40"/>
  <c r="H87" i="40"/>
  <c r="H89" i="40"/>
  <c r="H90" i="40"/>
  <c r="H91" i="40"/>
  <c r="H92" i="40"/>
  <c r="H93" i="40"/>
  <c r="H94" i="40"/>
  <c r="H95" i="40"/>
  <c r="H97" i="40"/>
  <c r="H99" i="40"/>
  <c r="H101" i="40"/>
  <c r="H103" i="40"/>
  <c r="H106" i="40"/>
  <c r="H107" i="40"/>
  <c r="H108" i="40"/>
  <c r="H109" i="40"/>
  <c r="H4" i="40"/>
  <c r="H112" i="40" l="1"/>
  <c r="F114" i="39"/>
  <c r="E114" i="39" l="1"/>
  <c r="H113" i="39"/>
  <c r="H112" i="39"/>
  <c r="H103" i="39"/>
  <c r="H101" i="39"/>
  <c r="H99" i="39"/>
  <c r="H97" i="39"/>
  <c r="H95" i="39"/>
  <c r="H88" i="39"/>
  <c r="H83" i="39"/>
  <c r="H80" i="39"/>
  <c r="H79" i="39"/>
  <c r="H76" i="39"/>
  <c r="H73" i="39"/>
  <c r="H70" i="39"/>
  <c r="H68" i="39"/>
  <c r="H66" i="39"/>
  <c r="H63" i="39"/>
  <c r="H61" i="39"/>
  <c r="H58" i="39"/>
  <c r="H55" i="39"/>
  <c r="H52" i="39"/>
  <c r="H46" i="39"/>
  <c r="H44" i="39"/>
  <c r="H39" i="39"/>
  <c r="H35" i="39"/>
  <c r="H33" i="39"/>
  <c r="H28" i="39"/>
  <c r="H22" i="39"/>
  <c r="H12" i="39"/>
  <c r="H6" i="39"/>
  <c r="H7" i="39"/>
  <c r="H8" i="39"/>
  <c r="H9" i="39"/>
  <c r="H10" i="39"/>
  <c r="H5" i="39"/>
  <c r="H11" i="39"/>
  <c r="H13" i="39"/>
  <c r="H14" i="39"/>
  <c r="H15" i="39"/>
  <c r="H16" i="39"/>
  <c r="H17" i="39"/>
  <c r="H18" i="39"/>
  <c r="H19" i="39"/>
  <c r="H20" i="39"/>
  <c r="H21" i="39"/>
  <c r="H23" i="39"/>
  <c r="H24" i="39"/>
  <c r="H25" i="39"/>
  <c r="H26" i="39"/>
  <c r="H27" i="39"/>
  <c r="H29" i="39"/>
  <c r="H30" i="39"/>
  <c r="H31" i="39"/>
  <c r="H32" i="39"/>
  <c r="H34" i="39"/>
  <c r="H36" i="39"/>
  <c r="H37" i="39"/>
  <c r="H38" i="39"/>
  <c r="H40" i="39"/>
  <c r="H41" i="39"/>
  <c r="H42" i="39"/>
  <c r="H43" i="39"/>
  <c r="H45" i="39"/>
  <c r="H47" i="39"/>
  <c r="H48" i="39"/>
  <c r="H49" i="39"/>
  <c r="H50" i="39"/>
  <c r="H51" i="39"/>
  <c r="H53" i="39"/>
  <c r="H54" i="39"/>
  <c r="H56" i="39"/>
  <c r="H57" i="39"/>
  <c r="H59" i="39"/>
  <c r="H60" i="39"/>
  <c r="H62" i="39"/>
  <c r="H64" i="39"/>
  <c r="H65" i="39"/>
  <c r="H67" i="39"/>
  <c r="H69" i="39"/>
  <c r="H71" i="39"/>
  <c r="H72" i="39"/>
  <c r="H74" i="39"/>
  <c r="H75" i="39"/>
  <c r="H77" i="39"/>
  <c r="H78" i="39"/>
  <c r="H81" i="39"/>
  <c r="H82" i="39"/>
  <c r="H84" i="39"/>
  <c r="H85" i="39"/>
  <c r="H86" i="39"/>
  <c r="H87" i="39"/>
  <c r="H89" i="39"/>
  <c r="H90" i="39"/>
  <c r="H91" i="39"/>
  <c r="H92" i="39"/>
  <c r="H93" i="39"/>
  <c r="H94" i="39"/>
  <c r="H96" i="39"/>
  <c r="H98" i="39"/>
  <c r="H100" i="39"/>
  <c r="H102" i="39"/>
  <c r="H104" i="39"/>
  <c r="H105" i="39"/>
  <c r="H106" i="39"/>
  <c r="H107" i="39"/>
  <c r="H108" i="39"/>
  <c r="H109" i="39"/>
  <c r="H110" i="39"/>
  <c r="H111" i="39"/>
  <c r="H4" i="39"/>
  <c r="F119" i="38" l="1"/>
  <c r="E119" i="38" l="1"/>
  <c r="H118" i="38"/>
  <c r="H117" i="38"/>
  <c r="H113" i="38"/>
  <c r="H107" i="38"/>
  <c r="H105" i="38"/>
  <c r="H101" i="38"/>
  <c r="H99" i="38"/>
  <c r="H94" i="38"/>
  <c r="H90" i="38"/>
  <c r="H84" i="38"/>
  <c r="H83" i="38"/>
  <c r="H82" i="38"/>
  <c r="H80" i="38"/>
  <c r="H78" i="38"/>
  <c r="H77" i="38"/>
  <c r="H75" i="38"/>
  <c r="H71" i="38"/>
  <c r="H67" i="38"/>
  <c r="H64" i="38"/>
  <c r="H51" i="38"/>
  <c r="H47" i="38"/>
  <c r="H41" i="38"/>
  <c r="H37" i="38"/>
  <c r="H34" i="38"/>
  <c r="H30" i="38"/>
  <c r="H26" i="38"/>
  <c r="H23" i="38"/>
  <c r="H21" i="38"/>
  <c r="H18" i="38"/>
  <c r="H11" i="38"/>
  <c r="H5" i="38"/>
  <c r="H6" i="38"/>
  <c r="H7" i="38"/>
  <c r="H8" i="38"/>
  <c r="H9" i="38"/>
  <c r="H10" i="38"/>
  <c r="H12" i="38"/>
  <c r="H13" i="38"/>
  <c r="H14" i="38"/>
  <c r="H15" i="38"/>
  <c r="H16" i="38"/>
  <c r="H17" i="38"/>
  <c r="H19" i="38"/>
  <c r="H20" i="38"/>
  <c r="H22" i="38"/>
  <c r="H24" i="38"/>
  <c r="H25" i="38"/>
  <c r="H27" i="38"/>
  <c r="H28" i="38"/>
  <c r="H29" i="38"/>
  <c r="H31" i="38"/>
  <c r="H32" i="38"/>
  <c r="H33" i="38"/>
  <c r="H35" i="38"/>
  <c r="H36" i="38"/>
  <c r="H38" i="38"/>
  <c r="H39" i="38"/>
  <c r="H40" i="38"/>
  <c r="H42" i="38"/>
  <c r="H43" i="38"/>
  <c r="H44" i="38"/>
  <c r="H45" i="38"/>
  <c r="H46" i="38"/>
  <c r="H48" i="38"/>
  <c r="H49" i="38"/>
  <c r="H50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5" i="38"/>
  <c r="H66" i="38"/>
  <c r="H68" i="38"/>
  <c r="H69" i="38"/>
  <c r="H70" i="38"/>
  <c r="H72" i="38"/>
  <c r="H73" i="38"/>
  <c r="H74" i="38"/>
  <c r="H76" i="38"/>
  <c r="H79" i="38"/>
  <c r="H81" i="38"/>
  <c r="H85" i="38"/>
  <c r="H86" i="38"/>
  <c r="H87" i="38"/>
  <c r="H88" i="38"/>
  <c r="H89" i="38"/>
  <c r="H91" i="38"/>
  <c r="H92" i="38"/>
  <c r="H93" i="38"/>
  <c r="H95" i="38"/>
  <c r="H96" i="38"/>
  <c r="H97" i="38"/>
  <c r="H98" i="38"/>
  <c r="H100" i="38"/>
  <c r="H102" i="38"/>
  <c r="H103" i="38"/>
  <c r="H104" i="38"/>
  <c r="H106" i="38"/>
  <c r="H108" i="38"/>
  <c r="H109" i="38"/>
  <c r="H110" i="38"/>
  <c r="H111" i="38"/>
  <c r="H112" i="38"/>
  <c r="H114" i="38"/>
  <c r="H115" i="38"/>
  <c r="H116" i="38"/>
  <c r="H4" i="38"/>
  <c r="H119" i="38" l="1"/>
  <c r="F107" i="37"/>
  <c r="E107" i="37" l="1"/>
  <c r="H106" i="37"/>
  <c r="H105" i="37"/>
  <c r="H104" i="37"/>
  <c r="H103" i="37"/>
  <c r="H102" i="37"/>
  <c r="H99" i="37"/>
  <c r="H96" i="37"/>
  <c r="H94" i="37"/>
  <c r="H92" i="37"/>
  <c r="H90" i="37"/>
  <c r="H88" i="37"/>
  <c r="H84" i="37"/>
  <c r="H81" i="37"/>
  <c r="H76" i="37"/>
  <c r="H73" i="37"/>
  <c r="H72" i="37"/>
  <c r="H69" i="37"/>
  <c r="H67" i="37"/>
  <c r="H65" i="37"/>
  <c r="H62" i="37"/>
  <c r="H59" i="37"/>
  <c r="H56" i="37"/>
  <c r="H53" i="37"/>
  <c r="H49" i="37"/>
  <c r="H46" i="37"/>
  <c r="H43" i="37"/>
  <c r="H41" i="37"/>
  <c r="H33" i="37"/>
  <c r="H27" i="37"/>
  <c r="H17" i="37"/>
  <c r="H13" i="37"/>
  <c r="H10" i="37"/>
  <c r="H5" i="37"/>
  <c r="H6" i="37"/>
  <c r="H7" i="37"/>
  <c r="H8" i="37"/>
  <c r="H9" i="37"/>
  <c r="H11" i="37"/>
  <c r="H12" i="37"/>
  <c r="H14" i="37"/>
  <c r="H15" i="37"/>
  <c r="H16" i="37"/>
  <c r="H18" i="37"/>
  <c r="H19" i="37"/>
  <c r="H20" i="37"/>
  <c r="H21" i="37"/>
  <c r="H22" i="37"/>
  <c r="H23" i="37"/>
  <c r="H24" i="37"/>
  <c r="H25" i="37"/>
  <c r="H26" i="37"/>
  <c r="H28" i="37"/>
  <c r="H29" i="37"/>
  <c r="H30" i="37"/>
  <c r="H31" i="37"/>
  <c r="H32" i="37"/>
  <c r="H34" i="37"/>
  <c r="H35" i="37"/>
  <c r="H36" i="37"/>
  <c r="H37" i="37"/>
  <c r="H38" i="37"/>
  <c r="H39" i="37"/>
  <c r="H40" i="37"/>
  <c r="H42" i="37"/>
  <c r="H44" i="37"/>
  <c r="H45" i="37"/>
  <c r="H47" i="37"/>
  <c r="H48" i="37"/>
  <c r="H50" i="37"/>
  <c r="H51" i="37"/>
  <c r="H52" i="37"/>
  <c r="H54" i="37"/>
  <c r="H55" i="37"/>
  <c r="H57" i="37"/>
  <c r="H58" i="37"/>
  <c r="H60" i="37"/>
  <c r="H61" i="37"/>
  <c r="H63" i="37"/>
  <c r="H64" i="37"/>
  <c r="H66" i="37"/>
  <c r="H68" i="37"/>
  <c r="H70" i="37"/>
  <c r="H71" i="37"/>
  <c r="H74" i="37"/>
  <c r="H75" i="37"/>
  <c r="H77" i="37"/>
  <c r="H78" i="37"/>
  <c r="H79" i="37"/>
  <c r="H80" i="37"/>
  <c r="H82" i="37"/>
  <c r="H83" i="37"/>
  <c r="H85" i="37"/>
  <c r="H86" i="37"/>
  <c r="H87" i="37"/>
  <c r="H89" i="37"/>
  <c r="H91" i="37"/>
  <c r="H93" i="37"/>
  <c r="H95" i="37"/>
  <c r="H97" i="37"/>
  <c r="H98" i="37"/>
  <c r="H100" i="37"/>
  <c r="H101" i="37"/>
  <c r="H4" i="37"/>
  <c r="H107" i="37" l="1"/>
  <c r="F92" i="36"/>
  <c r="E92" i="36" l="1"/>
  <c r="H91" i="36"/>
  <c r="H90" i="36"/>
  <c r="H89" i="36"/>
  <c r="H88" i="36"/>
  <c r="H87" i="36"/>
  <c r="H86" i="36"/>
  <c r="H82" i="36"/>
  <c r="H74" i="36"/>
  <c r="H70" i="36"/>
  <c r="H68" i="36"/>
  <c r="H67" i="36"/>
  <c r="H66" i="36"/>
  <c r="H65" i="36"/>
  <c r="H64" i="36"/>
  <c r="H63" i="36"/>
  <c r="H62" i="36"/>
  <c r="H59" i="36"/>
  <c r="H54" i="36"/>
  <c r="H51" i="36"/>
  <c r="H49" i="36"/>
  <c r="H44" i="36"/>
  <c r="H38" i="36"/>
  <c r="H42" i="36"/>
  <c r="H34" i="36"/>
  <c r="H32" i="36"/>
  <c r="H27" i="36"/>
  <c r="H24" i="36"/>
  <c r="H22" i="36"/>
  <c r="H19" i="36"/>
  <c r="H16" i="36"/>
  <c r="H10" i="36"/>
  <c r="H5" i="36"/>
  <c r="H6" i="36"/>
  <c r="H7" i="36"/>
  <c r="H8" i="36"/>
  <c r="H9" i="36"/>
  <c r="H11" i="36"/>
  <c r="H12" i="36"/>
  <c r="H13" i="36"/>
  <c r="H14" i="36"/>
  <c r="H15" i="36"/>
  <c r="H17" i="36"/>
  <c r="H18" i="36"/>
  <c r="H20" i="36"/>
  <c r="H21" i="36"/>
  <c r="H23" i="36"/>
  <c r="H25" i="36"/>
  <c r="H26" i="36"/>
  <c r="H28" i="36"/>
  <c r="H29" i="36"/>
  <c r="H30" i="36"/>
  <c r="H31" i="36"/>
  <c r="H33" i="36"/>
  <c r="H35" i="36"/>
  <c r="H36" i="36"/>
  <c r="H37" i="36"/>
  <c r="H39" i="36"/>
  <c r="H40" i="36"/>
  <c r="H41" i="36"/>
  <c r="H43" i="36"/>
  <c r="H45" i="36"/>
  <c r="H46" i="36"/>
  <c r="H47" i="36"/>
  <c r="H48" i="36"/>
  <c r="H50" i="36"/>
  <c r="H52" i="36"/>
  <c r="H53" i="36"/>
  <c r="H55" i="36"/>
  <c r="H56" i="36"/>
  <c r="H57" i="36"/>
  <c r="H58" i="36"/>
  <c r="H60" i="36"/>
  <c r="H61" i="36"/>
  <c r="H69" i="36"/>
  <c r="H71" i="36"/>
  <c r="H72" i="36"/>
  <c r="H73" i="36"/>
  <c r="H75" i="36"/>
  <c r="H76" i="36"/>
  <c r="H77" i="36"/>
  <c r="H78" i="36"/>
  <c r="H79" i="36"/>
  <c r="H80" i="36"/>
  <c r="H81" i="36"/>
  <c r="H83" i="36"/>
  <c r="H84" i="36"/>
  <c r="H85" i="36"/>
  <c r="H4" i="36"/>
  <c r="H92" i="36" l="1"/>
  <c r="F93" i="35"/>
  <c r="E93" i="35" l="1"/>
  <c r="H92" i="35"/>
  <c r="H89" i="35"/>
  <c r="H85" i="35"/>
  <c r="H83" i="35"/>
  <c r="H78" i="35"/>
  <c r="H75" i="35"/>
  <c r="H69" i="35"/>
  <c r="H34" i="35"/>
  <c r="H21" i="35"/>
  <c r="H18" i="35"/>
  <c r="H13" i="35"/>
  <c r="H5" i="35"/>
  <c r="H6" i="35"/>
  <c r="H7" i="35"/>
  <c r="H8" i="35"/>
  <c r="H9" i="35"/>
  <c r="H10" i="35"/>
  <c r="H11" i="35"/>
  <c r="H12" i="35"/>
  <c r="H14" i="35"/>
  <c r="H15" i="35"/>
  <c r="H16" i="35"/>
  <c r="H17" i="35"/>
  <c r="H19" i="35"/>
  <c r="H20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70" i="35"/>
  <c r="H71" i="35"/>
  <c r="H72" i="35"/>
  <c r="H73" i="35"/>
  <c r="H74" i="35"/>
  <c r="H76" i="35"/>
  <c r="H77" i="35"/>
  <c r="H79" i="35"/>
  <c r="H80" i="35"/>
  <c r="H81" i="35"/>
  <c r="H82" i="35"/>
  <c r="H84" i="35"/>
  <c r="H86" i="35"/>
  <c r="H87" i="35"/>
  <c r="H88" i="35"/>
  <c r="H90" i="35"/>
  <c r="H91" i="35"/>
  <c r="H4" i="35"/>
  <c r="H93" i="35" l="1"/>
  <c r="F110" i="34"/>
  <c r="E110" i="34" l="1"/>
  <c r="H109" i="34"/>
  <c r="H105" i="34"/>
  <c r="H103" i="34"/>
  <c r="H101" i="34"/>
  <c r="H99" i="34"/>
  <c r="H95" i="34"/>
  <c r="H92" i="34"/>
  <c r="H86" i="34"/>
  <c r="H84" i="34"/>
  <c r="H81" i="34"/>
  <c r="H78" i="34"/>
  <c r="H76" i="34"/>
  <c r="H77" i="34"/>
  <c r="H74" i="34"/>
  <c r="H70" i="34"/>
  <c r="H67" i="34"/>
  <c r="H64" i="34"/>
  <c r="H62" i="34"/>
  <c r="H60" i="34"/>
  <c r="H56" i="34"/>
  <c r="H54" i="34"/>
  <c r="H52" i="34"/>
  <c r="H49" i="34"/>
  <c r="H44" i="34"/>
  <c r="H37" i="34"/>
  <c r="H33" i="34"/>
  <c r="H27" i="34"/>
  <c r="H23" i="34"/>
  <c r="H21" i="34"/>
  <c r="H16" i="34"/>
  <c r="H13" i="34"/>
  <c r="H11" i="34"/>
  <c r="H5" i="34"/>
  <c r="H6" i="34"/>
  <c r="H7" i="34"/>
  <c r="H8" i="34"/>
  <c r="H9" i="34"/>
  <c r="H10" i="34"/>
  <c r="H12" i="34"/>
  <c r="H14" i="34"/>
  <c r="H15" i="34"/>
  <c r="H17" i="34"/>
  <c r="H18" i="34"/>
  <c r="H19" i="34"/>
  <c r="H20" i="34"/>
  <c r="H22" i="34"/>
  <c r="H24" i="34"/>
  <c r="H25" i="34"/>
  <c r="H26" i="34"/>
  <c r="H28" i="34"/>
  <c r="H29" i="34"/>
  <c r="H30" i="34"/>
  <c r="H31" i="34"/>
  <c r="H32" i="34"/>
  <c r="H34" i="34"/>
  <c r="H35" i="34"/>
  <c r="H36" i="34"/>
  <c r="H38" i="34"/>
  <c r="H39" i="34"/>
  <c r="H40" i="34"/>
  <c r="H41" i="34"/>
  <c r="H42" i="34"/>
  <c r="H43" i="34"/>
  <c r="H45" i="34"/>
  <c r="H46" i="34"/>
  <c r="H47" i="34"/>
  <c r="H48" i="34"/>
  <c r="H50" i="34"/>
  <c r="H51" i="34"/>
  <c r="H53" i="34"/>
  <c r="H55" i="34"/>
  <c r="H57" i="34"/>
  <c r="H58" i="34"/>
  <c r="H59" i="34"/>
  <c r="H61" i="34"/>
  <c r="H63" i="34"/>
  <c r="H65" i="34"/>
  <c r="H66" i="34"/>
  <c r="H68" i="34"/>
  <c r="H69" i="34"/>
  <c r="H71" i="34"/>
  <c r="H72" i="34"/>
  <c r="H73" i="34"/>
  <c r="H75" i="34"/>
  <c r="H79" i="34"/>
  <c r="H80" i="34"/>
  <c r="H82" i="34"/>
  <c r="H83" i="34"/>
  <c r="H85" i="34"/>
  <c r="H87" i="34"/>
  <c r="H88" i="34"/>
  <c r="H89" i="34"/>
  <c r="H90" i="34"/>
  <c r="H91" i="34"/>
  <c r="H93" i="34"/>
  <c r="H94" i="34"/>
  <c r="H96" i="34"/>
  <c r="H97" i="34"/>
  <c r="H98" i="34"/>
  <c r="H100" i="34"/>
  <c r="H102" i="34"/>
  <c r="H104" i="34"/>
  <c r="H106" i="34"/>
  <c r="H107" i="34"/>
  <c r="H108" i="34"/>
  <c r="H4" i="34"/>
  <c r="H110" i="34" l="1"/>
  <c r="F113" i="33"/>
  <c r="H111" i="33" l="1"/>
  <c r="H108" i="33"/>
  <c r="H103" i="33"/>
  <c r="H101" i="33"/>
  <c r="H86" i="33"/>
  <c r="H82" i="33"/>
  <c r="H81" i="33"/>
  <c r="H80" i="33"/>
  <c r="H79" i="33"/>
  <c r="H78" i="33"/>
  <c r="H75" i="33"/>
  <c r="H73" i="33"/>
  <c r="H70" i="33"/>
  <c r="H64" i="33"/>
  <c r="H60" i="33"/>
  <c r="H57" i="33"/>
  <c r="H53" i="33"/>
  <c r="H51" i="33"/>
  <c r="H39" i="33"/>
  <c r="H37" i="33"/>
  <c r="H35" i="33"/>
  <c r="H29" i="33"/>
  <c r="H23" i="33"/>
  <c r="H20" i="33"/>
  <c r="H17" i="33"/>
  <c r="H12" i="33"/>
  <c r="H6" i="33"/>
  <c r="H7" i="33"/>
  <c r="H8" i="33"/>
  <c r="H9" i="33"/>
  <c r="H10" i="33"/>
  <c r="H5" i="33"/>
  <c r="H11" i="33"/>
  <c r="H13" i="33"/>
  <c r="H14" i="33"/>
  <c r="H15" i="33"/>
  <c r="H16" i="33"/>
  <c r="H18" i="33"/>
  <c r="H19" i="33"/>
  <c r="H21" i="33"/>
  <c r="H22" i="33"/>
  <c r="H24" i="33"/>
  <c r="H25" i="33"/>
  <c r="H26" i="33"/>
  <c r="H27" i="33"/>
  <c r="H28" i="33"/>
  <c r="H30" i="33"/>
  <c r="H31" i="33"/>
  <c r="H32" i="33"/>
  <c r="H33" i="33"/>
  <c r="H34" i="33"/>
  <c r="H36" i="33"/>
  <c r="H38" i="33"/>
  <c r="H40" i="33"/>
  <c r="H41" i="33"/>
  <c r="H42" i="33"/>
  <c r="H43" i="33"/>
  <c r="H44" i="33"/>
  <c r="H45" i="33"/>
  <c r="H46" i="33"/>
  <c r="H47" i="33"/>
  <c r="H48" i="33"/>
  <c r="H49" i="33"/>
  <c r="H50" i="33"/>
  <c r="H52" i="33"/>
  <c r="H54" i="33"/>
  <c r="H55" i="33"/>
  <c r="H56" i="33"/>
  <c r="H58" i="33"/>
  <c r="H59" i="33"/>
  <c r="H61" i="33"/>
  <c r="H62" i="33"/>
  <c r="H63" i="33"/>
  <c r="H65" i="33"/>
  <c r="H66" i="33"/>
  <c r="H67" i="33"/>
  <c r="H68" i="33"/>
  <c r="H69" i="33"/>
  <c r="H71" i="33"/>
  <c r="H72" i="33"/>
  <c r="H74" i="33"/>
  <c r="H76" i="33"/>
  <c r="H77" i="33"/>
  <c r="H83" i="33"/>
  <c r="H84" i="33"/>
  <c r="H85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2" i="33"/>
  <c r="H104" i="33"/>
  <c r="H105" i="33"/>
  <c r="H106" i="33"/>
  <c r="H107" i="33"/>
  <c r="H109" i="33"/>
  <c r="H110" i="33"/>
  <c r="H112" i="33"/>
  <c r="H4" i="33"/>
  <c r="H113" i="33" l="1"/>
  <c r="E113" i="33"/>
  <c r="F110" i="32"/>
  <c r="E110" i="32" l="1"/>
  <c r="H109" i="32"/>
  <c r="H108" i="32"/>
  <c r="H98" i="32"/>
  <c r="H96" i="32"/>
  <c r="H95" i="32"/>
  <c r="H92" i="32"/>
  <c r="H87" i="32"/>
  <c r="H85" i="32"/>
  <c r="H77" i="32"/>
  <c r="H76" i="32"/>
  <c r="H75" i="32"/>
  <c r="H74" i="32"/>
  <c r="H67" i="32"/>
  <c r="H66" i="32"/>
  <c r="H63" i="32"/>
  <c r="H61" i="32"/>
  <c r="H60" i="32"/>
  <c r="H58" i="32"/>
  <c r="H55" i="32"/>
  <c r="H50" i="32"/>
  <c r="H48" i="32"/>
  <c r="H46" i="32"/>
  <c r="H43" i="32"/>
  <c r="H41" i="32"/>
  <c r="H36" i="32"/>
  <c r="H33" i="32"/>
  <c r="H28" i="32"/>
  <c r="H22" i="32"/>
  <c r="H19" i="32"/>
  <c r="H16" i="32"/>
  <c r="H12" i="32"/>
  <c r="H10" i="32"/>
  <c r="H5" i="32"/>
  <c r="H6" i="32"/>
  <c r="H7" i="32"/>
  <c r="H8" i="32"/>
  <c r="H9" i="32"/>
  <c r="H11" i="32"/>
  <c r="H13" i="32"/>
  <c r="H14" i="32"/>
  <c r="H15" i="32"/>
  <c r="H17" i="32"/>
  <c r="H18" i="32"/>
  <c r="H20" i="32"/>
  <c r="H21" i="32"/>
  <c r="H23" i="32"/>
  <c r="H24" i="32"/>
  <c r="H25" i="32"/>
  <c r="H26" i="32"/>
  <c r="H27" i="32"/>
  <c r="H29" i="32"/>
  <c r="H30" i="32"/>
  <c r="H31" i="32"/>
  <c r="H32" i="32"/>
  <c r="H34" i="32"/>
  <c r="H35" i="32"/>
  <c r="H37" i="32"/>
  <c r="H38" i="32"/>
  <c r="H39" i="32"/>
  <c r="H40" i="32"/>
  <c r="H42" i="32"/>
  <c r="H44" i="32"/>
  <c r="H45" i="32"/>
  <c r="H47" i="32"/>
  <c r="H49" i="32"/>
  <c r="H51" i="32"/>
  <c r="H52" i="32"/>
  <c r="H53" i="32"/>
  <c r="H54" i="32"/>
  <c r="H56" i="32"/>
  <c r="H57" i="32"/>
  <c r="H59" i="32"/>
  <c r="H62" i="32"/>
  <c r="H64" i="32"/>
  <c r="H65" i="32"/>
  <c r="H68" i="32"/>
  <c r="H69" i="32"/>
  <c r="H70" i="32"/>
  <c r="H71" i="32"/>
  <c r="H72" i="32"/>
  <c r="H73" i="32"/>
  <c r="H78" i="32"/>
  <c r="H79" i="32"/>
  <c r="H80" i="32"/>
  <c r="H81" i="32"/>
  <c r="H82" i="32"/>
  <c r="H83" i="32"/>
  <c r="H84" i="32"/>
  <c r="H86" i="32"/>
  <c r="H88" i="32"/>
  <c r="H89" i="32"/>
  <c r="H90" i="32"/>
  <c r="H91" i="32"/>
  <c r="H93" i="32"/>
  <c r="H94" i="32"/>
  <c r="H97" i="32"/>
  <c r="H99" i="32"/>
  <c r="H100" i="32"/>
  <c r="H101" i="32"/>
  <c r="H102" i="32"/>
  <c r="H103" i="32"/>
  <c r="H104" i="32"/>
  <c r="H105" i="32"/>
  <c r="H106" i="32"/>
  <c r="H107" i="32"/>
  <c r="H4" i="32"/>
  <c r="H110" i="32" l="1"/>
  <c r="F105" i="31"/>
  <c r="E105" i="31" l="1"/>
  <c r="H104" i="31"/>
  <c r="H103" i="31"/>
  <c r="H102" i="31"/>
  <c r="H101" i="31"/>
  <c r="H98" i="31"/>
  <c r="H91" i="31"/>
  <c r="H89" i="31"/>
  <c r="H85" i="31"/>
  <c r="H79" i="31"/>
  <c r="H74" i="31"/>
  <c r="H70" i="31"/>
  <c r="H69" i="31"/>
  <c r="H68" i="31"/>
  <c r="H64" i="31"/>
  <c r="H62" i="31"/>
  <c r="H60" i="31"/>
  <c r="H58" i="31"/>
  <c r="H56" i="31"/>
  <c r="H54" i="31"/>
  <c r="H50" i="31"/>
  <c r="H44" i="31"/>
  <c r="H41" i="31"/>
  <c r="H37" i="31"/>
  <c r="H35" i="31"/>
  <c r="H33" i="31"/>
  <c r="H29" i="31"/>
  <c r="H23" i="31"/>
  <c r="H20" i="31"/>
  <c r="H17" i="31"/>
  <c r="H12" i="31"/>
  <c r="H5" i="31"/>
  <c r="H6" i="31"/>
  <c r="H7" i="31"/>
  <c r="H8" i="31"/>
  <c r="H9" i="31"/>
  <c r="H10" i="31"/>
  <c r="H11" i="31"/>
  <c r="H13" i="31"/>
  <c r="H14" i="31"/>
  <c r="H15" i="31"/>
  <c r="H16" i="31"/>
  <c r="H18" i="31"/>
  <c r="H19" i="31"/>
  <c r="H21" i="31"/>
  <c r="H22" i="31"/>
  <c r="H24" i="31"/>
  <c r="H25" i="31"/>
  <c r="H26" i="31"/>
  <c r="H27" i="31"/>
  <c r="H28" i="31"/>
  <c r="H30" i="31"/>
  <c r="H31" i="31"/>
  <c r="H32" i="31"/>
  <c r="H34" i="31"/>
  <c r="H36" i="31"/>
  <c r="H38" i="31"/>
  <c r="H39" i="31"/>
  <c r="H40" i="31"/>
  <c r="H42" i="31"/>
  <c r="H43" i="31"/>
  <c r="H45" i="31"/>
  <c r="H46" i="31"/>
  <c r="H47" i="31"/>
  <c r="H48" i="31"/>
  <c r="H49" i="31"/>
  <c r="H51" i="31"/>
  <c r="H52" i="31"/>
  <c r="H53" i="31"/>
  <c r="H55" i="31"/>
  <c r="H57" i="31"/>
  <c r="H59" i="31"/>
  <c r="H61" i="31"/>
  <c r="H63" i="31"/>
  <c r="H65" i="31"/>
  <c r="H66" i="31"/>
  <c r="H67" i="31"/>
  <c r="H71" i="31"/>
  <c r="H72" i="31"/>
  <c r="H73" i="31"/>
  <c r="H75" i="31"/>
  <c r="H76" i="31"/>
  <c r="H77" i="31"/>
  <c r="H78" i="31"/>
  <c r="H80" i="31"/>
  <c r="H81" i="31"/>
  <c r="H82" i="31"/>
  <c r="H83" i="31"/>
  <c r="H84" i="31"/>
  <c r="H86" i="31"/>
  <c r="H87" i="31"/>
  <c r="H88" i="31"/>
  <c r="H90" i="31"/>
  <c r="H92" i="31"/>
  <c r="H93" i="31"/>
  <c r="H94" i="31"/>
  <c r="H95" i="31"/>
  <c r="H96" i="31"/>
  <c r="H97" i="31"/>
  <c r="H99" i="31"/>
  <c r="H100" i="31"/>
  <c r="H4" i="31"/>
  <c r="H105" i="31" l="1"/>
  <c r="F103" i="30"/>
  <c r="E103" i="30" l="1"/>
  <c r="H102" i="30"/>
  <c r="H99" i="30"/>
  <c r="H96" i="30"/>
  <c r="H94" i="30"/>
  <c r="H91" i="30"/>
  <c r="H89" i="30"/>
  <c r="H85" i="30"/>
  <c r="H78" i="30"/>
  <c r="H74" i="30"/>
  <c r="H68" i="30"/>
  <c r="H62" i="30"/>
  <c r="H59" i="30"/>
  <c r="H57" i="30"/>
  <c r="H54" i="30"/>
  <c r="H52" i="30"/>
  <c r="H50" i="30"/>
  <c r="H48" i="30"/>
  <c r="H44" i="30"/>
  <c r="H42" i="30"/>
  <c r="H40" i="30"/>
  <c r="H37" i="30"/>
  <c r="H32" i="30"/>
  <c r="H28" i="30"/>
  <c r="H24" i="30"/>
  <c r="H22" i="30"/>
  <c r="H19" i="30"/>
  <c r="H16" i="30"/>
  <c r="H14" i="30"/>
  <c r="H12" i="30"/>
  <c r="H5" i="30"/>
  <c r="H6" i="30"/>
  <c r="H7" i="30"/>
  <c r="H8" i="30"/>
  <c r="H9" i="30"/>
  <c r="H10" i="30"/>
  <c r="H11" i="30"/>
  <c r="H13" i="30"/>
  <c r="H15" i="30"/>
  <c r="H17" i="30"/>
  <c r="H18" i="30"/>
  <c r="H20" i="30"/>
  <c r="H21" i="30"/>
  <c r="H23" i="30"/>
  <c r="H25" i="30"/>
  <c r="H26" i="30"/>
  <c r="H27" i="30"/>
  <c r="H29" i="30"/>
  <c r="H30" i="30"/>
  <c r="H31" i="30"/>
  <c r="H33" i="30"/>
  <c r="H34" i="30"/>
  <c r="H35" i="30"/>
  <c r="H36" i="30"/>
  <c r="H38" i="30"/>
  <c r="H39" i="30"/>
  <c r="H41" i="30"/>
  <c r="H43" i="30"/>
  <c r="H45" i="30"/>
  <c r="H46" i="30"/>
  <c r="H47" i="30"/>
  <c r="H49" i="30"/>
  <c r="H51" i="30"/>
  <c r="H53" i="30"/>
  <c r="H55" i="30"/>
  <c r="H56" i="30"/>
  <c r="H58" i="30"/>
  <c r="H60" i="30"/>
  <c r="H61" i="30"/>
  <c r="H63" i="30"/>
  <c r="H64" i="30"/>
  <c r="H65" i="30"/>
  <c r="H66" i="30"/>
  <c r="H67" i="30"/>
  <c r="H69" i="30"/>
  <c r="H70" i="30"/>
  <c r="H71" i="30"/>
  <c r="H72" i="30"/>
  <c r="H73" i="30"/>
  <c r="H75" i="30"/>
  <c r="H76" i="30"/>
  <c r="H77" i="30"/>
  <c r="H79" i="30"/>
  <c r="H80" i="30"/>
  <c r="H81" i="30"/>
  <c r="H82" i="30"/>
  <c r="H83" i="30"/>
  <c r="H84" i="30"/>
  <c r="H86" i="30"/>
  <c r="H87" i="30"/>
  <c r="H88" i="30"/>
  <c r="H90" i="30"/>
  <c r="H92" i="30"/>
  <c r="H93" i="30"/>
  <c r="H95" i="30"/>
  <c r="H97" i="30"/>
  <c r="H98" i="30"/>
  <c r="H100" i="30"/>
  <c r="H101" i="30"/>
  <c r="H4" i="30"/>
  <c r="H103" i="30" l="1"/>
  <c r="F105" i="29"/>
  <c r="E105" i="29" l="1"/>
  <c r="H104" i="29"/>
  <c r="H102" i="29"/>
  <c r="H100" i="29"/>
  <c r="H95" i="29"/>
  <c r="H93" i="29"/>
  <c r="H91" i="29"/>
  <c r="H87" i="29"/>
  <c r="H79" i="29"/>
  <c r="H74" i="29"/>
  <c r="H70" i="29"/>
  <c r="H69" i="29"/>
  <c r="H68" i="29"/>
  <c r="H67" i="29"/>
  <c r="H65" i="29"/>
  <c r="H61" i="29"/>
  <c r="H56" i="29"/>
  <c r="H54" i="29"/>
  <c r="H49" i="29"/>
  <c r="H44" i="29"/>
  <c r="H39" i="29"/>
  <c r="H36" i="29"/>
  <c r="H34" i="29"/>
  <c r="H27" i="29"/>
  <c r="H22" i="29"/>
  <c r="H19" i="29"/>
  <c r="H16" i="29"/>
  <c r="H13" i="29"/>
  <c r="H5" i="29"/>
  <c r="H6" i="29"/>
  <c r="H7" i="29"/>
  <c r="H8" i="29"/>
  <c r="H9" i="29"/>
  <c r="H10" i="29"/>
  <c r="H11" i="29"/>
  <c r="H12" i="29"/>
  <c r="H14" i="29"/>
  <c r="H15" i="29"/>
  <c r="H17" i="29"/>
  <c r="H18" i="29"/>
  <c r="H20" i="29"/>
  <c r="H21" i="29"/>
  <c r="H23" i="29"/>
  <c r="H24" i="29"/>
  <c r="H25" i="29"/>
  <c r="H26" i="29"/>
  <c r="H28" i="29"/>
  <c r="H29" i="29"/>
  <c r="H30" i="29"/>
  <c r="H31" i="29"/>
  <c r="H32" i="29"/>
  <c r="H33" i="29"/>
  <c r="H35" i="29"/>
  <c r="H37" i="29"/>
  <c r="H38" i="29"/>
  <c r="H40" i="29"/>
  <c r="H41" i="29"/>
  <c r="H42" i="29"/>
  <c r="H43" i="29"/>
  <c r="H45" i="29"/>
  <c r="H46" i="29"/>
  <c r="H47" i="29"/>
  <c r="H48" i="29"/>
  <c r="H50" i="29"/>
  <c r="H51" i="29"/>
  <c r="H52" i="29"/>
  <c r="H53" i="29"/>
  <c r="H55" i="29"/>
  <c r="H57" i="29"/>
  <c r="H58" i="29"/>
  <c r="H59" i="29"/>
  <c r="H60" i="29"/>
  <c r="H62" i="29"/>
  <c r="H63" i="29"/>
  <c r="H64" i="29"/>
  <c r="H66" i="29"/>
  <c r="H71" i="29"/>
  <c r="H72" i="29"/>
  <c r="H73" i="29"/>
  <c r="H75" i="29"/>
  <c r="H76" i="29"/>
  <c r="H77" i="29"/>
  <c r="H78" i="29"/>
  <c r="H80" i="29"/>
  <c r="H81" i="29"/>
  <c r="H82" i="29"/>
  <c r="H83" i="29"/>
  <c r="H84" i="29"/>
  <c r="H85" i="29"/>
  <c r="H86" i="29"/>
  <c r="H88" i="29"/>
  <c r="H89" i="29"/>
  <c r="H90" i="29"/>
  <c r="H92" i="29"/>
  <c r="H94" i="29"/>
  <c r="H96" i="29"/>
  <c r="H97" i="29"/>
  <c r="H98" i="29"/>
  <c r="H99" i="29"/>
  <c r="H101" i="29"/>
  <c r="H103" i="29"/>
  <c r="H4" i="29"/>
  <c r="H105" i="29" l="1"/>
  <c r="F105" i="28"/>
  <c r="E105" i="28" l="1"/>
  <c r="H104" i="28"/>
  <c r="H103" i="28"/>
  <c r="H101" i="28"/>
  <c r="H99" i="28"/>
  <c r="H97" i="28"/>
  <c r="H95" i="28"/>
  <c r="H93" i="28"/>
  <c r="H91" i="28"/>
  <c r="H89" i="28"/>
  <c r="H85" i="28"/>
  <c r="H81" i="28"/>
  <c r="H77" i="28"/>
  <c r="H74" i="28"/>
  <c r="H73" i="28"/>
  <c r="H69" i="28"/>
  <c r="H68" i="28"/>
  <c r="H66" i="28"/>
  <c r="H62" i="28"/>
  <c r="H60" i="28"/>
  <c r="H58" i="28"/>
  <c r="H55" i="28"/>
  <c r="H48" i="28"/>
  <c r="H41" i="28"/>
  <c r="H39" i="28"/>
  <c r="H34" i="28"/>
  <c r="H30" i="28"/>
  <c r="H25" i="28"/>
  <c r="H22" i="28"/>
  <c r="H16" i="28"/>
  <c r="H14" i="28"/>
  <c r="H7" i="28"/>
  <c r="H8" i="28"/>
  <c r="H9" i="28"/>
  <c r="H10" i="28"/>
  <c r="H11" i="28"/>
  <c r="H12" i="28"/>
  <c r="H13" i="28"/>
  <c r="H15" i="28"/>
  <c r="H17" i="28"/>
  <c r="H5" i="28"/>
  <c r="H6" i="28"/>
  <c r="H18" i="28"/>
  <c r="H19" i="28"/>
  <c r="H20" i="28"/>
  <c r="H21" i="28"/>
  <c r="H23" i="28"/>
  <c r="H24" i="28"/>
  <c r="H26" i="28"/>
  <c r="H27" i="28"/>
  <c r="H28" i="28"/>
  <c r="H29" i="28"/>
  <c r="H31" i="28"/>
  <c r="H32" i="28"/>
  <c r="H33" i="28"/>
  <c r="H35" i="28"/>
  <c r="H36" i="28"/>
  <c r="H37" i="28"/>
  <c r="H38" i="28"/>
  <c r="H40" i="28"/>
  <c r="H42" i="28"/>
  <c r="H43" i="28"/>
  <c r="H44" i="28"/>
  <c r="H45" i="28"/>
  <c r="H46" i="28"/>
  <c r="H47" i="28"/>
  <c r="H49" i="28"/>
  <c r="H50" i="28"/>
  <c r="H51" i="28"/>
  <c r="H52" i="28"/>
  <c r="H53" i="28"/>
  <c r="H54" i="28"/>
  <c r="H56" i="28"/>
  <c r="H57" i="28"/>
  <c r="H59" i="28"/>
  <c r="H61" i="28"/>
  <c r="H63" i="28"/>
  <c r="H64" i="28"/>
  <c r="H65" i="28"/>
  <c r="H67" i="28"/>
  <c r="H70" i="28"/>
  <c r="H71" i="28"/>
  <c r="H72" i="28"/>
  <c r="H75" i="28"/>
  <c r="H76" i="28"/>
  <c r="H78" i="28"/>
  <c r="H79" i="28"/>
  <c r="H80" i="28"/>
  <c r="H82" i="28"/>
  <c r="H83" i="28"/>
  <c r="H84" i="28"/>
  <c r="H86" i="28"/>
  <c r="H87" i="28"/>
  <c r="H88" i="28"/>
  <c r="H90" i="28"/>
  <c r="H92" i="28"/>
  <c r="H94" i="28"/>
  <c r="H96" i="28"/>
  <c r="H98" i="28"/>
  <c r="H100" i="28"/>
  <c r="H102" i="28"/>
  <c r="H4" i="28"/>
  <c r="H105" i="28" l="1"/>
  <c r="F104" i="27"/>
  <c r="G104" i="27"/>
  <c r="E104" i="27" l="1"/>
  <c r="H103" i="27"/>
  <c r="H102" i="27"/>
  <c r="H101" i="27"/>
  <c r="H100" i="27"/>
  <c r="H97" i="27"/>
  <c r="H95" i="27"/>
  <c r="H89" i="27"/>
  <c r="H87" i="27"/>
  <c r="H83" i="27"/>
  <c r="H74" i="27"/>
  <c r="H73" i="27"/>
  <c r="H72" i="27"/>
  <c r="H71" i="27"/>
  <c r="H70" i="27"/>
  <c r="H69" i="27"/>
  <c r="H66" i="27"/>
  <c r="H64" i="27"/>
  <c r="H62" i="27"/>
  <c r="H59" i="27"/>
  <c r="H57" i="27"/>
  <c r="H55" i="27"/>
  <c r="H53" i="27"/>
  <c r="H50" i="27"/>
  <c r="H44" i="27"/>
  <c r="H41" i="27"/>
  <c r="H39" i="27"/>
  <c r="H36" i="27"/>
  <c r="H24" i="27"/>
  <c r="H21" i="27"/>
  <c r="H18" i="27"/>
  <c r="H12" i="27"/>
  <c r="H5" i="27"/>
  <c r="H6" i="27"/>
  <c r="H7" i="27"/>
  <c r="H8" i="27"/>
  <c r="H9" i="27"/>
  <c r="H10" i="27"/>
  <c r="H11" i="27"/>
  <c r="H13" i="27"/>
  <c r="H14" i="27"/>
  <c r="H15" i="27"/>
  <c r="H16" i="27"/>
  <c r="H17" i="27"/>
  <c r="H19" i="27"/>
  <c r="H20" i="27"/>
  <c r="H22" i="27"/>
  <c r="H23" i="27"/>
  <c r="H25" i="27"/>
  <c r="H26" i="27"/>
  <c r="H27" i="27"/>
  <c r="H28" i="27"/>
  <c r="H29" i="27"/>
  <c r="H30" i="27"/>
  <c r="H31" i="27"/>
  <c r="H32" i="27"/>
  <c r="H33" i="27"/>
  <c r="H34" i="27"/>
  <c r="H35" i="27"/>
  <c r="H37" i="27"/>
  <c r="H38" i="27"/>
  <c r="H40" i="27"/>
  <c r="H42" i="27"/>
  <c r="H43" i="27"/>
  <c r="H45" i="27"/>
  <c r="H46" i="27"/>
  <c r="H47" i="27"/>
  <c r="H48" i="27"/>
  <c r="H49" i="27"/>
  <c r="H51" i="27"/>
  <c r="H52" i="27"/>
  <c r="H54" i="27"/>
  <c r="H56" i="27"/>
  <c r="H58" i="27"/>
  <c r="H60" i="27"/>
  <c r="H61" i="27"/>
  <c r="H63" i="27"/>
  <c r="H65" i="27"/>
  <c r="H67" i="27"/>
  <c r="H68" i="27"/>
  <c r="H75" i="27"/>
  <c r="H76" i="27"/>
  <c r="H77" i="27"/>
  <c r="H78" i="27"/>
  <c r="H79" i="27"/>
  <c r="H80" i="27"/>
  <c r="H81" i="27"/>
  <c r="H82" i="27"/>
  <c r="H84" i="27"/>
  <c r="H85" i="27"/>
  <c r="H86" i="27"/>
  <c r="H88" i="27"/>
  <c r="H90" i="27"/>
  <c r="H91" i="27"/>
  <c r="H92" i="27"/>
  <c r="H93" i="27"/>
  <c r="H94" i="27"/>
  <c r="H96" i="27"/>
  <c r="H98" i="27"/>
  <c r="H99" i="27"/>
  <c r="H4" i="27"/>
  <c r="H104" i="27" l="1"/>
  <c r="F109" i="25"/>
  <c r="H107" i="25" l="1"/>
  <c r="H104" i="25"/>
  <c r="H101" i="25"/>
  <c r="H97" i="25"/>
  <c r="H93" i="25"/>
  <c r="H86" i="25"/>
  <c r="H82" i="25"/>
  <c r="H77" i="25"/>
  <c r="H75" i="25"/>
  <c r="H73" i="25"/>
  <c r="H70" i="25"/>
  <c r="H66" i="25"/>
  <c r="H62" i="25"/>
  <c r="H56" i="25"/>
  <c r="H51" i="25"/>
  <c r="H47" i="25"/>
  <c r="H45" i="25"/>
  <c r="H43" i="25"/>
  <c r="H32" i="25"/>
  <c r="H29" i="25"/>
  <c r="H25" i="25"/>
  <c r="H22" i="25"/>
  <c r="H19" i="25"/>
  <c r="H16" i="25"/>
  <c r="H10" i="25"/>
  <c r="H21" i="25"/>
  <c r="H23" i="25"/>
  <c r="H24" i="25"/>
  <c r="H26" i="25"/>
  <c r="H27" i="25"/>
  <c r="H28" i="25"/>
  <c r="H30" i="25"/>
  <c r="H31" i="25"/>
  <c r="H33" i="25"/>
  <c r="H34" i="25"/>
  <c r="H35" i="25"/>
  <c r="H36" i="25"/>
  <c r="H37" i="25"/>
  <c r="H38" i="25"/>
  <c r="H39" i="25"/>
  <c r="H40" i="25"/>
  <c r="H41" i="25"/>
  <c r="H42" i="25"/>
  <c r="H44" i="25"/>
  <c r="H46" i="25"/>
  <c r="H48" i="25"/>
  <c r="H49" i="25"/>
  <c r="H50" i="25"/>
  <c r="H52" i="25"/>
  <c r="H53" i="25"/>
  <c r="H54" i="25"/>
  <c r="H55" i="25"/>
  <c r="H57" i="25"/>
  <c r="H58" i="25"/>
  <c r="H59" i="25"/>
  <c r="H60" i="25"/>
  <c r="H61" i="25"/>
  <c r="H63" i="25"/>
  <c r="H64" i="25"/>
  <c r="H65" i="25"/>
  <c r="H67" i="25"/>
  <c r="H68" i="25"/>
  <c r="H69" i="25"/>
  <c r="H71" i="25"/>
  <c r="H72" i="25"/>
  <c r="H74" i="25"/>
  <c r="H76" i="25"/>
  <c r="H78" i="25"/>
  <c r="H79" i="25"/>
  <c r="H80" i="25"/>
  <c r="H81" i="25"/>
  <c r="H83" i="25"/>
  <c r="H84" i="25"/>
  <c r="H85" i="25"/>
  <c r="H87" i="25"/>
  <c r="H88" i="25"/>
  <c r="H89" i="25"/>
  <c r="H90" i="25"/>
  <c r="H91" i="25"/>
  <c r="H92" i="25"/>
  <c r="H94" i="25"/>
  <c r="H95" i="25"/>
  <c r="H96" i="25"/>
  <c r="H98" i="25"/>
  <c r="H99" i="25"/>
  <c r="H100" i="25"/>
  <c r="H102" i="25"/>
  <c r="H103" i="25"/>
  <c r="H105" i="25"/>
  <c r="H106" i="25"/>
  <c r="H108" i="25"/>
  <c r="H20" i="25"/>
  <c r="H5" i="25"/>
  <c r="H6" i="25"/>
  <c r="H7" i="25"/>
  <c r="H8" i="25"/>
  <c r="H9" i="25"/>
  <c r="H11" i="25"/>
  <c r="H12" i="25"/>
  <c r="H13" i="25"/>
  <c r="H14" i="25"/>
  <c r="H15" i="25"/>
  <c r="H17" i="25"/>
  <c r="H18" i="25"/>
  <c r="H4" i="25"/>
  <c r="E109" i="25"/>
  <c r="H109" i="25" l="1"/>
  <c r="E6" i="26"/>
  <c r="F116" i="24" l="1"/>
  <c r="H7" i="24" l="1"/>
  <c r="E116" i="24"/>
  <c r="H115" i="24"/>
  <c r="H114" i="24"/>
  <c r="H113" i="24"/>
  <c r="H112" i="24"/>
  <c r="H109" i="24"/>
  <c r="H107" i="24"/>
  <c r="H104" i="24"/>
  <c r="H99" i="24"/>
  <c r="H96" i="24"/>
  <c r="H92" i="24"/>
  <c r="H86" i="24"/>
  <c r="H82" i="24"/>
  <c r="H81" i="24"/>
  <c r="H80" i="24"/>
  <c r="H79" i="24"/>
  <c r="H78" i="24"/>
  <c r="H76" i="24"/>
  <c r="H73" i="24"/>
  <c r="H66" i="24"/>
  <c r="H63" i="24"/>
  <c r="H61" i="24"/>
  <c r="H56" i="24"/>
  <c r="H51" i="24"/>
  <c r="H49" i="24"/>
  <c r="H45" i="24"/>
  <c r="H40" i="24"/>
  <c r="H34" i="24"/>
  <c r="H31" i="24"/>
  <c r="H25" i="24"/>
  <c r="H22" i="24"/>
  <c r="H19" i="24"/>
  <c r="H12" i="24"/>
  <c r="H5" i="24"/>
  <c r="H6" i="24"/>
  <c r="H8" i="24"/>
  <c r="H9" i="24"/>
  <c r="H10" i="24"/>
  <c r="H11" i="24"/>
  <c r="H13" i="24"/>
  <c r="H14" i="24"/>
  <c r="H15" i="24"/>
  <c r="H16" i="24"/>
  <c r="H17" i="24"/>
  <c r="H18" i="24"/>
  <c r="H20" i="24"/>
  <c r="H21" i="24"/>
  <c r="H23" i="24"/>
  <c r="H24" i="24"/>
  <c r="H26" i="24"/>
  <c r="H27" i="24"/>
  <c r="H28" i="24"/>
  <c r="H29" i="24"/>
  <c r="H30" i="24"/>
  <c r="H32" i="24"/>
  <c r="H33" i="24"/>
  <c r="H35" i="24"/>
  <c r="H36" i="24"/>
  <c r="H37" i="24"/>
  <c r="H38" i="24"/>
  <c r="H39" i="24"/>
  <c r="H41" i="24"/>
  <c r="H42" i="24"/>
  <c r="H43" i="24"/>
  <c r="H44" i="24"/>
  <c r="H46" i="24"/>
  <c r="H47" i="24"/>
  <c r="H48" i="24"/>
  <c r="H50" i="24"/>
  <c r="H52" i="24"/>
  <c r="H53" i="24"/>
  <c r="H54" i="24"/>
  <c r="H55" i="24"/>
  <c r="H57" i="24"/>
  <c r="H58" i="24"/>
  <c r="H59" i="24"/>
  <c r="H60" i="24"/>
  <c r="H62" i="24"/>
  <c r="H64" i="24"/>
  <c r="H65" i="24"/>
  <c r="H67" i="24"/>
  <c r="H68" i="24"/>
  <c r="H69" i="24"/>
  <c r="H70" i="24"/>
  <c r="H71" i="24"/>
  <c r="H72" i="24"/>
  <c r="H74" i="24"/>
  <c r="H75" i="24"/>
  <c r="H77" i="24"/>
  <c r="H83" i="24"/>
  <c r="H84" i="24"/>
  <c r="H85" i="24"/>
  <c r="H87" i="24"/>
  <c r="H88" i="24"/>
  <c r="H89" i="24"/>
  <c r="H90" i="24"/>
  <c r="H91" i="24"/>
  <c r="H93" i="24"/>
  <c r="H94" i="24"/>
  <c r="H95" i="24"/>
  <c r="H97" i="24"/>
  <c r="H98" i="24"/>
  <c r="H100" i="24"/>
  <c r="H101" i="24"/>
  <c r="H102" i="24"/>
  <c r="H103" i="24"/>
  <c r="H105" i="24"/>
  <c r="H106" i="24"/>
  <c r="H108" i="24"/>
  <c r="H110" i="24"/>
  <c r="H111" i="24"/>
  <c r="H4" i="24"/>
  <c r="H116" i="24" l="1"/>
  <c r="F109" i="23"/>
  <c r="H96" i="23"/>
  <c r="H97" i="23"/>
  <c r="H98" i="23"/>
  <c r="E109" i="23" l="1"/>
  <c r="H108" i="23"/>
  <c r="H107" i="23"/>
  <c r="H102" i="23"/>
  <c r="H99" i="23"/>
  <c r="H91" i="23"/>
  <c r="H87" i="23"/>
  <c r="H86" i="23"/>
  <c r="H82" i="23"/>
  <c r="H78" i="23"/>
  <c r="H77" i="23"/>
  <c r="H76" i="23"/>
  <c r="H75" i="23"/>
  <c r="H74" i="23"/>
  <c r="H73" i="23"/>
  <c r="H69" i="23"/>
  <c r="H66" i="23"/>
  <c r="H65" i="23"/>
  <c r="H63" i="23"/>
  <c r="H58" i="23"/>
  <c r="H52" i="23"/>
  <c r="H50" i="23"/>
  <c r="H46" i="23"/>
  <c r="H42" i="23"/>
  <c r="H38" i="23"/>
  <c r="H31" i="23"/>
  <c r="H24" i="23"/>
  <c r="H22" i="23"/>
  <c r="H19" i="23"/>
  <c r="H17" i="23"/>
  <c r="H10" i="23"/>
  <c r="H5" i="23"/>
  <c r="H6" i="23"/>
  <c r="H7" i="23"/>
  <c r="H8" i="23"/>
  <c r="H9" i="23"/>
  <c r="H11" i="23"/>
  <c r="H12" i="23"/>
  <c r="H13" i="23"/>
  <c r="H14" i="23"/>
  <c r="H15" i="23"/>
  <c r="H16" i="23"/>
  <c r="H18" i="23"/>
  <c r="H20" i="23"/>
  <c r="H21" i="23"/>
  <c r="H23" i="23"/>
  <c r="H25" i="23"/>
  <c r="H26" i="23"/>
  <c r="H27" i="23"/>
  <c r="H28" i="23"/>
  <c r="H29" i="23"/>
  <c r="H30" i="23"/>
  <c r="H32" i="23"/>
  <c r="H33" i="23"/>
  <c r="H34" i="23"/>
  <c r="H35" i="23"/>
  <c r="H36" i="23"/>
  <c r="H37" i="23"/>
  <c r="H39" i="23"/>
  <c r="H40" i="23"/>
  <c r="H41" i="23"/>
  <c r="H43" i="23"/>
  <c r="H44" i="23"/>
  <c r="H45" i="23"/>
  <c r="H47" i="23"/>
  <c r="H48" i="23"/>
  <c r="H49" i="23"/>
  <c r="H51" i="23"/>
  <c r="H53" i="23"/>
  <c r="H54" i="23"/>
  <c r="H55" i="23"/>
  <c r="H56" i="23"/>
  <c r="H57" i="23"/>
  <c r="H59" i="23"/>
  <c r="H60" i="23"/>
  <c r="H61" i="23"/>
  <c r="H62" i="23"/>
  <c r="H64" i="23"/>
  <c r="H67" i="23"/>
  <c r="H68" i="23"/>
  <c r="H70" i="23"/>
  <c r="H71" i="23"/>
  <c r="H72" i="23"/>
  <c r="H79" i="23"/>
  <c r="H80" i="23"/>
  <c r="H81" i="23"/>
  <c r="H83" i="23"/>
  <c r="H84" i="23"/>
  <c r="H85" i="23"/>
  <c r="H88" i="23"/>
  <c r="H89" i="23"/>
  <c r="H90" i="23"/>
  <c r="H92" i="23"/>
  <c r="H93" i="23"/>
  <c r="H94" i="23"/>
  <c r="H95" i="23"/>
  <c r="H100" i="23"/>
  <c r="H101" i="23"/>
  <c r="H103" i="23"/>
  <c r="H104" i="23"/>
  <c r="H105" i="23"/>
  <c r="H106" i="23"/>
  <c r="H4" i="23"/>
  <c r="H109" i="23" l="1"/>
  <c r="F109" i="22"/>
  <c r="G81" i="22"/>
  <c r="E109" i="22" l="1"/>
  <c r="H108" i="22"/>
  <c r="H107" i="22"/>
  <c r="H105" i="22"/>
  <c r="H103" i="22"/>
  <c r="H101" i="22"/>
  <c r="H98" i="22"/>
  <c r="H95" i="22"/>
  <c r="H91" i="22"/>
  <c r="H87" i="22"/>
  <c r="H79" i="22"/>
  <c r="H74" i="22"/>
  <c r="H73" i="22"/>
  <c r="H72" i="22"/>
  <c r="H71" i="22"/>
  <c r="H68" i="22"/>
  <c r="H65" i="22"/>
  <c r="H61" i="22"/>
  <c r="H57" i="22"/>
  <c r="H55" i="22"/>
  <c r="H48" i="22"/>
  <c r="H46" i="22"/>
  <c r="H44" i="22"/>
  <c r="H40" i="22"/>
  <c r="H37" i="22"/>
  <c r="H31" i="22"/>
  <c r="H28" i="22"/>
  <c r="H22" i="22"/>
  <c r="H17" i="22"/>
  <c r="H14" i="22"/>
  <c r="H10" i="22"/>
  <c r="H5" i="22"/>
  <c r="H6" i="22"/>
  <c r="H7" i="22"/>
  <c r="H8" i="22"/>
  <c r="H9" i="22"/>
  <c r="H11" i="22"/>
  <c r="H12" i="22"/>
  <c r="H13" i="22"/>
  <c r="H15" i="22"/>
  <c r="H16" i="22"/>
  <c r="H18" i="22"/>
  <c r="H19" i="22"/>
  <c r="H20" i="22"/>
  <c r="H21" i="22"/>
  <c r="H23" i="22"/>
  <c r="H24" i="22"/>
  <c r="H25" i="22"/>
  <c r="H26" i="22"/>
  <c r="H27" i="22"/>
  <c r="H29" i="22"/>
  <c r="H30" i="22"/>
  <c r="H32" i="22"/>
  <c r="H33" i="22"/>
  <c r="H34" i="22"/>
  <c r="H35" i="22"/>
  <c r="H36" i="22"/>
  <c r="H38" i="22"/>
  <c r="H39" i="22"/>
  <c r="H41" i="22"/>
  <c r="H42" i="22"/>
  <c r="H43" i="22"/>
  <c r="H45" i="22"/>
  <c r="H47" i="22"/>
  <c r="H49" i="22"/>
  <c r="H50" i="22"/>
  <c r="H51" i="22"/>
  <c r="H52" i="22"/>
  <c r="H53" i="22"/>
  <c r="H54" i="22"/>
  <c r="H56" i="22"/>
  <c r="H58" i="22"/>
  <c r="H59" i="22"/>
  <c r="H60" i="22"/>
  <c r="H62" i="22"/>
  <c r="H63" i="22"/>
  <c r="H64" i="22"/>
  <c r="H66" i="22"/>
  <c r="H67" i="22"/>
  <c r="H69" i="22"/>
  <c r="H70" i="22"/>
  <c r="H75" i="22"/>
  <c r="H76" i="22"/>
  <c r="H77" i="22"/>
  <c r="H78" i="22"/>
  <c r="H80" i="22"/>
  <c r="H81" i="22"/>
  <c r="H82" i="22"/>
  <c r="H83" i="22"/>
  <c r="H84" i="22"/>
  <c r="H85" i="22"/>
  <c r="H86" i="22"/>
  <c r="H88" i="22"/>
  <c r="H89" i="22"/>
  <c r="H90" i="22"/>
  <c r="H92" i="22"/>
  <c r="H93" i="22"/>
  <c r="H94" i="22"/>
  <c r="H96" i="22"/>
  <c r="H97" i="22"/>
  <c r="H99" i="22"/>
  <c r="H100" i="22"/>
  <c r="H102" i="22"/>
  <c r="H104" i="22"/>
  <c r="H106" i="22"/>
  <c r="H4" i="22"/>
  <c r="H109" i="22" l="1"/>
  <c r="F102" i="21"/>
  <c r="E102" i="21" l="1"/>
  <c r="H101" i="21"/>
  <c r="H100" i="21"/>
  <c r="H99" i="21"/>
  <c r="H96" i="21"/>
  <c r="H94" i="21"/>
  <c r="H84" i="21"/>
  <c r="H80" i="21"/>
  <c r="H76" i="21"/>
  <c r="H72" i="21"/>
  <c r="H71" i="21"/>
  <c r="H70" i="21"/>
  <c r="H69" i="21"/>
  <c r="H68" i="21"/>
  <c r="H63" i="21"/>
  <c r="H60" i="21"/>
  <c r="H55" i="21"/>
  <c r="H50" i="21"/>
  <c r="H48" i="21"/>
  <c r="H44" i="21"/>
  <c r="H39" i="21"/>
  <c r="H32" i="21"/>
  <c r="H28" i="21"/>
  <c r="H25" i="21"/>
  <c r="H22" i="21"/>
  <c r="H20" i="21"/>
  <c r="H18" i="21"/>
  <c r="H10" i="21"/>
  <c r="H5" i="21"/>
  <c r="H6" i="21"/>
  <c r="H7" i="21"/>
  <c r="H8" i="21"/>
  <c r="H9" i="21"/>
  <c r="H11" i="21"/>
  <c r="H12" i="21"/>
  <c r="H13" i="21"/>
  <c r="H14" i="21"/>
  <c r="H15" i="21"/>
  <c r="H16" i="21"/>
  <c r="H17" i="21"/>
  <c r="H19" i="21"/>
  <c r="H21" i="21"/>
  <c r="H23" i="21"/>
  <c r="H24" i="21"/>
  <c r="H26" i="21"/>
  <c r="H27" i="21"/>
  <c r="H29" i="21"/>
  <c r="H30" i="21"/>
  <c r="H31" i="21"/>
  <c r="H33" i="21"/>
  <c r="H34" i="21"/>
  <c r="H35" i="21"/>
  <c r="H36" i="21"/>
  <c r="H37" i="21"/>
  <c r="H38" i="21"/>
  <c r="H40" i="21"/>
  <c r="H41" i="21"/>
  <c r="H42" i="21"/>
  <c r="H43" i="21"/>
  <c r="H45" i="21"/>
  <c r="H46" i="21"/>
  <c r="H47" i="21"/>
  <c r="H49" i="21"/>
  <c r="H51" i="21"/>
  <c r="H52" i="21"/>
  <c r="H53" i="21"/>
  <c r="H54" i="21"/>
  <c r="H56" i="21"/>
  <c r="H57" i="21"/>
  <c r="H58" i="21"/>
  <c r="H59" i="21"/>
  <c r="H61" i="21"/>
  <c r="H62" i="21"/>
  <c r="H64" i="21"/>
  <c r="H65" i="21"/>
  <c r="H66" i="21"/>
  <c r="H67" i="21"/>
  <c r="H73" i="21"/>
  <c r="H74" i="21"/>
  <c r="H75" i="21"/>
  <c r="H77" i="21"/>
  <c r="H78" i="21"/>
  <c r="H79" i="21"/>
  <c r="H81" i="21"/>
  <c r="H82" i="21"/>
  <c r="H83" i="21"/>
  <c r="H85" i="21"/>
  <c r="H86" i="21"/>
  <c r="H87" i="21"/>
  <c r="H88" i="21"/>
  <c r="H89" i="21"/>
  <c r="H90" i="21"/>
  <c r="H91" i="21"/>
  <c r="H92" i="21"/>
  <c r="H93" i="21"/>
  <c r="H95" i="21"/>
  <c r="H97" i="21"/>
  <c r="H98" i="21"/>
  <c r="H4" i="21"/>
  <c r="H102" i="21" l="1"/>
  <c r="F110" i="20"/>
  <c r="E110" i="20" l="1"/>
  <c r="H109" i="20"/>
  <c r="H108" i="20"/>
  <c r="H107" i="20"/>
  <c r="H103" i="20"/>
  <c r="H101" i="20"/>
  <c r="H98" i="20"/>
  <c r="H91" i="20"/>
  <c r="H89" i="20"/>
  <c r="H86" i="20"/>
  <c r="H79" i="20"/>
  <c r="H78" i="20"/>
  <c r="H75" i="20"/>
  <c r="H68" i="20"/>
  <c r="H66" i="20"/>
  <c r="H55" i="20"/>
  <c r="H53" i="20"/>
  <c r="H51" i="20"/>
  <c r="H48" i="20"/>
  <c r="H45" i="20"/>
  <c r="H34" i="20"/>
  <c r="H30" i="20"/>
  <c r="H28" i="20"/>
  <c r="H23" i="20"/>
  <c r="H20" i="20"/>
  <c r="H16" i="20"/>
  <c r="H11" i="20"/>
  <c r="H5" i="20"/>
  <c r="H6" i="20"/>
  <c r="H7" i="20"/>
  <c r="H8" i="20"/>
  <c r="H9" i="20"/>
  <c r="H10" i="20"/>
  <c r="H12" i="20"/>
  <c r="H13" i="20"/>
  <c r="H14" i="20"/>
  <c r="H15" i="20"/>
  <c r="H17" i="20"/>
  <c r="H18" i="20"/>
  <c r="H19" i="20"/>
  <c r="H21" i="20"/>
  <c r="H22" i="20"/>
  <c r="H24" i="20"/>
  <c r="H25" i="20"/>
  <c r="H26" i="20"/>
  <c r="H27" i="20"/>
  <c r="H29" i="20"/>
  <c r="H31" i="20"/>
  <c r="H32" i="20"/>
  <c r="H33" i="20"/>
  <c r="H35" i="20"/>
  <c r="H36" i="20"/>
  <c r="H37" i="20"/>
  <c r="H38" i="20"/>
  <c r="H39" i="20"/>
  <c r="H40" i="20"/>
  <c r="H41" i="20"/>
  <c r="H42" i="20"/>
  <c r="H43" i="20"/>
  <c r="H44" i="20"/>
  <c r="H46" i="20"/>
  <c r="H47" i="20"/>
  <c r="H49" i="20"/>
  <c r="H50" i="20"/>
  <c r="H52" i="20"/>
  <c r="H54" i="20"/>
  <c r="H56" i="20"/>
  <c r="H57" i="20"/>
  <c r="H58" i="20"/>
  <c r="H59" i="20"/>
  <c r="H60" i="20"/>
  <c r="H61" i="20"/>
  <c r="H62" i="20"/>
  <c r="H63" i="20"/>
  <c r="H64" i="20"/>
  <c r="H65" i="20"/>
  <c r="H67" i="20"/>
  <c r="H69" i="20"/>
  <c r="H70" i="20"/>
  <c r="H71" i="20"/>
  <c r="H72" i="20"/>
  <c r="H73" i="20"/>
  <c r="H74" i="20"/>
  <c r="H76" i="20"/>
  <c r="H77" i="20"/>
  <c r="H80" i="20"/>
  <c r="H81" i="20"/>
  <c r="H82" i="20"/>
  <c r="H83" i="20"/>
  <c r="H84" i="20"/>
  <c r="H85" i="20"/>
  <c r="H87" i="20"/>
  <c r="H88" i="20"/>
  <c r="H90" i="20"/>
  <c r="H92" i="20"/>
  <c r="H93" i="20"/>
  <c r="H94" i="20"/>
  <c r="H95" i="20"/>
  <c r="H96" i="20"/>
  <c r="H97" i="20"/>
  <c r="H99" i="20"/>
  <c r="H100" i="20"/>
  <c r="H102" i="20"/>
  <c r="H104" i="20"/>
  <c r="H105" i="20"/>
  <c r="H106" i="20"/>
  <c r="H4" i="20"/>
  <c r="H110" i="20" l="1"/>
  <c r="F116" i="19"/>
  <c r="H114" i="19" l="1"/>
  <c r="H112" i="19"/>
  <c r="H109" i="19"/>
  <c r="H106" i="19"/>
  <c r="H104" i="19"/>
  <c r="H101" i="19"/>
  <c r="H98" i="19"/>
  <c r="H96" i="19"/>
  <c r="H92" i="19"/>
  <c r="H90" i="19"/>
  <c r="H85" i="19"/>
  <c r="H80" i="19"/>
  <c r="H79" i="19"/>
  <c r="H78" i="19"/>
  <c r="H76" i="19"/>
  <c r="H75" i="19"/>
  <c r="H73" i="19"/>
  <c r="H69" i="19"/>
  <c r="H67" i="19"/>
  <c r="H63" i="19"/>
  <c r="H60" i="19"/>
  <c r="H58" i="19"/>
  <c r="H51" i="19"/>
  <c r="H49" i="19"/>
  <c r="H46" i="19"/>
  <c r="H43" i="19"/>
  <c r="H40" i="19"/>
  <c r="H33" i="19"/>
  <c r="H27" i="19"/>
  <c r="H24" i="19"/>
  <c r="H18" i="19"/>
  <c r="H14" i="19"/>
  <c r="H10" i="19"/>
  <c r="H5" i="19"/>
  <c r="H6" i="19"/>
  <c r="H7" i="19"/>
  <c r="H8" i="19"/>
  <c r="H9" i="19"/>
  <c r="H11" i="19"/>
  <c r="H12" i="19"/>
  <c r="H13" i="19"/>
  <c r="H15" i="19"/>
  <c r="H16" i="19"/>
  <c r="H17" i="19"/>
  <c r="H19" i="19"/>
  <c r="H20" i="19"/>
  <c r="H21" i="19"/>
  <c r="H22" i="19"/>
  <c r="H23" i="19"/>
  <c r="H25" i="19"/>
  <c r="H26" i="19"/>
  <c r="H28" i="19"/>
  <c r="H29" i="19"/>
  <c r="H30" i="19"/>
  <c r="H31" i="19"/>
  <c r="H32" i="19"/>
  <c r="H34" i="19"/>
  <c r="H35" i="19"/>
  <c r="H36" i="19"/>
  <c r="H37" i="19"/>
  <c r="H38" i="19"/>
  <c r="H39" i="19"/>
  <c r="H41" i="19"/>
  <c r="H42" i="19"/>
  <c r="H44" i="19"/>
  <c r="H45" i="19"/>
  <c r="H47" i="19"/>
  <c r="H48" i="19"/>
  <c r="H50" i="19"/>
  <c r="H52" i="19"/>
  <c r="H53" i="19"/>
  <c r="H54" i="19"/>
  <c r="H55" i="19"/>
  <c r="H56" i="19"/>
  <c r="H57" i="19"/>
  <c r="H59" i="19"/>
  <c r="H61" i="19"/>
  <c r="H62" i="19"/>
  <c r="H64" i="19"/>
  <c r="H65" i="19"/>
  <c r="H66" i="19"/>
  <c r="H68" i="19"/>
  <c r="H70" i="19"/>
  <c r="H71" i="19"/>
  <c r="H72" i="19"/>
  <c r="H74" i="19"/>
  <c r="H77" i="19"/>
  <c r="H81" i="19"/>
  <c r="H82" i="19"/>
  <c r="H83" i="19"/>
  <c r="H84" i="19"/>
  <c r="H86" i="19"/>
  <c r="H87" i="19"/>
  <c r="H88" i="19"/>
  <c r="H89" i="19"/>
  <c r="H91" i="19"/>
  <c r="H93" i="19"/>
  <c r="H94" i="19"/>
  <c r="H95" i="19"/>
  <c r="H97" i="19"/>
  <c r="H99" i="19"/>
  <c r="H100" i="19"/>
  <c r="H102" i="19"/>
  <c r="H103" i="19"/>
  <c r="H105" i="19"/>
  <c r="H107" i="19"/>
  <c r="H108" i="19"/>
  <c r="H110" i="19"/>
  <c r="H111" i="19"/>
  <c r="H113" i="19"/>
  <c r="H115" i="19"/>
  <c r="H4" i="19"/>
  <c r="H116" i="19" l="1"/>
  <c r="E116" i="19"/>
  <c r="F116" i="18"/>
  <c r="E116" i="18" l="1"/>
  <c r="H115" i="18"/>
  <c r="H114" i="18"/>
  <c r="H113" i="18"/>
  <c r="H108" i="18"/>
  <c r="H105" i="18"/>
  <c r="H98" i="18"/>
  <c r="H93" i="18"/>
  <c r="H91" i="18"/>
  <c r="H86" i="18"/>
  <c r="H81" i="18"/>
  <c r="H79" i="18"/>
  <c r="H74" i="18"/>
  <c r="H71" i="18"/>
  <c r="H69" i="18"/>
  <c r="H66" i="18"/>
  <c r="H65" i="18"/>
  <c r="H60" i="18"/>
  <c r="H58" i="18"/>
  <c r="H59" i="18"/>
  <c r="H55" i="18"/>
  <c r="H50" i="18"/>
  <c r="H46" i="18"/>
  <c r="H40" i="18"/>
  <c r="H33" i="18"/>
  <c r="H30" i="18"/>
  <c r="H28" i="18"/>
  <c r="H25" i="18"/>
  <c r="H22" i="18"/>
  <c r="H18" i="18"/>
  <c r="H14" i="18"/>
  <c r="H11" i="18"/>
  <c r="H6" i="18"/>
  <c r="H7" i="18"/>
  <c r="H8" i="18"/>
  <c r="H9" i="18"/>
  <c r="H10" i="18"/>
  <c r="H12" i="18"/>
  <c r="H13" i="18"/>
  <c r="H15" i="18"/>
  <c r="H16" i="18"/>
  <c r="H17" i="18"/>
  <c r="H19" i="18"/>
  <c r="H20" i="18"/>
  <c r="H21" i="18"/>
  <c r="H23" i="18"/>
  <c r="H24" i="18"/>
  <c r="H26" i="18"/>
  <c r="H27" i="18"/>
  <c r="H29" i="18"/>
  <c r="H31" i="18"/>
  <c r="H32" i="18"/>
  <c r="H34" i="18"/>
  <c r="H35" i="18"/>
  <c r="H36" i="18"/>
  <c r="H37" i="18"/>
  <c r="H38" i="18"/>
  <c r="H39" i="18"/>
  <c r="H41" i="18"/>
  <c r="H42" i="18"/>
  <c r="H43" i="18"/>
  <c r="H44" i="18"/>
  <c r="H45" i="18"/>
  <c r="H47" i="18"/>
  <c r="H48" i="18"/>
  <c r="H49" i="18"/>
  <c r="H51" i="18"/>
  <c r="H52" i="18"/>
  <c r="H53" i="18"/>
  <c r="H54" i="18"/>
  <c r="H56" i="18"/>
  <c r="H57" i="18"/>
  <c r="H61" i="18"/>
  <c r="H62" i="18"/>
  <c r="H63" i="18"/>
  <c r="H64" i="18"/>
  <c r="H67" i="18"/>
  <c r="H68" i="18"/>
  <c r="H70" i="18"/>
  <c r="H72" i="18"/>
  <c r="H73" i="18"/>
  <c r="H75" i="18"/>
  <c r="H76" i="18"/>
  <c r="H77" i="18"/>
  <c r="H78" i="18"/>
  <c r="H80" i="18"/>
  <c r="H82" i="18"/>
  <c r="H83" i="18"/>
  <c r="H84" i="18"/>
  <c r="H85" i="18"/>
  <c r="H87" i="18"/>
  <c r="H88" i="18"/>
  <c r="H89" i="18"/>
  <c r="H90" i="18"/>
  <c r="H92" i="18"/>
  <c r="H94" i="18"/>
  <c r="H95" i="18"/>
  <c r="H96" i="18"/>
  <c r="H97" i="18"/>
  <c r="H99" i="18"/>
  <c r="H100" i="18"/>
  <c r="H101" i="18"/>
  <c r="H102" i="18"/>
  <c r="H103" i="18"/>
  <c r="H104" i="18"/>
  <c r="H106" i="18"/>
  <c r="H107" i="18"/>
  <c r="H109" i="18"/>
  <c r="H110" i="18"/>
  <c r="H111" i="18"/>
  <c r="H112" i="18"/>
  <c r="H5" i="18"/>
  <c r="H4" i="18"/>
  <c r="H116" i="18" l="1"/>
  <c r="F112" i="17"/>
  <c r="H65" i="17" l="1"/>
  <c r="E112" i="17" l="1"/>
  <c r="H111" i="17"/>
  <c r="H110" i="17"/>
  <c r="H109" i="17"/>
  <c r="H108" i="17"/>
  <c r="H107" i="17"/>
  <c r="H105" i="17"/>
  <c r="H101" i="17"/>
  <c r="H98" i="17"/>
  <c r="H96" i="17"/>
  <c r="H92" i="17"/>
  <c r="H90" i="17"/>
  <c r="H86" i="17"/>
  <c r="H82" i="17"/>
  <c r="H81" i="17"/>
  <c r="H79" i="17"/>
  <c r="H77" i="17"/>
  <c r="H71" i="17"/>
  <c r="H69" i="17"/>
  <c r="H64" i="17"/>
  <c r="H62" i="17"/>
  <c r="H59" i="17"/>
  <c r="H57" i="17"/>
  <c r="H53" i="17"/>
  <c r="H49" i="17"/>
  <c r="H47" i="17"/>
  <c r="H44" i="17"/>
  <c r="H41" i="17"/>
  <c r="H37" i="17"/>
  <c r="H30" i="17"/>
  <c r="H26" i="17"/>
  <c r="H23" i="17"/>
  <c r="H20" i="17"/>
  <c r="H16" i="17"/>
  <c r="H12" i="17"/>
  <c r="H10" i="17"/>
  <c r="H5" i="17" l="1"/>
  <c r="H6" i="17"/>
  <c r="H7" i="17"/>
  <c r="H8" i="17"/>
  <c r="H9" i="17"/>
  <c r="H11" i="17"/>
  <c r="H13" i="17"/>
  <c r="H14" i="17"/>
  <c r="H15" i="17"/>
  <c r="H17" i="17"/>
  <c r="H18" i="17"/>
  <c r="H19" i="17"/>
  <c r="H21" i="17"/>
  <c r="H22" i="17"/>
  <c r="H24" i="17"/>
  <c r="H25" i="17"/>
  <c r="H27" i="17"/>
  <c r="H28" i="17"/>
  <c r="H29" i="17"/>
  <c r="H31" i="17"/>
  <c r="H32" i="17"/>
  <c r="H33" i="17"/>
  <c r="H34" i="17"/>
  <c r="H35" i="17"/>
  <c r="H36" i="17"/>
  <c r="H38" i="17"/>
  <c r="H39" i="17"/>
  <c r="H40" i="17"/>
  <c r="H42" i="17"/>
  <c r="H43" i="17"/>
  <c r="H45" i="17"/>
  <c r="H46" i="17"/>
  <c r="H48" i="17"/>
  <c r="H50" i="17"/>
  <c r="H51" i="17"/>
  <c r="H52" i="17"/>
  <c r="H54" i="17"/>
  <c r="H55" i="17"/>
  <c r="H56" i="17"/>
  <c r="H58" i="17"/>
  <c r="H60" i="17"/>
  <c r="H61" i="17"/>
  <c r="H63" i="17"/>
  <c r="H66" i="17"/>
  <c r="H67" i="17"/>
  <c r="H68" i="17"/>
  <c r="H70" i="17"/>
  <c r="H72" i="17"/>
  <c r="H73" i="17"/>
  <c r="H74" i="17"/>
  <c r="H75" i="17"/>
  <c r="H76" i="17"/>
  <c r="H78" i="17"/>
  <c r="H80" i="17"/>
  <c r="H83" i="17"/>
  <c r="H84" i="17"/>
  <c r="H85" i="17"/>
  <c r="H87" i="17"/>
  <c r="H88" i="17"/>
  <c r="H89" i="17"/>
  <c r="H91" i="17"/>
  <c r="H93" i="17"/>
  <c r="H94" i="17"/>
  <c r="H95" i="17"/>
  <c r="H97" i="17"/>
  <c r="H99" i="17"/>
  <c r="H100" i="17"/>
  <c r="H102" i="17"/>
  <c r="H103" i="17"/>
  <c r="H104" i="17"/>
  <c r="H106" i="17"/>
  <c r="H4" i="17"/>
  <c r="H112" i="17" l="1"/>
  <c r="F104" i="16"/>
  <c r="H81" i="16" l="1"/>
  <c r="H85" i="16"/>
  <c r="H87" i="16"/>
  <c r="H91" i="16"/>
  <c r="H93" i="16"/>
  <c r="H99" i="16"/>
  <c r="H103" i="16"/>
  <c r="H22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4" i="16"/>
  <c r="H98" i="16"/>
  <c r="H100" i="16"/>
  <c r="H101" i="16"/>
  <c r="H78" i="16"/>
  <c r="H77" i="16"/>
  <c r="H76" i="16"/>
  <c r="H75" i="16"/>
  <c r="H74" i="16"/>
  <c r="H71" i="16"/>
  <c r="H69" i="16"/>
  <c r="H64" i="16"/>
  <c r="H60" i="16"/>
  <c r="H58" i="16"/>
  <c r="H53" i="16"/>
  <c r="H50" i="16"/>
  <c r="H48" i="16"/>
  <c r="H45" i="16"/>
  <c r="H42" i="16"/>
  <c r="H40" i="16"/>
  <c r="H38" i="16"/>
  <c r="H28" i="16"/>
  <c r="H25" i="16"/>
  <c r="E104" i="16"/>
  <c r="H55" i="16"/>
  <c r="H54" i="16"/>
  <c r="H52" i="16"/>
  <c r="H56" i="16"/>
  <c r="H57" i="16"/>
  <c r="H59" i="16"/>
  <c r="H61" i="16"/>
  <c r="H62" i="16"/>
  <c r="H63" i="16"/>
  <c r="H65" i="16"/>
  <c r="H66" i="16"/>
  <c r="H67" i="16"/>
  <c r="H68" i="16"/>
  <c r="H70" i="16"/>
  <c r="H72" i="16"/>
  <c r="H73" i="16"/>
  <c r="H79" i="16"/>
  <c r="H80" i="16"/>
  <c r="H82" i="16"/>
  <c r="H83" i="16"/>
  <c r="H84" i="16"/>
  <c r="H86" i="16"/>
  <c r="H88" i="16"/>
  <c r="H89" i="16"/>
  <c r="H90" i="16"/>
  <c r="H92" i="16"/>
  <c r="H94" i="16"/>
  <c r="H95" i="16"/>
  <c r="H96" i="16"/>
  <c r="H97" i="16"/>
  <c r="H102" i="16"/>
  <c r="H51" i="16"/>
  <c r="H49" i="16"/>
  <c r="H47" i="16"/>
  <c r="H46" i="16"/>
  <c r="H44" i="16"/>
  <c r="H43" i="16"/>
  <c r="H41" i="16"/>
  <c r="H39" i="16"/>
  <c r="H37" i="16"/>
  <c r="H36" i="16"/>
  <c r="H35" i="16"/>
  <c r="H34" i="16"/>
  <c r="H33" i="16"/>
  <c r="H32" i="16"/>
  <c r="H31" i="16"/>
  <c r="H30" i="16"/>
  <c r="H29" i="16"/>
  <c r="H27" i="16"/>
  <c r="H26" i="16"/>
  <c r="H24" i="16"/>
  <c r="H23" i="16"/>
  <c r="H21" i="16"/>
  <c r="H20" i="16"/>
  <c r="H19" i="16"/>
  <c r="H18" i="16"/>
  <c r="H4" i="6"/>
  <c r="H104" i="16" l="1"/>
  <c r="H86" i="13"/>
  <c r="H88" i="13"/>
  <c r="H44" i="13"/>
  <c r="H43" i="13"/>
  <c r="H104" i="13"/>
  <c r="H105" i="13"/>
  <c r="H106" i="13"/>
  <c r="H107" i="13"/>
  <c r="H99" i="13"/>
  <c r="H97" i="13"/>
  <c r="H96" i="13"/>
  <c r="H95" i="13"/>
  <c r="H93" i="13"/>
  <c r="H92" i="13"/>
  <c r="H90" i="13"/>
  <c r="H84" i="13"/>
  <c r="H83" i="13"/>
  <c r="H77" i="13"/>
  <c r="H76" i="13"/>
  <c r="H75" i="13"/>
  <c r="H74" i="13"/>
  <c r="H73" i="13"/>
  <c r="H72" i="13"/>
  <c r="H71" i="13"/>
  <c r="H69" i="13"/>
  <c r="H68" i="13"/>
  <c r="H66" i="13"/>
  <c r="H65" i="13"/>
  <c r="H63" i="13"/>
  <c r="H62" i="13"/>
  <c r="H61" i="13"/>
  <c r="H60" i="13"/>
  <c r="H59" i="13"/>
  <c r="H58" i="13"/>
  <c r="H56" i="13"/>
  <c r="H54" i="13"/>
  <c r="H51" i="13"/>
  <c r="H48" i="13"/>
  <c r="H46" i="13"/>
  <c r="H41" i="13"/>
  <c r="H36" i="13"/>
  <c r="H32" i="13"/>
  <c r="H30" i="13"/>
  <c r="H27" i="13"/>
  <c r="H25" i="13"/>
  <c r="H23" i="13"/>
  <c r="H19" i="13"/>
  <c r="H18" i="13"/>
  <c r="H14" i="13"/>
  <c r="H12" i="13"/>
  <c r="H9" i="13"/>
  <c r="H7" i="13"/>
  <c r="H6" i="13"/>
  <c r="H5" i="13"/>
  <c r="H4" i="13"/>
  <c r="H87" i="13"/>
  <c r="F108" i="13"/>
  <c r="I68" i="13"/>
  <c r="H79" i="13"/>
  <c r="H78" i="13"/>
  <c r="H70" i="13"/>
  <c r="H67" i="13"/>
  <c r="H64" i="13"/>
  <c r="H57" i="13"/>
  <c r="H55" i="13"/>
  <c r="H53" i="13"/>
  <c r="H52" i="13"/>
  <c r="H50" i="13"/>
  <c r="H49" i="13"/>
  <c r="H47" i="13"/>
  <c r="H45" i="13"/>
  <c r="H42" i="13"/>
  <c r="H40" i="13"/>
  <c r="H39" i="13"/>
  <c r="H38" i="13"/>
  <c r="H37" i="13"/>
  <c r="H35" i="13"/>
  <c r="H34" i="13"/>
  <c r="H33" i="13"/>
  <c r="H31" i="13"/>
  <c r="H29" i="13"/>
  <c r="H28" i="13"/>
  <c r="H26" i="13"/>
  <c r="H24" i="13"/>
  <c r="H22" i="13"/>
  <c r="H21" i="13"/>
  <c r="H20" i="13"/>
  <c r="H17" i="13"/>
  <c r="H16" i="13"/>
  <c r="H15" i="13"/>
  <c r="H13" i="13"/>
  <c r="H11" i="13"/>
  <c r="H80" i="13"/>
  <c r="H81" i="13"/>
  <c r="H82" i="13"/>
  <c r="H85" i="13"/>
  <c r="H89" i="13"/>
  <c r="H91" i="13"/>
  <c r="H94" i="13"/>
  <c r="H98" i="13"/>
  <c r="H100" i="13"/>
  <c r="H101" i="13"/>
  <c r="H102" i="13"/>
  <c r="H103" i="13"/>
  <c r="H10" i="13"/>
  <c r="H8" i="13"/>
  <c r="H108" i="13" s="1"/>
  <c r="E108" i="13" l="1"/>
  <c r="F102" i="12" l="1"/>
  <c r="E102" i="12" l="1"/>
  <c r="H101" i="12"/>
  <c r="H100" i="12"/>
  <c r="H99" i="12"/>
  <c r="H94" i="12"/>
  <c r="H92" i="12"/>
  <c r="H90" i="12"/>
  <c r="H86" i="12"/>
  <c r="H84" i="12"/>
  <c r="H79" i="12"/>
  <c r="H76" i="12"/>
  <c r="H73" i="12"/>
  <c r="H72" i="12"/>
  <c r="H70" i="12"/>
  <c r="H66" i="12"/>
  <c r="H63" i="12"/>
  <c r="H56" i="12"/>
  <c r="H52" i="12"/>
  <c r="H50" i="12"/>
  <c r="H47" i="12"/>
  <c r="H44" i="12"/>
  <c r="H42" i="12" l="1"/>
  <c r="H32" i="12"/>
  <c r="H27" i="12"/>
  <c r="H24" i="12"/>
  <c r="H20" i="12"/>
  <c r="H16" i="12"/>
  <c r="H12" i="12"/>
  <c r="H5" i="12"/>
  <c r="H6" i="12"/>
  <c r="H7" i="12"/>
  <c r="H8" i="12"/>
  <c r="H9" i="12"/>
  <c r="H10" i="12"/>
  <c r="H11" i="12"/>
  <c r="H13" i="12"/>
  <c r="H14" i="12"/>
  <c r="H15" i="12"/>
  <c r="H17" i="12"/>
  <c r="H18" i="12"/>
  <c r="H19" i="12"/>
  <c r="H21" i="12"/>
  <c r="H22" i="12"/>
  <c r="H23" i="12"/>
  <c r="H25" i="12"/>
  <c r="H26" i="12"/>
  <c r="H28" i="12"/>
  <c r="H29" i="12"/>
  <c r="H30" i="12"/>
  <c r="H31" i="12"/>
  <c r="H33" i="12"/>
  <c r="H34" i="12"/>
  <c r="H35" i="12"/>
  <c r="H36" i="12"/>
  <c r="H37" i="12"/>
  <c r="H38" i="12"/>
  <c r="H39" i="12"/>
  <c r="H40" i="12"/>
  <c r="H41" i="12"/>
  <c r="H43" i="12"/>
  <c r="H45" i="12"/>
  <c r="H46" i="12"/>
  <c r="H48" i="12"/>
  <c r="H49" i="12"/>
  <c r="H51" i="12"/>
  <c r="H53" i="12"/>
  <c r="H54" i="12"/>
  <c r="H55" i="12"/>
  <c r="H57" i="12"/>
  <c r="H58" i="12"/>
  <c r="H59" i="12"/>
  <c r="H60" i="12"/>
  <c r="H61" i="12"/>
  <c r="H62" i="12"/>
  <c r="H64" i="12"/>
  <c r="H65" i="12"/>
  <c r="H67" i="12"/>
  <c r="H68" i="12"/>
  <c r="H69" i="12"/>
  <c r="H71" i="12"/>
  <c r="H74" i="12"/>
  <c r="H75" i="12"/>
  <c r="H77" i="12"/>
  <c r="H78" i="12"/>
  <c r="H80" i="12"/>
  <c r="H81" i="12"/>
  <c r="H82" i="12"/>
  <c r="H83" i="12"/>
  <c r="H85" i="12"/>
  <c r="H87" i="12"/>
  <c r="H88" i="12"/>
  <c r="H89" i="12"/>
  <c r="H91" i="12"/>
  <c r="H93" i="12"/>
  <c r="H95" i="12"/>
  <c r="H96" i="12"/>
  <c r="H97" i="12"/>
  <c r="H98" i="12"/>
  <c r="H4" i="12"/>
  <c r="H102" i="12" l="1"/>
  <c r="F106" i="11"/>
  <c r="E106" i="11" l="1"/>
  <c r="H105" i="11"/>
  <c r="H104" i="11"/>
  <c r="H103" i="11"/>
  <c r="H99" i="11"/>
  <c r="H96" i="11"/>
  <c r="H93" i="11"/>
  <c r="H90" i="11"/>
  <c r="H88" i="11"/>
  <c r="H86" i="11"/>
  <c r="H83" i="11"/>
  <c r="H78" i="11"/>
  <c r="H77" i="11"/>
  <c r="H76" i="11"/>
  <c r="H75" i="11"/>
  <c r="H73" i="11"/>
  <c r="H69" i="11"/>
  <c r="H67" i="11"/>
  <c r="H65" i="11"/>
  <c r="H62" i="11"/>
  <c r="H58" i="11"/>
  <c r="H55" i="11"/>
  <c r="H53" i="11"/>
  <c r="H50" i="11"/>
  <c r="H47" i="11"/>
  <c r="H44" i="11"/>
  <c r="H40" i="11"/>
  <c r="H34" i="11"/>
  <c r="H27" i="11"/>
  <c r="H24" i="11"/>
  <c r="H21" i="11"/>
  <c r="H17" i="11"/>
  <c r="H12" i="11"/>
  <c r="H5" i="11"/>
  <c r="H6" i="11"/>
  <c r="H7" i="11"/>
  <c r="H8" i="11"/>
  <c r="H9" i="11"/>
  <c r="H10" i="11"/>
  <c r="H11" i="11"/>
  <c r="H13" i="11"/>
  <c r="H14" i="11"/>
  <c r="H15" i="11"/>
  <c r="H16" i="11"/>
  <c r="H18" i="11"/>
  <c r="H19" i="11"/>
  <c r="H20" i="11"/>
  <c r="H22" i="11"/>
  <c r="H23" i="11"/>
  <c r="H25" i="11"/>
  <c r="H26" i="11"/>
  <c r="H28" i="11"/>
  <c r="H29" i="11"/>
  <c r="H30" i="11"/>
  <c r="H31" i="11"/>
  <c r="H32" i="11"/>
  <c r="H33" i="11"/>
  <c r="H35" i="11"/>
  <c r="H36" i="11"/>
  <c r="H37" i="11"/>
  <c r="H38" i="11"/>
  <c r="H39" i="11"/>
  <c r="H41" i="11"/>
  <c r="H42" i="11"/>
  <c r="H43" i="11"/>
  <c r="H45" i="11"/>
  <c r="H46" i="11"/>
  <c r="H48" i="11"/>
  <c r="H49" i="11"/>
  <c r="H51" i="11"/>
  <c r="H52" i="11"/>
  <c r="H54" i="11"/>
  <c r="H56" i="11"/>
  <c r="H57" i="11"/>
  <c r="H59" i="11"/>
  <c r="H60" i="11"/>
  <c r="H61" i="11"/>
  <c r="H63" i="11"/>
  <c r="H64" i="11"/>
  <c r="H66" i="11"/>
  <c r="H68" i="11"/>
  <c r="H70" i="11"/>
  <c r="H71" i="11"/>
  <c r="H72" i="11"/>
  <c r="H74" i="11"/>
  <c r="H79" i="11"/>
  <c r="H80" i="11"/>
  <c r="H81" i="11"/>
  <c r="H82" i="11"/>
  <c r="H84" i="11"/>
  <c r="H85" i="11"/>
  <c r="H87" i="11"/>
  <c r="H89" i="11"/>
  <c r="H91" i="11"/>
  <c r="H92" i="11"/>
  <c r="H94" i="11"/>
  <c r="H95" i="11"/>
  <c r="H97" i="11"/>
  <c r="H98" i="11"/>
  <c r="H100" i="11"/>
  <c r="H101" i="11"/>
  <c r="H102" i="11"/>
  <c r="H4" i="11"/>
  <c r="H106" i="11" l="1"/>
  <c r="F103" i="10"/>
  <c r="E103" i="10" l="1"/>
  <c r="H102" i="10"/>
  <c r="H101" i="10"/>
  <c r="H100" i="10"/>
  <c r="H99" i="10"/>
  <c r="H95" i="10"/>
  <c r="H92" i="10"/>
  <c r="H90" i="10"/>
  <c r="H87" i="10"/>
  <c r="H84" i="10"/>
  <c r="H81" i="10"/>
  <c r="H79" i="10"/>
  <c r="H76" i="10"/>
  <c r="H75" i="10"/>
  <c r="H71" i="10"/>
  <c r="H69" i="10"/>
  <c r="H67" i="10"/>
  <c r="H57" i="10"/>
  <c r="H55" i="10"/>
  <c r="H52" i="10"/>
  <c r="H49" i="10"/>
  <c r="H44" i="10"/>
  <c r="H34" i="10"/>
  <c r="H29" i="10"/>
  <c r="H27" i="10"/>
  <c r="H24" i="10"/>
  <c r="H21" i="10"/>
  <c r="H17" i="10"/>
  <c r="H14" i="10"/>
  <c r="H12" i="10"/>
  <c r="H7" i="10"/>
  <c r="H8" i="10"/>
  <c r="H9" i="10"/>
  <c r="H10" i="10"/>
  <c r="H11" i="10"/>
  <c r="H13" i="10"/>
  <c r="H15" i="10"/>
  <c r="H16" i="10"/>
  <c r="H18" i="10"/>
  <c r="H19" i="10"/>
  <c r="H20" i="10"/>
  <c r="H22" i="10"/>
  <c r="H23" i="10"/>
  <c r="H25" i="10"/>
  <c r="H26" i="10"/>
  <c r="H28" i="10"/>
  <c r="H30" i="10"/>
  <c r="H31" i="10"/>
  <c r="H32" i="10"/>
  <c r="H33" i="10"/>
  <c r="H35" i="10"/>
  <c r="H36" i="10"/>
  <c r="H37" i="10"/>
  <c r="H38" i="10"/>
  <c r="H39" i="10"/>
  <c r="H40" i="10"/>
  <c r="H41" i="10"/>
  <c r="H42" i="10"/>
  <c r="H43" i="10"/>
  <c r="H45" i="10"/>
  <c r="H46" i="10"/>
  <c r="H47" i="10"/>
  <c r="H48" i="10"/>
  <c r="H50" i="10"/>
  <c r="H51" i="10"/>
  <c r="H53" i="10"/>
  <c r="H54" i="10"/>
  <c r="H56" i="10"/>
  <c r="H58" i="10"/>
  <c r="H59" i="10"/>
  <c r="H60" i="10"/>
  <c r="H61" i="10"/>
  <c r="H62" i="10"/>
  <c r="H63" i="10"/>
  <c r="H64" i="10"/>
  <c r="H65" i="10"/>
  <c r="H66" i="10"/>
  <c r="H68" i="10"/>
  <c r="H70" i="10"/>
  <c r="H72" i="10"/>
  <c r="H73" i="10"/>
  <c r="H74" i="10"/>
  <c r="H77" i="10"/>
  <c r="H78" i="10"/>
  <c r="H80" i="10"/>
  <c r="H82" i="10"/>
  <c r="H83" i="10"/>
  <c r="H85" i="10"/>
  <c r="H86" i="10"/>
  <c r="H88" i="10"/>
  <c r="H89" i="10"/>
  <c r="H91" i="10"/>
  <c r="H93" i="10"/>
  <c r="H94" i="10"/>
  <c r="H96" i="10"/>
  <c r="H97" i="10"/>
  <c r="H98" i="10"/>
  <c r="H6" i="10"/>
  <c r="H5" i="10"/>
  <c r="H4" i="10"/>
  <c r="H103" i="10" l="1"/>
  <c r="F104" i="9"/>
  <c r="E104" i="9" l="1"/>
  <c r="H103" i="9"/>
  <c r="H102" i="9"/>
  <c r="H101" i="9"/>
  <c r="H98" i="9"/>
  <c r="H89" i="9"/>
  <c r="H87" i="9"/>
  <c r="H78" i="9"/>
  <c r="H77" i="9"/>
  <c r="H75" i="9"/>
  <c r="H72" i="9"/>
  <c r="H70" i="9"/>
  <c r="H67" i="9"/>
  <c r="H57" i="9"/>
  <c r="H55" i="9"/>
  <c r="H53" i="9"/>
  <c r="H48" i="9"/>
  <c r="H46" i="9"/>
  <c r="H34" i="9"/>
  <c r="H27" i="9"/>
  <c r="H24" i="9"/>
  <c r="H21" i="9"/>
  <c r="H17" i="9"/>
  <c r="H18" i="9"/>
  <c r="H12" i="9"/>
  <c r="H5" i="9"/>
  <c r="H6" i="9"/>
  <c r="H7" i="9"/>
  <c r="H8" i="9"/>
  <c r="H9" i="9"/>
  <c r="H10" i="9"/>
  <c r="H11" i="9"/>
  <c r="H13" i="9"/>
  <c r="H14" i="9"/>
  <c r="H15" i="9"/>
  <c r="H16" i="9"/>
  <c r="H19" i="9"/>
  <c r="H20" i="9"/>
  <c r="H22" i="9"/>
  <c r="H23" i="9"/>
  <c r="H25" i="9"/>
  <c r="H26" i="9"/>
  <c r="H28" i="9"/>
  <c r="H29" i="9"/>
  <c r="H30" i="9"/>
  <c r="H31" i="9"/>
  <c r="H32" i="9"/>
  <c r="H33" i="9"/>
  <c r="H35" i="9"/>
  <c r="H36" i="9"/>
  <c r="H37" i="9"/>
  <c r="H38" i="9"/>
  <c r="H39" i="9"/>
  <c r="H40" i="9"/>
  <c r="H41" i="9"/>
  <c r="H42" i="9"/>
  <c r="H43" i="9"/>
  <c r="H44" i="9"/>
  <c r="H45" i="9"/>
  <c r="H47" i="9"/>
  <c r="H49" i="9"/>
  <c r="H50" i="9"/>
  <c r="H51" i="9"/>
  <c r="H52" i="9"/>
  <c r="H54" i="9"/>
  <c r="H56" i="9"/>
  <c r="H58" i="9"/>
  <c r="H59" i="9"/>
  <c r="H60" i="9"/>
  <c r="H61" i="9"/>
  <c r="H62" i="9"/>
  <c r="H63" i="9"/>
  <c r="H64" i="9"/>
  <c r="H65" i="9"/>
  <c r="H66" i="9"/>
  <c r="H68" i="9"/>
  <c r="H69" i="9"/>
  <c r="H71" i="9"/>
  <c r="H73" i="9"/>
  <c r="H74" i="9"/>
  <c r="H76" i="9"/>
  <c r="H79" i="9"/>
  <c r="H80" i="9"/>
  <c r="H81" i="9"/>
  <c r="H82" i="9"/>
  <c r="H83" i="9"/>
  <c r="H84" i="9"/>
  <c r="H85" i="9"/>
  <c r="H86" i="9"/>
  <c r="H88" i="9"/>
  <c r="H90" i="9"/>
  <c r="H91" i="9"/>
  <c r="H92" i="9"/>
  <c r="H93" i="9"/>
  <c r="H94" i="9"/>
  <c r="H95" i="9"/>
  <c r="H96" i="9"/>
  <c r="H97" i="9"/>
  <c r="H99" i="9"/>
  <c r="H100" i="9"/>
  <c r="H4" i="9"/>
  <c r="H104" i="9" l="1"/>
  <c r="F111" i="8"/>
  <c r="E111" i="8" l="1"/>
  <c r="H110" i="8"/>
  <c r="H109" i="8"/>
  <c r="H107" i="8"/>
  <c r="H102" i="8"/>
  <c r="H100" i="8"/>
  <c r="H96" i="8"/>
  <c r="H94" i="8"/>
  <c r="H92" i="8"/>
  <c r="H88" i="8"/>
  <c r="H86" i="8"/>
  <c r="H84" i="8"/>
  <c r="H83" i="8"/>
  <c r="H82" i="8"/>
  <c r="H80" i="8"/>
  <c r="H76" i="8"/>
  <c r="H70" i="8"/>
  <c r="H68" i="8"/>
  <c r="H66" i="8"/>
  <c r="H63" i="8"/>
  <c r="H61" i="8"/>
  <c r="H58" i="8"/>
  <c r="H55" i="8"/>
  <c r="H53" i="8"/>
  <c r="H49" i="8"/>
  <c r="H45" i="8"/>
  <c r="H38" i="8"/>
  <c r="H29" i="8"/>
  <c r="H26" i="8"/>
  <c r="H23" i="8"/>
  <c r="H19" i="8"/>
  <c r="H13" i="8"/>
  <c r="H8" i="8"/>
  <c r="H5" i="8"/>
  <c r="H6" i="8"/>
  <c r="H7" i="8"/>
  <c r="H9" i="8"/>
  <c r="H10" i="8"/>
  <c r="H11" i="8"/>
  <c r="H12" i="8"/>
  <c r="H14" i="8"/>
  <c r="H15" i="8"/>
  <c r="H16" i="8"/>
  <c r="H17" i="8"/>
  <c r="H18" i="8"/>
  <c r="H20" i="8"/>
  <c r="H21" i="8"/>
  <c r="H22" i="8"/>
  <c r="H24" i="8"/>
  <c r="H25" i="8"/>
  <c r="H27" i="8"/>
  <c r="H28" i="8"/>
  <c r="H30" i="8"/>
  <c r="H31" i="8"/>
  <c r="H32" i="8"/>
  <c r="H33" i="8"/>
  <c r="H34" i="8"/>
  <c r="H35" i="8"/>
  <c r="H36" i="8"/>
  <c r="H37" i="8"/>
  <c r="H39" i="8"/>
  <c r="H40" i="8"/>
  <c r="H41" i="8"/>
  <c r="H42" i="8"/>
  <c r="H43" i="8"/>
  <c r="H44" i="8"/>
  <c r="H46" i="8"/>
  <c r="H47" i="8"/>
  <c r="H48" i="8"/>
  <c r="H50" i="8"/>
  <c r="H51" i="8"/>
  <c r="H52" i="8"/>
  <c r="H54" i="8"/>
  <c r="H56" i="8"/>
  <c r="H57" i="8"/>
  <c r="H59" i="8"/>
  <c r="H60" i="8"/>
  <c r="H62" i="8"/>
  <c r="H64" i="8"/>
  <c r="H65" i="8"/>
  <c r="H67" i="8"/>
  <c r="H69" i="8"/>
  <c r="H71" i="8"/>
  <c r="H72" i="8"/>
  <c r="H73" i="8"/>
  <c r="H74" i="8"/>
  <c r="H75" i="8"/>
  <c r="H77" i="8"/>
  <c r="H78" i="8"/>
  <c r="H79" i="8"/>
  <c r="H81" i="8"/>
  <c r="H85" i="8"/>
  <c r="H87" i="8"/>
  <c r="H89" i="8"/>
  <c r="H90" i="8"/>
  <c r="H91" i="8"/>
  <c r="H93" i="8"/>
  <c r="H95" i="8"/>
  <c r="H97" i="8"/>
  <c r="H98" i="8"/>
  <c r="H99" i="8"/>
  <c r="H101" i="8"/>
  <c r="H103" i="8"/>
  <c r="H104" i="8"/>
  <c r="H105" i="8"/>
  <c r="H106" i="8"/>
  <c r="H108" i="8"/>
  <c r="H4" i="8"/>
  <c r="H111" i="8" l="1"/>
  <c r="F109" i="7"/>
  <c r="E109" i="7" l="1"/>
  <c r="H108" i="7"/>
  <c r="H105" i="7"/>
  <c r="H102" i="7"/>
  <c r="H99" i="7"/>
  <c r="H91" i="7"/>
  <c r="H89" i="7"/>
  <c r="H80" i="7"/>
  <c r="H83" i="7"/>
  <c r="H82" i="7"/>
  <c r="H76" i="7"/>
  <c r="H72" i="7"/>
  <c r="H70" i="7"/>
  <c r="H66" i="7"/>
  <c r="H63" i="7"/>
  <c r="H61" i="7"/>
  <c r="H58" i="7"/>
  <c r="H55" i="7"/>
  <c r="H53" i="7"/>
  <c r="H51" i="7"/>
  <c r="H49" i="7"/>
  <c r="H45" i="7"/>
  <c r="H38" i="7"/>
  <c r="H34" i="7"/>
  <c r="H30" i="7"/>
  <c r="H28" i="7"/>
  <c r="H25" i="7"/>
  <c r="H22" i="7"/>
  <c r="H18" i="7"/>
  <c r="H12" i="7"/>
  <c r="H5" i="7"/>
  <c r="H6" i="7"/>
  <c r="H7" i="7"/>
  <c r="H8" i="7"/>
  <c r="H9" i="7"/>
  <c r="H10" i="7"/>
  <c r="H11" i="7"/>
  <c r="H13" i="7"/>
  <c r="H14" i="7"/>
  <c r="H15" i="7"/>
  <c r="H16" i="7"/>
  <c r="H17" i="7"/>
  <c r="H19" i="7"/>
  <c r="H20" i="7"/>
  <c r="H21" i="7"/>
  <c r="H23" i="7"/>
  <c r="H24" i="7"/>
  <c r="H26" i="7"/>
  <c r="H27" i="7"/>
  <c r="H29" i="7"/>
  <c r="H31" i="7"/>
  <c r="H32" i="7"/>
  <c r="H33" i="7"/>
  <c r="H35" i="7"/>
  <c r="H36" i="7"/>
  <c r="H37" i="7"/>
  <c r="H39" i="7"/>
  <c r="H40" i="7"/>
  <c r="H41" i="7"/>
  <c r="H42" i="7"/>
  <c r="H43" i="7"/>
  <c r="H44" i="7"/>
  <c r="H46" i="7"/>
  <c r="H47" i="7"/>
  <c r="H48" i="7"/>
  <c r="H50" i="7"/>
  <c r="H52" i="7"/>
  <c r="H54" i="7"/>
  <c r="H56" i="7"/>
  <c r="H57" i="7"/>
  <c r="H59" i="7"/>
  <c r="H60" i="7"/>
  <c r="H62" i="7"/>
  <c r="H64" i="7"/>
  <c r="H65" i="7"/>
  <c r="H67" i="7"/>
  <c r="H68" i="7"/>
  <c r="H69" i="7"/>
  <c r="H71" i="7"/>
  <c r="H73" i="7"/>
  <c r="H74" i="7"/>
  <c r="H75" i="7"/>
  <c r="H77" i="7"/>
  <c r="H78" i="7"/>
  <c r="H79" i="7"/>
  <c r="H81" i="7"/>
  <c r="H84" i="7"/>
  <c r="H85" i="7"/>
  <c r="H86" i="7"/>
  <c r="H87" i="7"/>
  <c r="H88" i="7"/>
  <c r="H90" i="7"/>
  <c r="H92" i="7"/>
  <c r="H93" i="7"/>
  <c r="H94" i="7"/>
  <c r="H95" i="7"/>
  <c r="H96" i="7"/>
  <c r="H97" i="7"/>
  <c r="H98" i="7"/>
  <c r="H100" i="7"/>
  <c r="H101" i="7"/>
  <c r="H103" i="7"/>
  <c r="H104" i="7"/>
  <c r="H106" i="7"/>
  <c r="H107" i="7"/>
  <c r="H4" i="7"/>
  <c r="F79" i="6"/>
  <c r="E79" i="6"/>
  <c r="H79" i="6" s="1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109" i="7" l="1"/>
  <c r="E79" i="5"/>
  <c r="F109" i="4"/>
  <c r="E109" i="4"/>
  <c r="H108" i="4"/>
  <c r="H107" i="4"/>
  <c r="H106" i="4"/>
  <c r="H104" i="4"/>
  <c r="H101" i="4"/>
  <c r="H90" i="4"/>
  <c r="H88" i="4"/>
  <c r="H86" i="4"/>
  <c r="H77" i="4"/>
  <c r="H76" i="4"/>
  <c r="H75" i="4"/>
  <c r="H71" i="4"/>
  <c r="H62" i="4"/>
  <c r="H59" i="4"/>
  <c r="H55" i="4"/>
  <c r="H52" i="4"/>
  <c r="H50" i="4"/>
  <c r="H48" i="4"/>
  <c r="H45" i="4"/>
  <c r="H40" i="4"/>
  <c r="H34" i="4"/>
  <c r="H27" i="4"/>
  <c r="H24" i="4"/>
  <c r="H21" i="4"/>
  <c r="H15" i="4"/>
  <c r="H12" i="4"/>
  <c r="H5" i="4"/>
  <c r="H6" i="4"/>
  <c r="H7" i="4"/>
  <c r="H8" i="4"/>
  <c r="H9" i="4"/>
  <c r="H10" i="4"/>
  <c r="H11" i="4"/>
  <c r="H13" i="4"/>
  <c r="H14" i="4"/>
  <c r="H16" i="4"/>
  <c r="H17" i="4"/>
  <c r="H18" i="4"/>
  <c r="H19" i="4"/>
  <c r="H20" i="4"/>
  <c r="H22" i="4"/>
  <c r="H23" i="4"/>
  <c r="H25" i="4"/>
  <c r="H26" i="4"/>
  <c r="H28" i="4"/>
  <c r="H29" i="4"/>
  <c r="H30" i="4"/>
  <c r="H31" i="4"/>
  <c r="H32" i="4"/>
  <c r="H33" i="4"/>
  <c r="H35" i="4"/>
  <c r="H36" i="4"/>
  <c r="H37" i="4"/>
  <c r="H38" i="4"/>
  <c r="H39" i="4"/>
  <c r="H41" i="4"/>
  <c r="H42" i="4"/>
  <c r="H43" i="4"/>
  <c r="H44" i="4"/>
  <c r="H46" i="4"/>
  <c r="H47" i="4"/>
  <c r="H49" i="4"/>
  <c r="H51" i="4"/>
  <c r="H53" i="4"/>
  <c r="H54" i="4"/>
  <c r="H56" i="4"/>
  <c r="H57" i="4"/>
  <c r="H58" i="4"/>
  <c r="H60" i="4"/>
  <c r="H61" i="4"/>
  <c r="H63" i="4"/>
  <c r="H64" i="4"/>
  <c r="H65" i="4"/>
  <c r="H66" i="4"/>
  <c r="H67" i="4"/>
  <c r="H68" i="4"/>
  <c r="H69" i="4"/>
  <c r="H70" i="4"/>
  <c r="H72" i="4"/>
  <c r="H73" i="4"/>
  <c r="H74" i="4"/>
  <c r="H78" i="4"/>
  <c r="H79" i="4"/>
  <c r="H80" i="4"/>
  <c r="H81" i="4"/>
  <c r="H82" i="4"/>
  <c r="H83" i="4"/>
  <c r="H84" i="4"/>
  <c r="H85" i="4"/>
  <c r="H87" i="4"/>
  <c r="H89" i="4"/>
  <c r="H91" i="4"/>
  <c r="H92" i="4"/>
  <c r="H93" i="4"/>
  <c r="H94" i="4"/>
  <c r="H95" i="4"/>
  <c r="H96" i="4"/>
  <c r="H97" i="4"/>
  <c r="H98" i="4"/>
  <c r="H99" i="4"/>
  <c r="H100" i="4"/>
  <c r="H102" i="4"/>
  <c r="H103" i="4"/>
  <c r="H105" i="4"/>
  <c r="H4" i="4"/>
  <c r="H109" i="4" l="1"/>
  <c r="F110" i="3"/>
  <c r="E110" i="3" l="1"/>
  <c r="H109" i="3"/>
  <c r="H108" i="3"/>
  <c r="H105" i="3"/>
  <c r="H102" i="3"/>
  <c r="H99" i="3"/>
  <c r="H97" i="3"/>
  <c r="H92" i="3"/>
  <c r="H90" i="3"/>
  <c r="H88" i="3"/>
  <c r="H82" i="3"/>
  <c r="H79" i="3"/>
  <c r="H78" i="3"/>
  <c r="H77" i="3"/>
  <c r="H76" i="3"/>
  <c r="H72" i="3"/>
  <c r="H70" i="3"/>
  <c r="H68" i="3"/>
  <c r="H64" i="3"/>
  <c r="H62" i="3"/>
  <c r="H59" i="3"/>
  <c r="H56" i="3"/>
  <c r="H54" i="3"/>
  <c r="H52" i="3"/>
  <c r="H49" i="3"/>
  <c r="H44" i="3"/>
  <c r="H38" i="3"/>
  <c r="H34" i="3"/>
  <c r="H28" i="3"/>
  <c r="H25" i="3"/>
  <c r="H23" i="3"/>
  <c r="H18" i="3"/>
  <c r="H14" i="3"/>
  <c r="H8" i="3"/>
  <c r="H5" i="3" l="1"/>
  <c r="H6" i="3"/>
  <c r="H7" i="3"/>
  <c r="H9" i="3"/>
  <c r="H10" i="3"/>
  <c r="H11" i="3"/>
  <c r="H12" i="3"/>
  <c r="H13" i="3"/>
  <c r="H15" i="3"/>
  <c r="H16" i="3"/>
  <c r="H17" i="3"/>
  <c r="H19" i="3"/>
  <c r="H20" i="3"/>
  <c r="H21" i="3"/>
  <c r="H22" i="3"/>
  <c r="H24" i="3"/>
  <c r="H26" i="3"/>
  <c r="H27" i="3"/>
  <c r="H29" i="3"/>
  <c r="H30" i="3"/>
  <c r="H31" i="3"/>
  <c r="H32" i="3"/>
  <c r="H33" i="3"/>
  <c r="H35" i="3"/>
  <c r="H36" i="3"/>
  <c r="H37" i="3"/>
  <c r="H39" i="3"/>
  <c r="H40" i="3"/>
  <c r="H41" i="3"/>
  <c r="H42" i="3"/>
  <c r="H43" i="3"/>
  <c r="H45" i="3"/>
  <c r="H46" i="3"/>
  <c r="H47" i="3"/>
  <c r="H48" i="3"/>
  <c r="H50" i="3"/>
  <c r="H51" i="3"/>
  <c r="H53" i="3"/>
  <c r="H55" i="3"/>
  <c r="H57" i="3"/>
  <c r="H58" i="3"/>
  <c r="H60" i="3"/>
  <c r="H61" i="3"/>
  <c r="H63" i="3"/>
  <c r="H65" i="3"/>
  <c r="H66" i="3"/>
  <c r="H67" i="3"/>
  <c r="H69" i="3"/>
  <c r="H71" i="3"/>
  <c r="H73" i="3"/>
  <c r="H107" i="3"/>
  <c r="H74" i="3"/>
  <c r="H75" i="3"/>
  <c r="H80" i="3"/>
  <c r="H81" i="3"/>
  <c r="H83" i="3"/>
  <c r="H84" i="3"/>
  <c r="H85" i="3"/>
  <c r="H86" i="3"/>
  <c r="H87" i="3"/>
  <c r="H89" i="3"/>
  <c r="H91" i="3"/>
  <c r="H93" i="3"/>
  <c r="H94" i="3"/>
  <c r="H95" i="3"/>
  <c r="H96" i="3"/>
  <c r="H98" i="3"/>
  <c r="H100" i="3"/>
  <c r="H101" i="3"/>
  <c r="H103" i="3"/>
  <c r="H104" i="3"/>
  <c r="H106" i="3"/>
  <c r="H4" i="3"/>
  <c r="H110" i="3" l="1"/>
  <c r="F108" i="2"/>
  <c r="E108" i="2" l="1"/>
  <c r="H107" i="2"/>
  <c r="H106" i="2"/>
  <c r="H105" i="2"/>
  <c r="H92" i="2"/>
  <c r="H94" i="2"/>
  <c r="H102" i="2"/>
  <c r="H90" i="2"/>
  <c r="H79" i="2"/>
  <c r="H104" i="2"/>
  <c r="H103" i="2"/>
  <c r="H54" i="2"/>
  <c r="H13" i="2"/>
  <c r="H81" i="2"/>
  <c r="H62" i="2"/>
  <c r="H50" i="2"/>
  <c r="H40" i="2"/>
  <c r="H33" i="2"/>
  <c r="H56" i="2"/>
  <c r="H46" i="2"/>
  <c r="H8" i="2"/>
  <c r="H20" i="2"/>
  <c r="H59" i="2"/>
  <c r="H25" i="2"/>
  <c r="H67" i="2"/>
  <c r="H30" i="2"/>
  <c r="H64" i="2"/>
  <c r="H80" i="2"/>
  <c r="H27" i="2"/>
  <c r="H5" i="2"/>
  <c r="H6" i="2"/>
  <c r="H7" i="2"/>
  <c r="H9" i="2"/>
  <c r="H10" i="2"/>
  <c r="H11" i="2"/>
  <c r="H12" i="2"/>
  <c r="H14" i="2"/>
  <c r="H15" i="2"/>
  <c r="H16" i="2"/>
  <c r="H17" i="2"/>
  <c r="H18" i="2"/>
  <c r="H19" i="2"/>
  <c r="H21" i="2"/>
  <c r="H22" i="2"/>
  <c r="H23" i="2"/>
  <c r="H24" i="2"/>
  <c r="H26" i="2"/>
  <c r="H28" i="2"/>
  <c r="H29" i="2"/>
  <c r="H31" i="2"/>
  <c r="H32" i="2"/>
  <c r="H34" i="2"/>
  <c r="H35" i="2"/>
  <c r="H36" i="2"/>
  <c r="H37" i="2"/>
  <c r="H38" i="2"/>
  <c r="H39" i="2"/>
  <c r="H41" i="2"/>
  <c r="H42" i="2"/>
  <c r="H43" i="2"/>
  <c r="H44" i="2"/>
  <c r="H45" i="2"/>
  <c r="H47" i="2"/>
  <c r="H48" i="2"/>
  <c r="H49" i="2"/>
  <c r="H51" i="2"/>
  <c r="H52" i="2"/>
  <c r="H53" i="2"/>
  <c r="H55" i="2"/>
  <c r="H57" i="2"/>
  <c r="H58" i="2"/>
  <c r="H60" i="2"/>
  <c r="H61" i="2"/>
  <c r="H63" i="2"/>
  <c r="H65" i="2"/>
  <c r="H66" i="2"/>
  <c r="H68" i="2"/>
  <c r="H69" i="2"/>
  <c r="H70" i="2"/>
  <c r="H71" i="2"/>
  <c r="H72" i="2"/>
  <c r="H73" i="2"/>
  <c r="H74" i="2"/>
  <c r="H75" i="2"/>
  <c r="H76" i="2"/>
  <c r="H77" i="2"/>
  <c r="H78" i="2"/>
  <c r="H82" i="2"/>
  <c r="H83" i="2"/>
  <c r="H84" i="2"/>
  <c r="H85" i="2"/>
  <c r="H86" i="2"/>
  <c r="H87" i="2"/>
  <c r="H88" i="2"/>
  <c r="H89" i="2"/>
  <c r="H91" i="2"/>
  <c r="H93" i="2"/>
  <c r="H95" i="2"/>
  <c r="H96" i="2"/>
  <c r="H97" i="2"/>
  <c r="H98" i="2"/>
  <c r="H99" i="2"/>
  <c r="H100" i="2"/>
  <c r="H101" i="2"/>
  <c r="H4" i="2"/>
  <c r="H108" i="2" l="1"/>
  <c r="F110" i="1"/>
  <c r="H83" i="1" l="1"/>
  <c r="H77" i="1" l="1"/>
  <c r="H71" i="1"/>
  <c r="H82" i="1"/>
  <c r="H102" i="1"/>
  <c r="H93" i="1"/>
  <c r="H87" i="1"/>
  <c r="H96" i="1"/>
  <c r="H98" i="1"/>
  <c r="H38" i="1"/>
  <c r="H25" i="1"/>
  <c r="H9" i="1"/>
  <c r="H61" i="1"/>
  <c r="H81" i="1"/>
  <c r="H46" i="1"/>
  <c r="H58" i="1"/>
  <c r="H56" i="1"/>
  <c r="H63" i="1"/>
  <c r="H68" i="1"/>
  <c r="H17" i="1"/>
  <c r="H51" i="1"/>
  <c r="H21" i="1"/>
  <c r="H75" i="1"/>
  <c r="H40" i="1"/>
  <c r="H65" i="1"/>
  <c r="H31" i="1"/>
  <c r="H5" i="1"/>
  <c r="H6" i="1"/>
  <c r="H7" i="1"/>
  <c r="H8" i="1"/>
  <c r="H10" i="1"/>
  <c r="H11" i="1"/>
  <c r="H12" i="1"/>
  <c r="H13" i="1"/>
  <c r="H14" i="1"/>
  <c r="H15" i="1"/>
  <c r="H16" i="1"/>
  <c r="H18" i="1"/>
  <c r="H19" i="1"/>
  <c r="H20" i="1"/>
  <c r="H22" i="1"/>
  <c r="H23" i="1"/>
  <c r="H24" i="1"/>
  <c r="H26" i="1"/>
  <c r="H27" i="1"/>
  <c r="H28" i="1"/>
  <c r="H29" i="1"/>
  <c r="H30" i="1"/>
  <c r="H32" i="1"/>
  <c r="H33" i="1"/>
  <c r="H34" i="1"/>
  <c r="H35" i="1"/>
  <c r="H36" i="1"/>
  <c r="H37" i="1"/>
  <c r="H39" i="1"/>
  <c r="H41" i="1"/>
  <c r="H42" i="1"/>
  <c r="H43" i="1"/>
  <c r="H44" i="1"/>
  <c r="H45" i="1"/>
  <c r="H47" i="1"/>
  <c r="H48" i="1"/>
  <c r="H49" i="1"/>
  <c r="H50" i="1"/>
  <c r="H52" i="1"/>
  <c r="H53" i="1"/>
  <c r="H54" i="1"/>
  <c r="H55" i="1"/>
  <c r="H57" i="1"/>
  <c r="H59" i="1"/>
  <c r="H60" i="1"/>
  <c r="H62" i="1"/>
  <c r="H64" i="1"/>
  <c r="H66" i="1"/>
  <c r="H67" i="1"/>
  <c r="H69" i="1"/>
  <c r="H70" i="1"/>
  <c r="H72" i="1"/>
  <c r="H73" i="1"/>
  <c r="H74" i="1"/>
  <c r="H76" i="1"/>
  <c r="H78" i="1"/>
  <c r="H79" i="1"/>
  <c r="H80" i="1"/>
  <c r="H84" i="1"/>
  <c r="H85" i="1"/>
  <c r="H86" i="1"/>
  <c r="H88" i="1"/>
  <c r="H89" i="1"/>
  <c r="H90" i="1"/>
  <c r="H91" i="1"/>
  <c r="H92" i="1"/>
  <c r="H94" i="1"/>
  <c r="H95" i="1"/>
  <c r="H97" i="1"/>
  <c r="H99" i="1"/>
  <c r="H100" i="1"/>
  <c r="H101" i="1"/>
  <c r="H103" i="1"/>
  <c r="H104" i="1"/>
  <c r="H105" i="1"/>
  <c r="H106" i="1"/>
  <c r="H107" i="1"/>
  <c r="H108" i="1"/>
  <c r="H109" i="1"/>
  <c r="H4" i="1"/>
  <c r="E110" i="1"/>
  <c r="H110" i="1" l="1"/>
</calcChain>
</file>

<file path=xl/sharedStrings.xml><?xml version="1.0" encoding="utf-8"?>
<sst xmlns="http://schemas.openxmlformats.org/spreadsheetml/2006/main" count="12196" uniqueCount="302">
  <si>
    <t>BÖLGE :</t>
  </si>
  <si>
    <t>MERSİN-TARSUS</t>
  </si>
  <si>
    <t>TARİH:</t>
  </si>
  <si>
    <t>ELEMAN :</t>
  </si>
  <si>
    <t>M.ALİ BEY</t>
  </si>
  <si>
    <t>0091</t>
  </si>
  <si>
    <t>S.NO</t>
  </si>
  <si>
    <t>İSİM</t>
  </si>
  <si>
    <t>BÖLGE</t>
  </si>
  <si>
    <t>TARİH</t>
  </si>
  <si>
    <t>TUTAR</t>
  </si>
  <si>
    <t>ALINAN</t>
  </si>
  <si>
    <t>BAKİYE</t>
  </si>
  <si>
    <t>M.ALİ DEMİR</t>
  </si>
  <si>
    <t>MERSİN</t>
  </si>
  <si>
    <t>BOZUK PARA</t>
  </si>
  <si>
    <t>BOYRAZOĞLU GIDA</t>
  </si>
  <si>
    <t>MARUFOĞLU</t>
  </si>
  <si>
    <t>ADIYAMAN MARKET</t>
  </si>
  <si>
    <t>YÖRÜKOĞLU MARKET</t>
  </si>
  <si>
    <t>ÜNİMER GIDA</t>
  </si>
  <si>
    <t>TEKİN SÜPERMARKET</t>
  </si>
  <si>
    <t>3 KARDEŞLER (3 MAR)</t>
  </si>
  <si>
    <t>AVANTAJ AVM</t>
  </si>
  <si>
    <t>ÖZGÜLSOYLAR</t>
  </si>
  <si>
    <t>KALKAN GIDA</t>
  </si>
  <si>
    <t>EMRE TEMİZLİK</t>
  </si>
  <si>
    <t>YALÇIN MARKET</t>
  </si>
  <si>
    <t>ENGİN MARKET</t>
  </si>
  <si>
    <t>KAYHANLAR MARKET</t>
  </si>
  <si>
    <t>ŞİMŞEK AMBALAJ</t>
  </si>
  <si>
    <t>HAZAL MARKET</t>
  </si>
  <si>
    <t>GÜÇLÜ AVM</t>
  </si>
  <si>
    <t>ARZU MARKET/SERPİL KAYA</t>
  </si>
  <si>
    <t>ÖZDEMİR MARKET(BİRCAN)</t>
  </si>
  <si>
    <t>KOÇER KOZMETİK</t>
  </si>
  <si>
    <t>LİDER TEMİZLİK</t>
  </si>
  <si>
    <t>ŞEN GIDA</t>
  </si>
  <si>
    <t>ÖZMEN BAKKALİYESİ</t>
  </si>
  <si>
    <t>YEŞİLAY MANDIRA</t>
  </si>
  <si>
    <t>SAVAŞ GIDA</t>
  </si>
  <si>
    <t>KAZANLI GROSS SÜPERMARKET</t>
  </si>
  <si>
    <t>YASİN TOPTAN</t>
  </si>
  <si>
    <t>ÇAVUŞOĞLU ENERJİ</t>
  </si>
  <si>
    <t>SERVET MARKET</t>
  </si>
  <si>
    <t>HALUK BAYSAL</t>
  </si>
  <si>
    <t>TARSUS</t>
  </si>
  <si>
    <t>GÜL</t>
  </si>
  <si>
    <t>YENİAY AVM</t>
  </si>
  <si>
    <t>1.500.00TL</t>
  </si>
  <si>
    <t>MEHMET FIRATOĞLIU</t>
  </si>
  <si>
    <t>RAMAZAN FIRATOĞLU</t>
  </si>
  <si>
    <t>KARAKURT GIDA</t>
  </si>
  <si>
    <t>BULVAR MARKET</t>
  </si>
  <si>
    <t>GÜLEK MARKET</t>
  </si>
  <si>
    <t>ÖZOKÇU TİC.</t>
  </si>
  <si>
    <t>GÜCENMEZ MARKET</t>
  </si>
  <si>
    <t>GÜLEÇ MARKET</t>
  </si>
  <si>
    <t>MUHİTTİN YILDIZ</t>
  </si>
  <si>
    <t>DEMİRER MARKET</t>
  </si>
  <si>
    <t>SAKALLI MARKET(HAMİDER SERT)</t>
  </si>
  <si>
    <t>G.TOPLAM</t>
  </si>
  <si>
    <t>TESLİM EDEN</t>
  </si>
  <si>
    <t>ONAYLAYAN</t>
  </si>
  <si>
    <t>TESLİM ALAN</t>
  </si>
  <si>
    <t>FATMA SAĞLAM</t>
  </si>
  <si>
    <t>ALİ UĞURLUAY</t>
  </si>
  <si>
    <t>M.ALİ DEMİRBAŞ</t>
  </si>
  <si>
    <t>KK</t>
  </si>
  <si>
    <t>İNTUR GIDA</t>
  </si>
  <si>
    <t>OZAN GIDA</t>
  </si>
  <si>
    <t>SİBEL KARATAYLI</t>
  </si>
  <si>
    <t>KK 1500</t>
  </si>
  <si>
    <t>KK 1291,50</t>
  </si>
  <si>
    <t>KK 553</t>
  </si>
  <si>
    <t>KK 6000</t>
  </si>
  <si>
    <t>0001</t>
  </si>
  <si>
    <t>SAKALLI MARKET(HAMİDE SERT)</t>
  </si>
  <si>
    <t>BAHAR TİC.</t>
  </si>
  <si>
    <t>ENGİN GIDA</t>
  </si>
  <si>
    <t>ÖMÜR KOLONYALARI</t>
  </si>
  <si>
    <t>ÖZOKÇU TİCARET</t>
  </si>
  <si>
    <t>BULVAR PETROL</t>
  </si>
  <si>
    <t>KAYALAR GIDA</t>
  </si>
  <si>
    <t>KK 977</t>
  </si>
  <si>
    <t>KK 2000</t>
  </si>
  <si>
    <t>KK 3000</t>
  </si>
  <si>
    <t>0002</t>
  </si>
  <si>
    <t>KK 1386</t>
  </si>
  <si>
    <t>KK 850</t>
  </si>
  <si>
    <t>KK 919</t>
  </si>
  <si>
    <t>KK 1910</t>
  </si>
  <si>
    <t>KK 1550</t>
  </si>
  <si>
    <t>KK 3500</t>
  </si>
  <si>
    <t>0003</t>
  </si>
  <si>
    <t>YENER GIDA</t>
  </si>
  <si>
    <t>AYKANAT GIDA</t>
  </si>
  <si>
    <t>GÜCENMEZ GIDA</t>
  </si>
  <si>
    <t>KK 1150</t>
  </si>
  <si>
    <t>KK 1000</t>
  </si>
  <si>
    <t xml:space="preserve">EFT </t>
  </si>
  <si>
    <t>KK 754,80</t>
  </si>
  <si>
    <t>0004</t>
  </si>
  <si>
    <t xml:space="preserve"> </t>
  </si>
  <si>
    <t>0005</t>
  </si>
  <si>
    <t>KAZANLI GROSS MARKET</t>
  </si>
  <si>
    <t>BAHAR TİC ENGİN YANARDAĞ</t>
  </si>
  <si>
    <t>İKİZLER MARKET</t>
  </si>
  <si>
    <t>KK 1200</t>
  </si>
  <si>
    <t>KK 615</t>
  </si>
  <si>
    <t>KK 1055</t>
  </si>
  <si>
    <t>0006</t>
  </si>
  <si>
    <t>KK 3750+</t>
  </si>
  <si>
    <t>YÜCESIR GIDA</t>
  </si>
  <si>
    <t>GÜL MARKET</t>
  </si>
  <si>
    <t>KK 1250</t>
  </si>
  <si>
    <t>KK 5318,50</t>
  </si>
  <si>
    <t>KK 1308</t>
  </si>
  <si>
    <t>KK 1252,50</t>
  </si>
  <si>
    <t>KK 3900</t>
  </si>
  <si>
    <t>0007</t>
  </si>
  <si>
    <t>29.02.2019</t>
  </si>
  <si>
    <t>GÜLEÇ TİCARET</t>
  </si>
  <si>
    <t>KK 1089</t>
  </si>
  <si>
    <t>0008</t>
  </si>
  <si>
    <t>AYKANAT SÜPERMARKET</t>
  </si>
  <si>
    <t>KK 1057,50</t>
  </si>
  <si>
    <t>KK 650</t>
  </si>
  <si>
    <t>CENGİZE VERMİŞ</t>
  </si>
  <si>
    <t>TOKER GIDA</t>
  </si>
  <si>
    <t>BAHAR TİCARET</t>
  </si>
  <si>
    <t>KK 590</t>
  </si>
  <si>
    <t>KK 593</t>
  </si>
  <si>
    <t>KK 561</t>
  </si>
  <si>
    <t>0009</t>
  </si>
  <si>
    <t>ÖZGÜLSOYLAR GIDA</t>
  </si>
  <si>
    <t>KK 800</t>
  </si>
  <si>
    <t>0010</t>
  </si>
  <si>
    <t>BİLGİNLER GIDA</t>
  </si>
  <si>
    <t>SERVET TOPTAN</t>
  </si>
  <si>
    <t>AKSAY TİCARET</t>
  </si>
  <si>
    <t>KK 700</t>
  </si>
  <si>
    <t>KK 887</t>
  </si>
  <si>
    <t>KK 500</t>
  </si>
  <si>
    <t>KK 4000</t>
  </si>
  <si>
    <t>KK 4500</t>
  </si>
  <si>
    <t>0011</t>
  </si>
  <si>
    <t>KOZA GIDA</t>
  </si>
  <si>
    <t>KK 530</t>
  </si>
  <si>
    <t>LL 2330</t>
  </si>
  <si>
    <t>0012</t>
  </si>
  <si>
    <t>HAMİDE SERT(SAKALLI)</t>
  </si>
  <si>
    <t>KK 600</t>
  </si>
  <si>
    <t>0013</t>
  </si>
  <si>
    <t>KARAKURT MARKET</t>
  </si>
  <si>
    <t>KK 2600</t>
  </si>
  <si>
    <t>0014</t>
  </si>
  <si>
    <t>KK 615,75</t>
  </si>
  <si>
    <t>KK 5300</t>
  </si>
  <si>
    <t>KK 1046</t>
  </si>
  <si>
    <t>EFT-11.356.00</t>
  </si>
  <si>
    <t>0015</t>
  </si>
  <si>
    <t>ÖMÜR KOLONYALAR</t>
  </si>
  <si>
    <t>KK 750</t>
  </si>
  <si>
    <t>0016</t>
  </si>
  <si>
    <t>KK 450</t>
  </si>
  <si>
    <t>0017</t>
  </si>
  <si>
    <t>BOYRAZOĞLU</t>
  </si>
  <si>
    <t>KAZANLI GROSMARKET</t>
  </si>
  <si>
    <t>GÜCENMEZ İLETİŞİM</t>
  </si>
  <si>
    <t>KK 2966,50</t>
  </si>
  <si>
    <t>0018</t>
  </si>
  <si>
    <t>KOÇER TEMİZLİK</t>
  </si>
  <si>
    <t>SERVET TUHAFİYE</t>
  </si>
  <si>
    <t>KARAKURT TİCARET</t>
  </si>
  <si>
    <t>EFT</t>
  </si>
  <si>
    <t>0019</t>
  </si>
  <si>
    <t>MALİ</t>
  </si>
  <si>
    <t>ARZU MARKET</t>
  </si>
  <si>
    <t>SAKALLI MARKET</t>
  </si>
  <si>
    <t>KK 1079,50</t>
  </si>
  <si>
    <t>KK 513</t>
  </si>
  <si>
    <t>0020</t>
  </si>
  <si>
    <t>0021</t>
  </si>
  <si>
    <t>3 MAR MARKETÇİLİK</t>
  </si>
  <si>
    <t>ME</t>
  </si>
  <si>
    <t>KK 803,50</t>
  </si>
  <si>
    <t>KK 7000</t>
  </si>
  <si>
    <t>KK 1117,50</t>
  </si>
  <si>
    <t>KK 3193</t>
  </si>
  <si>
    <t>KK 9000</t>
  </si>
  <si>
    <t>0022</t>
  </si>
  <si>
    <t>KK 2523</t>
  </si>
  <si>
    <t>KK 900</t>
  </si>
  <si>
    <t>KK 360</t>
  </si>
  <si>
    <t>0023</t>
  </si>
  <si>
    <t>KK 992</t>
  </si>
  <si>
    <t>KK 9283</t>
  </si>
  <si>
    <t>0024</t>
  </si>
  <si>
    <t>KK 4030</t>
  </si>
  <si>
    <t>0025</t>
  </si>
  <si>
    <t>0026</t>
  </si>
  <si>
    <t>BOLCA KAZANDIRAN MARKETİMİZ</t>
  </si>
  <si>
    <t>KK 490</t>
  </si>
  <si>
    <t>0027</t>
  </si>
  <si>
    <t>MALİ DEMİRBAŞ</t>
  </si>
  <si>
    <t>KK 2500</t>
  </si>
  <si>
    <t>KK 709</t>
  </si>
  <si>
    <t>KK 3543</t>
  </si>
  <si>
    <t>KK 11022</t>
  </si>
  <si>
    <t>0028</t>
  </si>
  <si>
    <t>OSMANOĞLU NAKLİYAT</t>
  </si>
  <si>
    <t>KK 5000</t>
  </si>
  <si>
    <t>0029</t>
  </si>
  <si>
    <t>KK 655,50</t>
  </si>
  <si>
    <t>KK 1370</t>
  </si>
  <si>
    <t>KK 5845</t>
  </si>
  <si>
    <t>0030</t>
  </si>
  <si>
    <t>BOLCA KAZANDIRAN MARKET</t>
  </si>
  <si>
    <t>KARAKURT TİC.(SEÇ)</t>
  </si>
  <si>
    <t>FERİT AYKANAT</t>
  </si>
  <si>
    <t>EFT ??</t>
  </si>
  <si>
    <t>KK 8000</t>
  </si>
  <si>
    <t>0031</t>
  </si>
  <si>
    <t>EFT KONTROL??</t>
  </si>
  <si>
    <t>ÖZŞEKER GIDA</t>
  </si>
  <si>
    <t>KK 11510</t>
  </si>
  <si>
    <t>0032</t>
  </si>
  <si>
    <t>KK 864</t>
  </si>
  <si>
    <t>0033</t>
  </si>
  <si>
    <t>KK 573</t>
  </si>
  <si>
    <t>KK 918</t>
  </si>
  <si>
    <t>KK 22000</t>
  </si>
  <si>
    <t>0034</t>
  </si>
  <si>
    <t>0035</t>
  </si>
  <si>
    <t>0036</t>
  </si>
  <si>
    <t>KK 303</t>
  </si>
  <si>
    <t>ÖDEME ORHAN TARAFINDAN ALINDI</t>
  </si>
  <si>
    <t>ÜZMEZ MARKET</t>
  </si>
  <si>
    <t>BOLCA KAZANDIRAN</t>
  </si>
  <si>
    <t>YÜCESIR</t>
  </si>
  <si>
    <t>ÖZDEMİR MARKET</t>
  </si>
  <si>
    <t>0037</t>
  </si>
  <si>
    <t>KK 7000+900</t>
  </si>
  <si>
    <t>KK 5950</t>
  </si>
  <si>
    <t>0038</t>
  </si>
  <si>
    <t>ÖZMEN MARKET</t>
  </si>
  <si>
    <t>KK 7160</t>
  </si>
  <si>
    <t>KK 8400</t>
  </si>
  <si>
    <t>0039</t>
  </si>
  <si>
    <t>SAKALLI (HAMİE SERT)</t>
  </si>
  <si>
    <t>EFT KONTROL</t>
  </si>
  <si>
    <t>0040</t>
  </si>
  <si>
    <t>3 MAR MARKET</t>
  </si>
  <si>
    <t>KOÇER MARKET</t>
  </si>
  <si>
    <t>KK 400</t>
  </si>
  <si>
    <t>KK 283</t>
  </si>
  <si>
    <t>KK 476,50</t>
  </si>
  <si>
    <t>KK 14000</t>
  </si>
  <si>
    <t>KK 7536,78</t>
  </si>
  <si>
    <t>0041</t>
  </si>
  <si>
    <t>KK 15000</t>
  </si>
  <si>
    <t>0042</t>
  </si>
  <si>
    <t>KK 1116,50</t>
  </si>
  <si>
    <t>KK 4300</t>
  </si>
  <si>
    <t>0043</t>
  </si>
  <si>
    <t>HAZAL GIDA</t>
  </si>
  <si>
    <t>KK 1655</t>
  </si>
  <si>
    <t>KK 20000</t>
  </si>
  <si>
    <t>KK 1074</t>
  </si>
  <si>
    <t>EFT 4500</t>
  </si>
  <si>
    <t>0044</t>
  </si>
  <si>
    <t>BAHAR MARKET</t>
  </si>
  <si>
    <t>BOLCA KAZANDIRAN M.</t>
  </si>
  <si>
    <t>ÖZGÜLSOYLAR MARKET</t>
  </si>
  <si>
    <t>0045</t>
  </si>
  <si>
    <t>CEMİL KARAKOYUN</t>
  </si>
  <si>
    <t>KK 10000</t>
  </si>
  <si>
    <t>0046</t>
  </si>
  <si>
    <t>KK 4757,50</t>
  </si>
  <si>
    <t>KK 300</t>
  </si>
  <si>
    <t>0047</t>
  </si>
  <si>
    <t>KOÇER GIDA</t>
  </si>
  <si>
    <t>HAMİDE SERT/SAKALLI</t>
  </si>
  <si>
    <t>KK 238,50</t>
  </si>
  <si>
    <t>KK 816</t>
  </si>
  <si>
    <t>KK 1085</t>
  </si>
  <si>
    <t>KK 792</t>
  </si>
  <si>
    <t>KK 16536</t>
  </si>
  <si>
    <t>0048</t>
  </si>
  <si>
    <t>2000 TL (317,60 AÇIK HSP TAN DÜŞÜLECEK</t>
  </si>
  <si>
    <t xml:space="preserve">KK 10000 </t>
  </si>
  <si>
    <t>KK 365</t>
  </si>
  <si>
    <t>0049</t>
  </si>
  <si>
    <t>ÖZŞEKER TİCARET</t>
  </si>
  <si>
    <t>KK 2200</t>
  </si>
  <si>
    <t>KK 9500</t>
  </si>
  <si>
    <t>0050</t>
  </si>
  <si>
    <t xml:space="preserve">SENET YOK </t>
  </si>
  <si>
    <t>KK 501</t>
  </si>
  <si>
    <t>ÇEK-50.000</t>
  </si>
  <si>
    <t>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</si>
</sst>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mbria"/>
      <family val="1"/>
      <charset val="162"/>
      <scheme val="major"/>
    </font>
    <font>
      <i/>
      <sz val="10"/>
      <name val="Cambria"/>
      <family val="1"/>
      <charset val="162"/>
      <scheme val="major"/>
    </font>
    <font>
      <b/>
      <sz val="11"/>
      <name val="Cambria"/>
      <family val="1"/>
      <charset val="162"/>
      <scheme val="major"/>
    </font>
    <font>
      <sz val="11"/>
      <name val="Cambria"/>
      <family val="1"/>
      <charset val="162"/>
      <scheme val="major"/>
    </font>
    <font>
      <i/>
      <sz val="11"/>
      <name val="Cambria"/>
      <family val="1"/>
      <charset val="162"/>
      <scheme val="major"/>
    </font>
    <font>
      <b/>
      <sz val="11"/>
      <color rgb="FFFF0000"/>
      <name val="Cambria"/>
      <family val="1"/>
      <charset val="162"/>
      <scheme val="major"/>
    </font>
    <font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mbria"/>
      <family val="1"/>
      <charset val="16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43" fontId="3" fillId="0" borderId="0" xfId="1" applyFont="1" applyFill="1"/>
    <xf numFmtId="14" fontId="3" fillId="0" borderId="0" xfId="0" applyNumberFormat="1" applyFont="1" applyFill="1" applyAlignment="1">
      <alignment horizontal="center"/>
    </xf>
    <xf numFmtId="43" fontId="4" fillId="0" borderId="0" xfId="1" applyFont="1" applyFill="1"/>
    <xf numFmtId="0" fontId="4" fillId="0" borderId="0" xfId="0" applyFont="1" applyFill="1"/>
    <xf numFmtId="0" fontId="3" fillId="0" borderId="0" xfId="0" quotePrefix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43" fontId="4" fillId="0" borderId="1" xfId="1" applyFont="1" applyFill="1" applyBorder="1"/>
    <xf numFmtId="0" fontId="5" fillId="0" borderId="1" xfId="0" applyFont="1" applyFill="1" applyBorder="1"/>
    <xf numFmtId="1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6" fillId="0" borderId="2" xfId="0" applyFont="1" applyFill="1" applyBorder="1"/>
    <xf numFmtId="43" fontId="6" fillId="0" borderId="2" xfId="0" applyNumberFormat="1" applyFont="1" applyFill="1" applyBorder="1"/>
    <xf numFmtId="164" fontId="4" fillId="0" borderId="1" xfId="0" applyNumberFormat="1" applyFont="1" applyFill="1" applyBorder="1"/>
    <xf numFmtId="0" fontId="6" fillId="0" borderId="0" xfId="0" applyFont="1" applyFill="1"/>
    <xf numFmtId="0" fontId="3" fillId="0" borderId="0" xfId="0" applyFont="1" applyFill="1" applyBorder="1"/>
    <xf numFmtId="0" fontId="4" fillId="2" borderId="1" xfId="0" applyFont="1" applyFill="1" applyBorder="1" applyAlignment="1">
      <alignment horizontal="center"/>
    </xf>
    <xf numFmtId="16" fontId="5" fillId="2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43" fontId="4" fillId="2" borderId="1" xfId="0" applyNumberFormat="1" applyFont="1" applyFill="1" applyBorder="1" applyAlignment="1">
      <alignment horizontal="center"/>
    </xf>
    <xf numFmtId="43" fontId="4" fillId="2" borderId="1" xfId="1" applyFont="1" applyFill="1" applyBorder="1"/>
    <xf numFmtId="0" fontId="5" fillId="2" borderId="1" xfId="0" applyFont="1" applyFill="1" applyBorder="1"/>
    <xf numFmtId="14" fontId="5" fillId="2" borderId="2" xfId="0" applyNumberFormat="1" applyFont="1" applyFill="1" applyBorder="1" applyAlignment="1">
      <alignment horizontal="center"/>
    </xf>
    <xf numFmtId="0" fontId="5" fillId="2" borderId="2" xfId="0" applyFont="1" applyFill="1" applyBorder="1"/>
    <xf numFmtId="0" fontId="4" fillId="2" borderId="2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43" fontId="4" fillId="0" borderId="2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43" fontId="3" fillId="0" borderId="0" xfId="1" applyFont="1" applyFill="1" applyBorder="1"/>
    <xf numFmtId="0" fontId="5" fillId="2" borderId="2" xfId="0" applyFont="1" applyFill="1" applyBorder="1" applyAlignment="1"/>
    <xf numFmtId="0" fontId="5" fillId="0" borderId="2" xfId="0" applyFont="1" applyFill="1" applyBorder="1" applyAlignmen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14" fontId="5" fillId="4" borderId="1" xfId="0" applyNumberFormat="1" applyFont="1" applyFill="1" applyBorder="1" applyAlignment="1">
      <alignment horizontal="center"/>
    </xf>
    <xf numFmtId="43" fontId="4" fillId="4" borderId="1" xfId="0" applyNumberFormat="1" applyFont="1" applyFill="1" applyBorder="1" applyAlignment="1">
      <alignment horizontal="center"/>
    </xf>
    <xf numFmtId="16" fontId="4" fillId="0" borderId="0" xfId="1" applyNumberFormat="1" applyFont="1" applyFill="1"/>
    <xf numFmtId="14" fontId="4" fillId="2" borderId="1" xfId="0" applyNumberFormat="1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43" fontId="5" fillId="2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43" fontId="7" fillId="0" borderId="1" xfId="0" applyNumberFormat="1" applyFont="1" applyFill="1" applyBorder="1" applyAlignment="1"/>
    <xf numFmtId="0" fontId="4" fillId="0" borderId="1" xfId="0" applyFont="1" applyFill="1" applyBorder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/>
    <xf numFmtId="43" fontId="6" fillId="0" borderId="0" xfId="0" applyNumberFormat="1" applyFont="1" applyFill="1" applyBorder="1"/>
    <xf numFmtId="43" fontId="4" fillId="0" borderId="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8" fillId="0" borderId="0" xfId="0" applyFont="1"/>
    <xf numFmtId="0" fontId="5" fillId="5" borderId="1" xfId="0" applyFont="1" applyFill="1" applyBorder="1"/>
    <xf numFmtId="0" fontId="5" fillId="5" borderId="1" xfId="0" applyFont="1" applyFill="1" applyBorder="1" applyAlignment="1">
      <alignment horizontal="center"/>
    </xf>
    <xf numFmtId="14" fontId="5" fillId="5" borderId="1" xfId="0" applyNumberFormat="1" applyFont="1" applyFill="1" applyBorder="1" applyAlignment="1">
      <alignment horizontal="center"/>
    </xf>
    <xf numFmtId="43" fontId="4" fillId="5" borderId="1" xfId="0" applyNumberFormat="1" applyFont="1" applyFill="1" applyBorder="1" applyAlignment="1">
      <alignment horizontal="center"/>
    </xf>
    <xf numFmtId="0" fontId="8" fillId="5" borderId="0" xfId="0" applyFont="1" applyFill="1"/>
    <xf numFmtId="0" fontId="5" fillId="5" borderId="2" xfId="0" applyFont="1" applyFill="1" applyBorder="1"/>
    <xf numFmtId="14" fontId="5" fillId="5" borderId="2" xfId="0" applyNumberFormat="1" applyFont="1" applyFill="1" applyBorder="1" applyAlignment="1">
      <alignment horizontal="center"/>
    </xf>
    <xf numFmtId="43" fontId="4" fillId="5" borderId="2" xfId="0" applyNumberFormat="1" applyFont="1" applyFill="1" applyBorder="1" applyAlignment="1">
      <alignment horizontal="center"/>
    </xf>
    <xf numFmtId="0" fontId="9" fillId="0" borderId="0" xfId="0" applyFont="1"/>
    <xf numFmtId="0" fontId="9" fillId="5" borderId="0" xfId="0" applyFont="1" applyFill="1"/>
    <xf numFmtId="0" fontId="9" fillId="0" borderId="0" xfId="0" applyFont="1" applyFill="1"/>
    <xf numFmtId="0" fontId="8" fillId="0" borderId="0" xfId="0" applyFont="1" applyFill="1"/>
    <xf numFmtId="0" fontId="8" fillId="0" borderId="1" xfId="0" applyFont="1" applyFill="1" applyBorder="1"/>
    <xf numFmtId="0" fontId="10" fillId="0" borderId="1" xfId="0" applyFont="1" applyFill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A70" workbookViewId="0">
      <selection activeCell="E80" sqref="E80"/>
    </sheetView>
  </sheetViews>
  <sheetFormatPr defaultColWidth="9.140625" defaultRowHeight="14.25" x14ac:dyDescent="0.2"/>
  <cols>
    <col min="1" max="1" width="5.7109375" style="8" bestFit="1" customWidth="1"/>
    <col min="2" max="2" width="34.42578125" style="8" bestFit="1" customWidth="1"/>
    <col min="3" max="3" width="17" style="8" bestFit="1" customWidth="1"/>
    <col min="4" max="4" width="13.7109375" style="8" bestFit="1" customWidth="1"/>
    <col min="5" max="5" width="15.7109375" style="8" bestFit="1" customWidth="1"/>
    <col min="6" max="6" width="16.28515625" style="7" bestFit="1" customWidth="1"/>
    <col min="7" max="7" width="12.85546875" style="7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43463</v>
      </c>
    </row>
    <row r="2" spans="1:9" x14ac:dyDescent="0.2">
      <c r="A2" s="1"/>
      <c r="B2" s="2" t="s">
        <v>3</v>
      </c>
      <c r="C2" s="3" t="s">
        <v>4</v>
      </c>
      <c r="D2" s="3"/>
      <c r="E2" s="9"/>
      <c r="F2" s="5"/>
      <c r="G2" s="5"/>
      <c r="H2" s="9" t="s">
        <v>5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20.100000000000001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825</v>
      </c>
      <c r="F4" s="18">
        <v>825</v>
      </c>
      <c r="G4" s="18"/>
      <c r="H4" s="17">
        <f>E4-F4-G4</f>
        <v>0</v>
      </c>
    </row>
    <row r="5" spans="1:9" ht="20.100000000000001" customHeight="1" x14ac:dyDescent="0.2">
      <c r="A5" s="10">
        <v>2</v>
      </c>
      <c r="B5" s="14" t="s">
        <v>13</v>
      </c>
      <c r="C5" s="15" t="s">
        <v>14</v>
      </c>
      <c r="D5" s="16" t="s">
        <v>15</v>
      </c>
      <c r="E5" s="17">
        <v>505</v>
      </c>
      <c r="F5" s="18">
        <v>505</v>
      </c>
      <c r="G5" s="18"/>
      <c r="H5" s="17">
        <f t="shared" ref="H5:H90" si="0">E5-F5-G5</f>
        <v>0</v>
      </c>
    </row>
    <row r="6" spans="1:9" ht="20.100000000000001" customHeight="1" x14ac:dyDescent="0.2">
      <c r="A6" s="10">
        <v>3</v>
      </c>
      <c r="B6" s="14" t="s">
        <v>16</v>
      </c>
      <c r="C6" s="15" t="s">
        <v>14</v>
      </c>
      <c r="D6" s="16">
        <v>43438</v>
      </c>
      <c r="E6" s="17">
        <v>301.89999999999998</v>
      </c>
      <c r="F6" s="18">
        <v>301.89999999999998</v>
      </c>
      <c r="G6" s="18"/>
      <c r="H6" s="17">
        <f t="shared" si="0"/>
        <v>0</v>
      </c>
    </row>
    <row r="7" spans="1:9" ht="20.100000000000001" customHeight="1" x14ac:dyDescent="0.2">
      <c r="A7" s="10">
        <v>4</v>
      </c>
      <c r="B7" s="14" t="s">
        <v>16</v>
      </c>
      <c r="C7" s="15" t="s">
        <v>14</v>
      </c>
      <c r="D7" s="16">
        <v>43459</v>
      </c>
      <c r="E7" s="17">
        <v>307.89999999999998</v>
      </c>
      <c r="F7" s="18"/>
      <c r="G7" s="18"/>
      <c r="H7" s="17">
        <f t="shared" si="0"/>
        <v>307.89999999999998</v>
      </c>
    </row>
    <row r="8" spans="1:9" ht="20.100000000000001" customHeight="1" x14ac:dyDescent="0.2">
      <c r="A8" s="10">
        <v>5</v>
      </c>
      <c r="B8" s="14" t="s">
        <v>16</v>
      </c>
      <c r="C8" s="15" t="s">
        <v>14</v>
      </c>
      <c r="D8" s="16">
        <v>43466</v>
      </c>
      <c r="E8" s="17">
        <v>380.2</v>
      </c>
      <c r="F8" s="18"/>
      <c r="G8" s="18"/>
      <c r="H8" s="17">
        <f t="shared" si="0"/>
        <v>380.2</v>
      </c>
    </row>
    <row r="9" spans="1:9" ht="20.100000000000001" customHeight="1" x14ac:dyDescent="0.2">
      <c r="A9" s="28"/>
      <c r="B9" s="29" t="s">
        <v>16</v>
      </c>
      <c r="C9" s="30" t="s">
        <v>14</v>
      </c>
      <c r="D9" s="31">
        <v>43473</v>
      </c>
      <c r="E9" s="32">
        <v>393.2</v>
      </c>
      <c r="F9" s="33"/>
      <c r="G9" s="33"/>
      <c r="H9" s="32">
        <f t="shared" si="0"/>
        <v>393.2</v>
      </c>
    </row>
    <row r="10" spans="1:9" ht="20.100000000000001" customHeight="1" x14ac:dyDescent="0.2">
      <c r="A10" s="10">
        <v>6</v>
      </c>
      <c r="B10" s="19" t="s">
        <v>17</v>
      </c>
      <c r="C10" s="15" t="s">
        <v>14</v>
      </c>
      <c r="D10" s="16">
        <v>43438</v>
      </c>
      <c r="E10" s="17">
        <v>1537.9</v>
      </c>
      <c r="F10" s="18">
        <v>1537.9</v>
      </c>
      <c r="G10" s="18"/>
      <c r="H10" s="17">
        <f t="shared" si="0"/>
        <v>0</v>
      </c>
    </row>
    <row r="11" spans="1:9" ht="20.100000000000001" customHeight="1" x14ac:dyDescent="0.2">
      <c r="A11" s="10">
        <v>7</v>
      </c>
      <c r="B11" s="19" t="s">
        <v>17</v>
      </c>
      <c r="C11" s="15" t="s">
        <v>14</v>
      </c>
      <c r="D11" s="16">
        <v>43445</v>
      </c>
      <c r="E11" s="17">
        <v>1219.8</v>
      </c>
      <c r="F11" s="18">
        <v>262.10000000000002</v>
      </c>
      <c r="G11" s="18"/>
      <c r="H11" s="17">
        <f t="shared" si="0"/>
        <v>957.69999999999993</v>
      </c>
    </row>
    <row r="12" spans="1:9" ht="20.100000000000001" customHeight="1" x14ac:dyDescent="0.2">
      <c r="A12" s="10">
        <v>8</v>
      </c>
      <c r="B12" s="19" t="s">
        <v>17</v>
      </c>
      <c r="C12" s="15" t="s">
        <v>14</v>
      </c>
      <c r="D12" s="16">
        <v>43452</v>
      </c>
      <c r="E12" s="17">
        <v>2508.8000000000002</v>
      </c>
      <c r="F12" s="18"/>
      <c r="G12" s="18"/>
      <c r="H12" s="17">
        <f t="shared" si="0"/>
        <v>2508.8000000000002</v>
      </c>
    </row>
    <row r="13" spans="1:9" ht="20.100000000000001" customHeight="1" x14ac:dyDescent="0.2">
      <c r="A13" s="10">
        <v>9</v>
      </c>
      <c r="B13" s="19" t="s">
        <v>17</v>
      </c>
      <c r="C13" s="15" t="s">
        <v>14</v>
      </c>
      <c r="D13" s="16">
        <v>43459</v>
      </c>
      <c r="E13" s="17">
        <v>3012.8</v>
      </c>
      <c r="F13" s="18"/>
      <c r="G13" s="18"/>
      <c r="H13" s="17">
        <f t="shared" si="0"/>
        <v>3012.8</v>
      </c>
    </row>
    <row r="14" spans="1:9" ht="20.100000000000001" customHeight="1" x14ac:dyDescent="0.2">
      <c r="A14" s="10">
        <v>10</v>
      </c>
      <c r="B14" s="19" t="s">
        <v>17</v>
      </c>
      <c r="C14" s="15" t="s">
        <v>14</v>
      </c>
      <c r="D14" s="16">
        <v>43466</v>
      </c>
      <c r="E14" s="17">
        <v>1515.6</v>
      </c>
      <c r="F14" s="18"/>
      <c r="G14" s="18"/>
      <c r="H14" s="17">
        <f t="shared" si="0"/>
        <v>1515.6</v>
      </c>
    </row>
    <row r="15" spans="1:9" ht="20.100000000000001" customHeight="1" x14ac:dyDescent="0.2">
      <c r="A15" s="10">
        <v>11</v>
      </c>
      <c r="B15" s="19" t="s">
        <v>18</v>
      </c>
      <c r="C15" s="15" t="s">
        <v>14</v>
      </c>
      <c r="D15" s="16">
        <v>43446</v>
      </c>
      <c r="E15" s="17">
        <v>650</v>
      </c>
      <c r="F15" s="18">
        <v>650</v>
      </c>
      <c r="G15" s="18"/>
      <c r="H15" s="17">
        <f t="shared" si="0"/>
        <v>0</v>
      </c>
    </row>
    <row r="16" spans="1:9" ht="20.100000000000001" customHeight="1" x14ac:dyDescent="0.2">
      <c r="A16" s="10">
        <v>12</v>
      </c>
      <c r="B16" s="19" t="s">
        <v>18</v>
      </c>
      <c r="C16" s="15" t="s">
        <v>14</v>
      </c>
      <c r="D16" s="16">
        <v>43467</v>
      </c>
      <c r="E16" s="17">
        <v>609.6</v>
      </c>
      <c r="F16" s="18"/>
      <c r="G16" s="18"/>
      <c r="H16" s="17">
        <f t="shared" si="0"/>
        <v>609.6</v>
      </c>
    </row>
    <row r="17" spans="1:9" ht="20.100000000000001" customHeight="1" x14ac:dyDescent="0.2">
      <c r="A17" s="28"/>
      <c r="B17" s="34" t="s">
        <v>18</v>
      </c>
      <c r="C17" s="30" t="s">
        <v>14</v>
      </c>
      <c r="D17" s="31">
        <v>43473</v>
      </c>
      <c r="E17" s="32">
        <v>2011</v>
      </c>
      <c r="F17" s="33"/>
      <c r="G17" s="33"/>
      <c r="H17" s="32">
        <f t="shared" si="0"/>
        <v>2011</v>
      </c>
    </row>
    <row r="18" spans="1:9" ht="20.100000000000001" customHeight="1" x14ac:dyDescent="0.2">
      <c r="A18" s="10">
        <v>13</v>
      </c>
      <c r="B18" s="19" t="s">
        <v>19</v>
      </c>
      <c r="C18" s="15" t="s">
        <v>14</v>
      </c>
      <c r="D18" s="16">
        <v>43452</v>
      </c>
      <c r="E18" s="17">
        <v>4419.8999999999996</v>
      </c>
      <c r="F18" s="18">
        <v>3000</v>
      </c>
      <c r="G18" s="18"/>
      <c r="H18" s="17">
        <f t="shared" si="0"/>
        <v>1419.8999999999996</v>
      </c>
    </row>
    <row r="19" spans="1:9" ht="20.100000000000001" customHeight="1" x14ac:dyDescent="0.2">
      <c r="A19" s="10">
        <v>14</v>
      </c>
      <c r="B19" s="19" t="s">
        <v>19</v>
      </c>
      <c r="C19" s="15" t="s">
        <v>14</v>
      </c>
      <c r="D19" s="16">
        <v>43459</v>
      </c>
      <c r="E19" s="17">
        <v>1068.8</v>
      </c>
      <c r="F19" s="18"/>
      <c r="G19" s="18"/>
      <c r="H19" s="17">
        <f t="shared" si="0"/>
        <v>1068.8</v>
      </c>
    </row>
    <row r="20" spans="1:9" ht="20.100000000000001" customHeight="1" x14ac:dyDescent="0.2">
      <c r="A20" s="10">
        <v>15</v>
      </c>
      <c r="B20" s="19" t="s">
        <v>19</v>
      </c>
      <c r="C20" s="15" t="s">
        <v>14</v>
      </c>
      <c r="D20" s="16">
        <v>43466</v>
      </c>
      <c r="E20" s="17">
        <v>4481.8</v>
      </c>
      <c r="F20" s="18"/>
      <c r="G20" s="18"/>
      <c r="H20" s="17">
        <f t="shared" si="0"/>
        <v>4481.8</v>
      </c>
    </row>
    <row r="21" spans="1:9" ht="20.100000000000001" customHeight="1" x14ac:dyDescent="0.2">
      <c r="A21" s="28"/>
      <c r="B21" s="34" t="s">
        <v>19</v>
      </c>
      <c r="C21" s="30" t="s">
        <v>14</v>
      </c>
      <c r="D21" s="31">
        <v>43473</v>
      </c>
      <c r="E21" s="32">
        <v>1617.4</v>
      </c>
      <c r="F21" s="33"/>
      <c r="G21" s="33"/>
      <c r="H21" s="32">
        <f t="shared" si="0"/>
        <v>1617.4</v>
      </c>
    </row>
    <row r="22" spans="1:9" ht="20.100000000000001" customHeight="1" x14ac:dyDescent="0.2">
      <c r="A22" s="10">
        <v>16</v>
      </c>
      <c r="B22" s="19" t="s">
        <v>20</v>
      </c>
      <c r="C22" s="15" t="s">
        <v>14</v>
      </c>
      <c r="D22" s="16">
        <v>43452</v>
      </c>
      <c r="E22" s="17">
        <v>1175.2</v>
      </c>
      <c r="F22" s="18">
        <v>600</v>
      </c>
      <c r="G22" s="18"/>
      <c r="H22" s="17">
        <f t="shared" si="0"/>
        <v>575.20000000000005</v>
      </c>
      <c r="I22" s="8"/>
    </row>
    <row r="23" spans="1:9" ht="20.100000000000001" customHeight="1" x14ac:dyDescent="0.2">
      <c r="A23" s="10">
        <v>17</v>
      </c>
      <c r="B23" s="19" t="s">
        <v>20</v>
      </c>
      <c r="C23" s="15" t="s">
        <v>14</v>
      </c>
      <c r="D23" s="16">
        <v>43459</v>
      </c>
      <c r="E23" s="17">
        <v>1045</v>
      </c>
      <c r="F23" s="18"/>
      <c r="G23" s="18"/>
      <c r="H23" s="17">
        <f t="shared" si="0"/>
        <v>1045</v>
      </c>
      <c r="I23" s="8"/>
    </row>
    <row r="24" spans="1:9" ht="20.100000000000001" customHeight="1" x14ac:dyDescent="0.2">
      <c r="A24" s="10">
        <v>18</v>
      </c>
      <c r="B24" s="19" t="s">
        <v>20</v>
      </c>
      <c r="C24" s="15" t="s">
        <v>14</v>
      </c>
      <c r="D24" s="16">
        <v>43466</v>
      </c>
      <c r="E24" s="17">
        <v>1149.44</v>
      </c>
      <c r="F24" s="18"/>
      <c r="G24" s="18"/>
      <c r="H24" s="17">
        <f t="shared" si="0"/>
        <v>1149.44</v>
      </c>
      <c r="I24" s="8"/>
    </row>
    <row r="25" spans="1:9" ht="20.100000000000001" customHeight="1" x14ac:dyDescent="0.2">
      <c r="A25" s="28"/>
      <c r="B25" s="34" t="s">
        <v>20</v>
      </c>
      <c r="C25" s="30" t="s">
        <v>14</v>
      </c>
      <c r="D25" s="31">
        <v>43473</v>
      </c>
      <c r="E25" s="32">
        <v>2201.8000000000002</v>
      </c>
      <c r="F25" s="33"/>
      <c r="G25" s="33"/>
      <c r="H25" s="32">
        <f t="shared" si="0"/>
        <v>2201.8000000000002</v>
      </c>
      <c r="I25" s="8"/>
    </row>
    <row r="26" spans="1:9" ht="20.100000000000001" customHeight="1" x14ac:dyDescent="0.2">
      <c r="A26" s="10">
        <v>19</v>
      </c>
      <c r="B26" s="19" t="s">
        <v>21</v>
      </c>
      <c r="C26" s="15" t="s">
        <v>14</v>
      </c>
      <c r="D26" s="16">
        <v>43444</v>
      </c>
      <c r="E26" s="17">
        <v>2578</v>
      </c>
      <c r="F26" s="18"/>
      <c r="G26" s="18"/>
      <c r="H26" s="17">
        <f t="shared" si="0"/>
        <v>2578</v>
      </c>
      <c r="I26" s="8"/>
    </row>
    <row r="27" spans="1:9" ht="20.100000000000001" customHeight="1" x14ac:dyDescent="0.2">
      <c r="A27" s="10">
        <v>20</v>
      </c>
      <c r="B27" s="19" t="s">
        <v>21</v>
      </c>
      <c r="C27" s="15" t="s">
        <v>14</v>
      </c>
      <c r="D27" s="20">
        <v>43458</v>
      </c>
      <c r="E27" s="17">
        <v>1117.2</v>
      </c>
      <c r="F27" s="18">
        <v>1117.2</v>
      </c>
      <c r="G27" s="18"/>
      <c r="H27" s="17">
        <f t="shared" si="0"/>
        <v>0</v>
      </c>
      <c r="I27" s="8"/>
    </row>
    <row r="28" spans="1:9" ht="20.100000000000001" customHeight="1" x14ac:dyDescent="0.2">
      <c r="A28" s="10">
        <v>21</v>
      </c>
      <c r="B28" s="19" t="s">
        <v>21</v>
      </c>
      <c r="C28" s="15" t="s">
        <v>14</v>
      </c>
      <c r="D28" s="20">
        <v>43465</v>
      </c>
      <c r="E28" s="17">
        <v>1760</v>
      </c>
      <c r="F28" s="18">
        <v>1760</v>
      </c>
      <c r="G28" s="18"/>
      <c r="H28" s="17">
        <f t="shared" si="0"/>
        <v>0</v>
      </c>
      <c r="I28" s="8"/>
    </row>
    <row r="29" spans="1:9" ht="20.100000000000001" customHeight="1" x14ac:dyDescent="0.2">
      <c r="A29" s="10">
        <v>22</v>
      </c>
      <c r="B29" s="14" t="s">
        <v>22</v>
      </c>
      <c r="C29" s="15" t="s">
        <v>14</v>
      </c>
      <c r="D29" s="20">
        <v>43458</v>
      </c>
      <c r="E29" s="17">
        <v>1452.9</v>
      </c>
      <c r="F29" s="18">
        <v>1452.9</v>
      </c>
      <c r="G29" s="18"/>
      <c r="H29" s="17">
        <f t="shared" si="0"/>
        <v>0</v>
      </c>
      <c r="I29" s="8"/>
    </row>
    <row r="30" spans="1:9" ht="20.100000000000001" customHeight="1" x14ac:dyDescent="0.2">
      <c r="A30" s="10">
        <v>23</v>
      </c>
      <c r="B30" s="14" t="s">
        <v>22</v>
      </c>
      <c r="C30" s="15" t="s">
        <v>14</v>
      </c>
      <c r="D30" s="20">
        <v>43465</v>
      </c>
      <c r="E30" s="17">
        <v>2334.1</v>
      </c>
      <c r="F30" s="18"/>
      <c r="G30" s="18"/>
      <c r="H30" s="17">
        <f t="shared" si="0"/>
        <v>2334.1</v>
      </c>
      <c r="I30" s="8"/>
    </row>
    <row r="31" spans="1:9" ht="20.100000000000001" customHeight="1" x14ac:dyDescent="0.2">
      <c r="A31" s="28"/>
      <c r="B31" s="29" t="s">
        <v>22</v>
      </c>
      <c r="C31" s="30" t="s">
        <v>14</v>
      </c>
      <c r="D31" s="35">
        <v>43472</v>
      </c>
      <c r="E31" s="32">
        <v>1284.4000000000001</v>
      </c>
      <c r="F31" s="33"/>
      <c r="G31" s="33"/>
      <c r="H31" s="32">
        <f t="shared" si="0"/>
        <v>1284.4000000000001</v>
      </c>
      <c r="I31" s="8"/>
    </row>
    <row r="32" spans="1:9" ht="20.100000000000001" customHeight="1" x14ac:dyDescent="0.2">
      <c r="A32" s="10">
        <v>24</v>
      </c>
      <c r="B32" s="19" t="s">
        <v>23</v>
      </c>
      <c r="C32" s="15" t="s">
        <v>14</v>
      </c>
      <c r="D32" s="20">
        <v>43418</v>
      </c>
      <c r="E32" s="17">
        <v>6614.0199999999986</v>
      </c>
      <c r="F32" s="18"/>
      <c r="G32" s="18">
        <v>1078</v>
      </c>
      <c r="H32" s="17">
        <f t="shared" si="0"/>
        <v>5536.0199999999986</v>
      </c>
      <c r="I32" s="7" t="s">
        <v>72</v>
      </c>
    </row>
    <row r="33" spans="1:9" ht="20.100000000000001" customHeight="1" x14ac:dyDescent="0.2">
      <c r="A33" s="10">
        <v>25</v>
      </c>
      <c r="B33" s="19" t="s">
        <v>23</v>
      </c>
      <c r="C33" s="15" t="s">
        <v>14</v>
      </c>
      <c r="D33" s="20">
        <v>43453</v>
      </c>
      <c r="E33" s="17">
        <v>393.12</v>
      </c>
      <c r="F33" s="18"/>
      <c r="G33" s="18">
        <v>393.12</v>
      </c>
      <c r="H33" s="17">
        <f t="shared" si="0"/>
        <v>0</v>
      </c>
    </row>
    <row r="34" spans="1:9" ht="20.100000000000001" customHeight="1" x14ac:dyDescent="0.2">
      <c r="A34" s="10">
        <v>26</v>
      </c>
      <c r="B34" s="19" t="s">
        <v>23</v>
      </c>
      <c r="C34" s="15" t="s">
        <v>14</v>
      </c>
      <c r="D34" s="20">
        <v>43467</v>
      </c>
      <c r="E34" s="17">
        <v>1852.7</v>
      </c>
      <c r="F34" s="18"/>
      <c r="G34" s="18"/>
      <c r="H34" s="17">
        <f t="shared" si="0"/>
        <v>1852.7</v>
      </c>
    </row>
    <row r="35" spans="1:9" ht="20.100000000000001" customHeight="1" x14ac:dyDescent="0.2">
      <c r="A35" s="10">
        <v>27</v>
      </c>
      <c r="B35" s="19" t="s">
        <v>24</v>
      </c>
      <c r="C35" s="15" t="s">
        <v>14</v>
      </c>
      <c r="D35" s="20">
        <v>43452</v>
      </c>
      <c r="E35" s="17">
        <v>1148.4000000000001</v>
      </c>
      <c r="F35" s="18">
        <v>500</v>
      </c>
      <c r="G35" s="18"/>
      <c r="H35" s="17">
        <f t="shared" si="0"/>
        <v>648.40000000000009</v>
      </c>
    </row>
    <row r="36" spans="1:9" ht="20.100000000000001" customHeight="1" x14ac:dyDescent="0.2">
      <c r="A36" s="10">
        <v>28</v>
      </c>
      <c r="B36" s="19" t="s">
        <v>24</v>
      </c>
      <c r="C36" s="15" t="s">
        <v>14</v>
      </c>
      <c r="D36" s="20">
        <v>43459</v>
      </c>
      <c r="E36" s="17">
        <v>1252</v>
      </c>
      <c r="F36" s="18"/>
      <c r="G36" s="18"/>
      <c r="H36" s="17">
        <f t="shared" si="0"/>
        <v>1252</v>
      </c>
    </row>
    <row r="37" spans="1:9" ht="20.100000000000001" customHeight="1" x14ac:dyDescent="0.2">
      <c r="A37" s="10">
        <v>29</v>
      </c>
      <c r="B37" s="19" t="s">
        <v>24</v>
      </c>
      <c r="C37" s="15" t="s">
        <v>14</v>
      </c>
      <c r="D37" s="20">
        <v>43466</v>
      </c>
      <c r="E37" s="17">
        <v>1690.1</v>
      </c>
      <c r="F37" s="18"/>
      <c r="G37" s="18"/>
      <c r="H37" s="17">
        <f t="shared" si="0"/>
        <v>1690.1</v>
      </c>
    </row>
    <row r="38" spans="1:9" ht="20.100000000000001" customHeight="1" x14ac:dyDescent="0.2">
      <c r="A38" s="28"/>
      <c r="B38" s="34" t="s">
        <v>24</v>
      </c>
      <c r="C38" s="30" t="s">
        <v>14</v>
      </c>
      <c r="D38" s="35">
        <v>43473</v>
      </c>
      <c r="E38" s="32">
        <v>806.3</v>
      </c>
      <c r="F38" s="33"/>
      <c r="G38" s="33"/>
      <c r="H38" s="32">
        <f t="shared" si="0"/>
        <v>806.3</v>
      </c>
    </row>
    <row r="39" spans="1:9" ht="20.100000000000001" customHeight="1" x14ac:dyDescent="0.2">
      <c r="A39" s="10">
        <v>30</v>
      </c>
      <c r="B39" s="19" t="s">
        <v>25</v>
      </c>
      <c r="C39" s="15" t="s">
        <v>14</v>
      </c>
      <c r="D39" s="20">
        <v>43466</v>
      </c>
      <c r="E39" s="17">
        <v>1542.58</v>
      </c>
      <c r="F39" s="18"/>
      <c r="G39" s="18"/>
      <c r="H39" s="17">
        <f t="shared" si="0"/>
        <v>1542.58</v>
      </c>
      <c r="I39" s="8"/>
    </row>
    <row r="40" spans="1:9" ht="20.100000000000001" customHeight="1" x14ac:dyDescent="0.2">
      <c r="A40" s="28"/>
      <c r="B40" s="34" t="s">
        <v>25</v>
      </c>
      <c r="C40" s="30" t="s">
        <v>14</v>
      </c>
      <c r="D40" s="35">
        <v>43473</v>
      </c>
      <c r="E40" s="32">
        <v>633.79999999999995</v>
      </c>
      <c r="F40" s="33"/>
      <c r="G40" s="33"/>
      <c r="H40" s="32">
        <f t="shared" si="0"/>
        <v>633.79999999999995</v>
      </c>
      <c r="I40" s="8"/>
    </row>
    <row r="41" spans="1:9" ht="20.100000000000001" customHeight="1" x14ac:dyDescent="0.2">
      <c r="A41" s="10">
        <v>31</v>
      </c>
      <c r="B41" s="19" t="s">
        <v>26</v>
      </c>
      <c r="C41" s="15" t="s">
        <v>14</v>
      </c>
      <c r="D41" s="20">
        <v>43423</v>
      </c>
      <c r="E41" s="17">
        <v>541.20000000000005</v>
      </c>
      <c r="F41" s="18">
        <v>541.20000000000005</v>
      </c>
      <c r="G41" s="18"/>
      <c r="H41" s="17">
        <f t="shared" si="0"/>
        <v>0</v>
      </c>
      <c r="I41" s="8"/>
    </row>
    <row r="42" spans="1:9" ht="20.100000000000001" customHeight="1" x14ac:dyDescent="0.2">
      <c r="A42" s="10">
        <v>32</v>
      </c>
      <c r="B42" s="19" t="s">
        <v>26</v>
      </c>
      <c r="C42" s="15" t="s">
        <v>14</v>
      </c>
      <c r="D42" s="20">
        <v>43444</v>
      </c>
      <c r="E42" s="17">
        <v>1358.9</v>
      </c>
      <c r="F42" s="18"/>
      <c r="G42" s="18"/>
      <c r="H42" s="17">
        <f t="shared" si="0"/>
        <v>1358.9</v>
      </c>
      <c r="I42" s="8"/>
    </row>
    <row r="43" spans="1:9" ht="20.100000000000001" customHeight="1" x14ac:dyDescent="0.2">
      <c r="A43" s="10">
        <v>33</v>
      </c>
      <c r="B43" s="19" t="s">
        <v>26</v>
      </c>
      <c r="C43" s="15" t="s">
        <v>14</v>
      </c>
      <c r="D43" s="20">
        <v>43451</v>
      </c>
      <c r="E43" s="17">
        <v>1381.6</v>
      </c>
      <c r="F43" s="18"/>
      <c r="G43" s="18"/>
      <c r="H43" s="17">
        <f t="shared" si="0"/>
        <v>1381.6</v>
      </c>
      <c r="I43" s="8"/>
    </row>
    <row r="44" spans="1:9" ht="20.100000000000001" customHeight="1" x14ac:dyDescent="0.2">
      <c r="A44" s="10">
        <v>34</v>
      </c>
      <c r="B44" s="19" t="s">
        <v>26</v>
      </c>
      <c r="C44" s="15" t="s">
        <v>14</v>
      </c>
      <c r="D44" s="20">
        <v>43458</v>
      </c>
      <c r="E44" s="17">
        <v>1169.0999999999999</v>
      </c>
      <c r="F44" s="18"/>
      <c r="G44" s="18"/>
      <c r="H44" s="17">
        <f t="shared" si="0"/>
        <v>1169.0999999999999</v>
      </c>
      <c r="I44" s="8"/>
    </row>
    <row r="45" spans="1:9" ht="20.100000000000001" customHeight="1" x14ac:dyDescent="0.2">
      <c r="A45" s="10">
        <v>35</v>
      </c>
      <c r="B45" s="19" t="s">
        <v>26</v>
      </c>
      <c r="C45" s="15" t="s">
        <v>14</v>
      </c>
      <c r="D45" s="20">
        <v>43465</v>
      </c>
      <c r="E45" s="17">
        <v>1161.9000000000001</v>
      </c>
      <c r="F45" s="18"/>
      <c r="G45" s="18"/>
      <c r="H45" s="17">
        <f t="shared" si="0"/>
        <v>1161.9000000000001</v>
      </c>
      <c r="I45" s="8"/>
    </row>
    <row r="46" spans="1:9" ht="20.100000000000001" customHeight="1" x14ac:dyDescent="0.2">
      <c r="A46" s="28"/>
      <c r="B46" s="34" t="s">
        <v>26</v>
      </c>
      <c r="C46" s="30" t="s">
        <v>14</v>
      </c>
      <c r="D46" s="35">
        <v>43472</v>
      </c>
      <c r="E46" s="32">
        <v>1326.6</v>
      </c>
      <c r="F46" s="33"/>
      <c r="G46" s="33"/>
      <c r="H46" s="32">
        <f t="shared" si="0"/>
        <v>1326.6</v>
      </c>
      <c r="I46" s="8"/>
    </row>
    <row r="47" spans="1:9" ht="20.100000000000001" customHeight="1" x14ac:dyDescent="0.2">
      <c r="A47" s="10">
        <v>36</v>
      </c>
      <c r="B47" s="19" t="s">
        <v>27</v>
      </c>
      <c r="C47" s="15" t="s">
        <v>14</v>
      </c>
      <c r="D47" s="20">
        <v>43418</v>
      </c>
      <c r="E47" s="17">
        <v>498.59999999999991</v>
      </c>
      <c r="F47" s="18"/>
      <c r="G47" s="18">
        <v>498.6</v>
      </c>
      <c r="H47" s="17">
        <f t="shared" si="0"/>
        <v>0</v>
      </c>
      <c r="I47" s="8"/>
    </row>
    <row r="48" spans="1:9" ht="20.100000000000001" customHeight="1" x14ac:dyDescent="0.2">
      <c r="A48" s="10">
        <v>37</v>
      </c>
      <c r="B48" s="19" t="s">
        <v>27</v>
      </c>
      <c r="C48" s="15" t="s">
        <v>14</v>
      </c>
      <c r="D48" s="20">
        <v>43452</v>
      </c>
      <c r="E48" s="17">
        <v>1538.6</v>
      </c>
      <c r="F48" s="18"/>
      <c r="G48" s="18"/>
      <c r="H48" s="17">
        <f t="shared" si="0"/>
        <v>1538.6</v>
      </c>
      <c r="I48" s="8" t="s">
        <v>73</v>
      </c>
    </row>
    <row r="49" spans="1:9" ht="20.100000000000001" customHeight="1" x14ac:dyDescent="0.2">
      <c r="A49" s="10">
        <v>38</v>
      </c>
      <c r="B49" s="19" t="s">
        <v>27</v>
      </c>
      <c r="C49" s="15" t="s">
        <v>14</v>
      </c>
      <c r="D49" s="20">
        <v>43460</v>
      </c>
      <c r="E49" s="17">
        <v>767.3</v>
      </c>
      <c r="F49" s="18"/>
      <c r="G49" s="17">
        <v>767.3</v>
      </c>
      <c r="H49" s="17">
        <f t="shared" si="0"/>
        <v>0</v>
      </c>
      <c r="I49" s="8"/>
    </row>
    <row r="50" spans="1:9" ht="20.100000000000001" customHeight="1" x14ac:dyDescent="0.2">
      <c r="A50" s="10">
        <v>39</v>
      </c>
      <c r="B50" s="19" t="s">
        <v>27</v>
      </c>
      <c r="C50" s="15" t="s">
        <v>14</v>
      </c>
      <c r="D50" s="20">
        <v>43467</v>
      </c>
      <c r="E50" s="17">
        <v>1383.5</v>
      </c>
      <c r="F50" s="18"/>
      <c r="G50" s="18"/>
      <c r="H50" s="17">
        <f t="shared" si="0"/>
        <v>1383.5</v>
      </c>
      <c r="I50" s="8"/>
    </row>
    <row r="51" spans="1:9" ht="20.100000000000001" customHeight="1" x14ac:dyDescent="0.2">
      <c r="A51" s="28"/>
      <c r="B51" s="34" t="s">
        <v>27</v>
      </c>
      <c r="C51" s="30" t="s">
        <v>14</v>
      </c>
      <c r="D51" s="35">
        <v>43473</v>
      </c>
      <c r="E51" s="32">
        <v>903</v>
      </c>
      <c r="F51" s="33"/>
      <c r="G51" s="33"/>
      <c r="H51" s="32">
        <f t="shared" si="0"/>
        <v>903</v>
      </c>
      <c r="I51" s="8"/>
    </row>
    <row r="52" spans="1:9" ht="20.100000000000001" customHeight="1" x14ac:dyDescent="0.2">
      <c r="A52" s="10">
        <v>40</v>
      </c>
      <c r="B52" s="19" t="s">
        <v>28</v>
      </c>
      <c r="C52" s="15" t="s">
        <v>14</v>
      </c>
      <c r="D52" s="20">
        <v>43425</v>
      </c>
      <c r="E52" s="17">
        <v>500</v>
      </c>
      <c r="F52" s="18">
        <v>500</v>
      </c>
      <c r="G52" s="18"/>
      <c r="H52" s="17">
        <f t="shared" si="0"/>
        <v>0</v>
      </c>
      <c r="I52" s="8"/>
    </row>
    <row r="53" spans="1:9" ht="20.100000000000001" customHeight="1" x14ac:dyDescent="0.2">
      <c r="A53" s="10">
        <v>41</v>
      </c>
      <c r="B53" s="19" t="s">
        <v>29</v>
      </c>
      <c r="C53" s="15" t="s">
        <v>14</v>
      </c>
      <c r="D53" s="20">
        <v>43444</v>
      </c>
      <c r="E53" s="17">
        <v>1918.2</v>
      </c>
      <c r="F53" s="18"/>
      <c r="G53" s="18"/>
      <c r="H53" s="17">
        <f t="shared" si="0"/>
        <v>1918.2</v>
      </c>
    </row>
    <row r="54" spans="1:9" ht="20.100000000000001" customHeight="1" x14ac:dyDescent="0.2">
      <c r="A54" s="10">
        <v>42</v>
      </c>
      <c r="B54" s="19" t="s">
        <v>29</v>
      </c>
      <c r="C54" s="15" t="s">
        <v>14</v>
      </c>
      <c r="D54" s="20">
        <v>43451</v>
      </c>
      <c r="E54" s="17">
        <v>790.2</v>
      </c>
      <c r="F54" s="18"/>
      <c r="G54" s="18"/>
      <c r="H54" s="17">
        <f t="shared" si="0"/>
        <v>790.2</v>
      </c>
    </row>
    <row r="55" spans="1:9" ht="20.100000000000001" customHeight="1" x14ac:dyDescent="0.2">
      <c r="A55" s="10">
        <v>43</v>
      </c>
      <c r="B55" s="19" t="s">
        <v>30</v>
      </c>
      <c r="C55" s="15" t="s">
        <v>14</v>
      </c>
      <c r="D55" s="20">
        <v>43465</v>
      </c>
      <c r="E55" s="17">
        <v>1082</v>
      </c>
      <c r="F55" s="18">
        <v>1082</v>
      </c>
      <c r="G55" s="18"/>
      <c r="H55" s="17">
        <f t="shared" si="0"/>
        <v>0</v>
      </c>
    </row>
    <row r="56" spans="1:9" ht="20.100000000000001" customHeight="1" x14ac:dyDescent="0.2">
      <c r="A56" s="28"/>
      <c r="B56" s="34" t="s">
        <v>30</v>
      </c>
      <c r="C56" s="30" t="s">
        <v>14</v>
      </c>
      <c r="D56" s="35">
        <v>43472</v>
      </c>
      <c r="E56" s="32">
        <v>805</v>
      </c>
      <c r="F56" s="33"/>
      <c r="G56" s="33"/>
      <c r="H56" s="32">
        <f t="shared" si="0"/>
        <v>805</v>
      </c>
    </row>
    <row r="57" spans="1:9" ht="20.100000000000001" customHeight="1" x14ac:dyDescent="0.2">
      <c r="A57" s="10">
        <v>44</v>
      </c>
      <c r="B57" s="19" t="s">
        <v>31</v>
      </c>
      <c r="C57" s="15" t="s">
        <v>14</v>
      </c>
      <c r="D57" s="20">
        <v>43465</v>
      </c>
      <c r="E57" s="17">
        <v>694.1</v>
      </c>
      <c r="F57" s="18">
        <v>694.1</v>
      </c>
      <c r="G57" s="18"/>
      <c r="H57" s="17">
        <f t="shared" si="0"/>
        <v>0</v>
      </c>
      <c r="I57" s="8"/>
    </row>
    <row r="58" spans="1:9" ht="20.100000000000001" customHeight="1" x14ac:dyDescent="0.2">
      <c r="A58" s="28"/>
      <c r="B58" s="34" t="s">
        <v>31</v>
      </c>
      <c r="C58" s="30" t="s">
        <v>14</v>
      </c>
      <c r="D58" s="35">
        <v>43472</v>
      </c>
      <c r="E58" s="32">
        <v>359.2</v>
      </c>
      <c r="F58" s="33"/>
      <c r="G58" s="33"/>
      <c r="H58" s="32">
        <f t="shared" si="0"/>
        <v>359.2</v>
      </c>
      <c r="I58" s="8"/>
    </row>
    <row r="59" spans="1:9" ht="20.100000000000001" customHeight="1" x14ac:dyDescent="0.2">
      <c r="A59" s="10">
        <v>45</v>
      </c>
      <c r="B59" s="19" t="s">
        <v>32</v>
      </c>
      <c r="C59" s="15" t="s">
        <v>14</v>
      </c>
      <c r="D59" s="20">
        <v>43458</v>
      </c>
      <c r="E59" s="17">
        <v>1514.5</v>
      </c>
      <c r="F59" s="18">
        <v>1514.5</v>
      </c>
      <c r="G59" s="18"/>
      <c r="H59" s="17">
        <f t="shared" si="0"/>
        <v>0</v>
      </c>
      <c r="I59" s="8"/>
    </row>
    <row r="60" spans="1:9" ht="20.100000000000001" customHeight="1" x14ac:dyDescent="0.2">
      <c r="A60" s="10">
        <v>46</v>
      </c>
      <c r="B60" s="19" t="s">
        <v>32</v>
      </c>
      <c r="C60" s="15" t="s">
        <v>14</v>
      </c>
      <c r="D60" s="20">
        <v>43465</v>
      </c>
      <c r="E60" s="17">
        <v>1618.2</v>
      </c>
      <c r="F60" s="18"/>
      <c r="G60" s="18"/>
      <c r="H60" s="17">
        <f t="shared" si="0"/>
        <v>1618.2</v>
      </c>
      <c r="I60" s="8"/>
    </row>
    <row r="61" spans="1:9" ht="20.100000000000001" customHeight="1" x14ac:dyDescent="0.2">
      <c r="A61" s="28"/>
      <c r="B61" s="34" t="s">
        <v>32</v>
      </c>
      <c r="C61" s="30" t="s">
        <v>14</v>
      </c>
      <c r="D61" s="35">
        <v>43472</v>
      </c>
      <c r="E61" s="32">
        <v>2515.75</v>
      </c>
      <c r="F61" s="33"/>
      <c r="G61" s="33"/>
      <c r="H61" s="32">
        <f t="shared" si="0"/>
        <v>2515.75</v>
      </c>
      <c r="I61" s="8"/>
    </row>
    <row r="62" spans="1:9" ht="20.100000000000001" customHeight="1" x14ac:dyDescent="0.2">
      <c r="A62" s="10">
        <v>47</v>
      </c>
      <c r="B62" s="19" t="s">
        <v>33</v>
      </c>
      <c r="C62" s="15" t="s">
        <v>14</v>
      </c>
      <c r="D62" s="20">
        <v>43466</v>
      </c>
      <c r="E62" s="17">
        <v>1272.5</v>
      </c>
      <c r="F62" s="18">
        <v>272.5</v>
      </c>
      <c r="G62" s="18"/>
      <c r="H62" s="17">
        <f t="shared" si="0"/>
        <v>1000</v>
      </c>
      <c r="I62" s="8"/>
    </row>
    <row r="63" spans="1:9" ht="20.100000000000001" customHeight="1" x14ac:dyDescent="0.2">
      <c r="A63" s="28"/>
      <c r="B63" s="34" t="s">
        <v>33</v>
      </c>
      <c r="C63" s="30" t="s">
        <v>14</v>
      </c>
      <c r="D63" s="35">
        <v>43473</v>
      </c>
      <c r="E63" s="32">
        <v>639.1</v>
      </c>
      <c r="F63" s="33"/>
      <c r="G63" s="33"/>
      <c r="H63" s="32">
        <f t="shared" si="0"/>
        <v>639.1</v>
      </c>
      <c r="I63" s="8"/>
    </row>
    <row r="64" spans="1:9" ht="20.100000000000001" customHeight="1" x14ac:dyDescent="0.2">
      <c r="A64" s="10">
        <v>48</v>
      </c>
      <c r="B64" s="19" t="s">
        <v>34</v>
      </c>
      <c r="C64" s="15" t="s">
        <v>14</v>
      </c>
      <c r="D64" s="20">
        <v>43455</v>
      </c>
      <c r="E64" s="17">
        <v>316.64</v>
      </c>
      <c r="F64" s="18">
        <v>316.64</v>
      </c>
      <c r="G64" s="18"/>
      <c r="H64" s="17">
        <f t="shared" si="0"/>
        <v>0</v>
      </c>
      <c r="I64" s="8"/>
    </row>
    <row r="65" spans="1:9" ht="20.100000000000001" customHeight="1" x14ac:dyDescent="0.2">
      <c r="A65" s="28"/>
      <c r="B65" s="34" t="s">
        <v>34</v>
      </c>
      <c r="C65" s="30" t="s">
        <v>14</v>
      </c>
      <c r="D65" s="35">
        <v>43472</v>
      </c>
      <c r="E65" s="32">
        <v>424.5</v>
      </c>
      <c r="F65" s="33"/>
      <c r="G65" s="33"/>
      <c r="H65" s="32">
        <f t="shared" si="0"/>
        <v>424.5</v>
      </c>
      <c r="I65" s="8"/>
    </row>
    <row r="66" spans="1:9" ht="20.100000000000001" customHeight="1" x14ac:dyDescent="0.2">
      <c r="A66" s="10">
        <v>49</v>
      </c>
      <c r="B66" s="19" t="s">
        <v>35</v>
      </c>
      <c r="C66" s="15" t="s">
        <v>14</v>
      </c>
      <c r="D66" s="20">
        <v>43466</v>
      </c>
      <c r="E66" s="17">
        <v>690</v>
      </c>
      <c r="F66" s="18">
        <v>300</v>
      </c>
      <c r="G66" s="18"/>
      <c r="H66" s="17">
        <f t="shared" si="0"/>
        <v>390</v>
      </c>
      <c r="I66" s="8"/>
    </row>
    <row r="67" spans="1:9" ht="20.100000000000001" customHeight="1" x14ac:dyDescent="0.2">
      <c r="A67" s="10">
        <v>50</v>
      </c>
      <c r="B67" s="19" t="s">
        <v>36</v>
      </c>
      <c r="C67" s="15" t="s">
        <v>14</v>
      </c>
      <c r="D67" s="20">
        <v>43452</v>
      </c>
      <c r="E67" s="17">
        <v>480</v>
      </c>
      <c r="F67" s="18">
        <v>480</v>
      </c>
      <c r="G67" s="18"/>
      <c r="H67" s="17">
        <f t="shared" si="0"/>
        <v>0</v>
      </c>
      <c r="I67" s="8"/>
    </row>
    <row r="68" spans="1:9" ht="20.100000000000001" customHeight="1" x14ac:dyDescent="0.2">
      <c r="A68" s="28"/>
      <c r="B68" s="34" t="s">
        <v>36</v>
      </c>
      <c r="C68" s="30" t="s">
        <v>14</v>
      </c>
      <c r="D68" s="35">
        <v>43473</v>
      </c>
      <c r="E68" s="32">
        <v>1737.45</v>
      </c>
      <c r="F68" s="33"/>
      <c r="G68" s="33"/>
      <c r="H68" s="32">
        <f t="shared" si="0"/>
        <v>1737.45</v>
      </c>
      <c r="I68" s="8"/>
    </row>
    <row r="69" spans="1:9" ht="22.5" customHeight="1" x14ac:dyDescent="0.2">
      <c r="A69" s="10">
        <v>51</v>
      </c>
      <c r="B69" s="19" t="s">
        <v>37</v>
      </c>
      <c r="C69" s="15" t="s">
        <v>14</v>
      </c>
      <c r="D69" s="20">
        <v>43453</v>
      </c>
      <c r="E69" s="17">
        <v>1000</v>
      </c>
      <c r="F69" s="18">
        <v>1000</v>
      </c>
      <c r="G69" s="18"/>
      <c r="H69" s="17">
        <f t="shared" si="0"/>
        <v>0</v>
      </c>
      <c r="I69" s="8"/>
    </row>
    <row r="70" spans="1:9" ht="22.5" customHeight="1" x14ac:dyDescent="0.2">
      <c r="A70" s="10">
        <v>52</v>
      </c>
      <c r="B70" s="19" t="s">
        <v>37</v>
      </c>
      <c r="C70" s="15" t="s">
        <v>14</v>
      </c>
      <c r="D70" s="20">
        <v>43467</v>
      </c>
      <c r="E70" s="17">
        <v>642.24</v>
      </c>
      <c r="F70" s="18"/>
      <c r="G70" s="18"/>
      <c r="H70" s="17">
        <f t="shared" si="0"/>
        <v>642.24</v>
      </c>
      <c r="I70" s="8"/>
    </row>
    <row r="71" spans="1:9" ht="22.5" customHeight="1" x14ac:dyDescent="0.2">
      <c r="A71" s="28"/>
      <c r="B71" s="34" t="s">
        <v>37</v>
      </c>
      <c r="C71" s="30" t="s">
        <v>14</v>
      </c>
      <c r="D71" s="35">
        <v>43474</v>
      </c>
      <c r="E71" s="32">
        <v>1381.2</v>
      </c>
      <c r="F71" s="33"/>
      <c r="G71" s="33"/>
      <c r="H71" s="32">
        <f t="shared" si="0"/>
        <v>1381.2</v>
      </c>
      <c r="I71" s="8"/>
    </row>
    <row r="72" spans="1:9" ht="20.100000000000001" customHeight="1" x14ac:dyDescent="0.2">
      <c r="A72" s="10">
        <v>53</v>
      </c>
      <c r="B72" s="19" t="s">
        <v>38</v>
      </c>
      <c r="C72" s="15" t="s">
        <v>14</v>
      </c>
      <c r="D72" s="20">
        <v>43458</v>
      </c>
      <c r="E72" s="17">
        <v>6337.3799999999992</v>
      </c>
      <c r="F72" s="18">
        <v>1000</v>
      </c>
      <c r="G72" s="18"/>
      <c r="H72" s="17">
        <f t="shared" si="0"/>
        <v>5337.3799999999992</v>
      </c>
      <c r="I72" s="8"/>
    </row>
    <row r="73" spans="1:9" ht="20.100000000000001" customHeight="1" x14ac:dyDescent="0.2">
      <c r="A73" s="10">
        <v>54</v>
      </c>
      <c r="B73" s="19" t="s">
        <v>39</v>
      </c>
      <c r="C73" s="15" t="s">
        <v>14</v>
      </c>
      <c r="D73" s="20">
        <v>43467</v>
      </c>
      <c r="E73" s="17">
        <v>438.24</v>
      </c>
      <c r="F73" s="18"/>
      <c r="G73" s="18"/>
      <c r="H73" s="17">
        <f t="shared" si="0"/>
        <v>438.24</v>
      </c>
      <c r="I73" s="8"/>
    </row>
    <row r="74" spans="1:9" ht="20.100000000000001" customHeight="1" x14ac:dyDescent="0.2">
      <c r="A74" s="10">
        <v>55</v>
      </c>
      <c r="B74" s="19" t="s">
        <v>40</v>
      </c>
      <c r="C74" s="15" t="s">
        <v>14</v>
      </c>
      <c r="D74" s="20">
        <v>43466</v>
      </c>
      <c r="E74" s="17">
        <v>1990.5</v>
      </c>
      <c r="F74" s="18">
        <v>1990.5</v>
      </c>
      <c r="G74" s="18"/>
      <c r="H74" s="17">
        <f t="shared" si="0"/>
        <v>0</v>
      </c>
      <c r="I74" s="8"/>
    </row>
    <row r="75" spans="1:9" ht="20.100000000000001" customHeight="1" x14ac:dyDescent="0.2">
      <c r="A75" s="28"/>
      <c r="B75" s="34" t="s">
        <v>40</v>
      </c>
      <c r="C75" s="30" t="s">
        <v>14</v>
      </c>
      <c r="D75" s="35">
        <v>43473</v>
      </c>
      <c r="E75" s="32">
        <v>1165.2</v>
      </c>
      <c r="F75" s="33"/>
      <c r="G75" s="33"/>
      <c r="H75" s="32">
        <f t="shared" si="0"/>
        <v>1165.2</v>
      </c>
      <c r="I75" s="8"/>
    </row>
    <row r="76" spans="1:9" ht="20.100000000000001" customHeight="1" x14ac:dyDescent="0.2">
      <c r="A76" s="10">
        <v>56</v>
      </c>
      <c r="B76" s="19" t="s">
        <v>41</v>
      </c>
      <c r="C76" s="15" t="s">
        <v>14</v>
      </c>
      <c r="D76" s="20">
        <v>43468</v>
      </c>
      <c r="E76" s="17">
        <v>3314.9</v>
      </c>
      <c r="F76" s="18">
        <v>3314.9</v>
      </c>
      <c r="G76" s="18"/>
      <c r="H76" s="17">
        <f t="shared" si="0"/>
        <v>0</v>
      </c>
      <c r="I76" s="8"/>
    </row>
    <row r="77" spans="1:9" ht="20.100000000000001" customHeight="1" x14ac:dyDescent="0.2">
      <c r="A77" s="28"/>
      <c r="B77" s="34" t="s">
        <v>41</v>
      </c>
      <c r="C77" s="30" t="s">
        <v>14</v>
      </c>
      <c r="D77" s="35">
        <v>43475</v>
      </c>
      <c r="E77" s="32">
        <v>4033.45</v>
      </c>
      <c r="F77" s="33"/>
      <c r="G77" s="33"/>
      <c r="H77" s="32">
        <f t="shared" si="0"/>
        <v>4033.45</v>
      </c>
      <c r="I77" s="8"/>
    </row>
    <row r="78" spans="1:9" ht="20.100000000000001" customHeight="1" x14ac:dyDescent="0.2">
      <c r="A78" s="10">
        <v>57</v>
      </c>
      <c r="B78" s="19" t="s">
        <v>42</v>
      </c>
      <c r="C78" s="15" t="s">
        <v>14</v>
      </c>
      <c r="D78" s="20">
        <v>43465</v>
      </c>
      <c r="E78" s="17">
        <v>1367.8</v>
      </c>
      <c r="F78" s="18">
        <v>800</v>
      </c>
      <c r="G78" s="18"/>
      <c r="H78" s="17">
        <f t="shared" si="0"/>
        <v>567.79999999999995</v>
      </c>
      <c r="I78" s="8"/>
    </row>
    <row r="79" spans="1:9" ht="20.100000000000001" customHeight="1" x14ac:dyDescent="0.2">
      <c r="A79" s="10">
        <v>58</v>
      </c>
      <c r="B79" s="19" t="s">
        <v>43</v>
      </c>
      <c r="C79" s="15" t="s">
        <v>14</v>
      </c>
      <c r="D79" s="20">
        <v>43467</v>
      </c>
      <c r="E79" s="17">
        <v>8599.9500000000007</v>
      </c>
      <c r="F79" s="18"/>
      <c r="G79" s="18"/>
      <c r="H79" s="17">
        <f t="shared" si="0"/>
        <v>8599.9500000000007</v>
      </c>
      <c r="I79" s="8"/>
    </row>
    <row r="80" spans="1:9" ht="20.100000000000001" customHeight="1" x14ac:dyDescent="0.2">
      <c r="A80" s="10">
        <v>59</v>
      </c>
      <c r="B80" s="19" t="s">
        <v>44</v>
      </c>
      <c r="C80" s="15" t="s">
        <v>14</v>
      </c>
      <c r="D80" s="20">
        <v>43466</v>
      </c>
      <c r="E80" s="17">
        <v>542.20000000000005</v>
      </c>
      <c r="F80" s="18"/>
      <c r="G80" s="18">
        <v>542.20000000000005</v>
      </c>
      <c r="H80" s="17">
        <f t="shared" si="0"/>
        <v>0</v>
      </c>
      <c r="I80" s="8" t="s">
        <v>74</v>
      </c>
    </row>
    <row r="81" spans="1:10" ht="20.100000000000001" customHeight="1" x14ac:dyDescent="0.2">
      <c r="A81" s="28"/>
      <c r="B81" s="34" t="s">
        <v>69</v>
      </c>
      <c r="C81" s="30" t="s">
        <v>14</v>
      </c>
      <c r="D81" s="35">
        <v>43472</v>
      </c>
      <c r="E81" s="32">
        <v>2840.6</v>
      </c>
      <c r="F81" s="33"/>
      <c r="G81" s="33"/>
      <c r="H81" s="32">
        <f t="shared" si="0"/>
        <v>2840.6</v>
      </c>
      <c r="I81" s="8"/>
    </row>
    <row r="82" spans="1:10" ht="20.100000000000001" customHeight="1" x14ac:dyDescent="0.2">
      <c r="A82" s="28"/>
      <c r="B82" s="34" t="s">
        <v>70</v>
      </c>
      <c r="C82" s="30" t="s">
        <v>14</v>
      </c>
      <c r="D82" s="35">
        <v>43472</v>
      </c>
      <c r="E82" s="32">
        <v>855.82</v>
      </c>
      <c r="F82" s="33"/>
      <c r="G82" s="33"/>
      <c r="H82" s="32">
        <f t="shared" si="0"/>
        <v>855.82</v>
      </c>
      <c r="I82" s="8"/>
    </row>
    <row r="83" spans="1:10" ht="20.100000000000001" customHeight="1" x14ac:dyDescent="0.2">
      <c r="A83" s="28"/>
      <c r="B83" s="34" t="s">
        <v>71</v>
      </c>
      <c r="C83" s="30" t="s">
        <v>14</v>
      </c>
      <c r="D83" s="35">
        <v>43476</v>
      </c>
      <c r="E83" s="32">
        <v>958.12</v>
      </c>
      <c r="F83" s="33"/>
      <c r="G83" s="33"/>
      <c r="H83" s="32">
        <f t="shared" si="0"/>
        <v>958.12</v>
      </c>
      <c r="I83" s="8"/>
    </row>
    <row r="84" spans="1:10" ht="20.100000000000001" customHeight="1" x14ac:dyDescent="0.2">
      <c r="A84" s="10">
        <v>60</v>
      </c>
      <c r="B84" s="19" t="s">
        <v>45</v>
      </c>
      <c r="C84" s="15" t="s">
        <v>46</v>
      </c>
      <c r="D84" s="16"/>
      <c r="E84" s="17">
        <v>2550</v>
      </c>
      <c r="F84" s="18"/>
      <c r="G84" s="18"/>
      <c r="H84" s="17">
        <f t="shared" si="0"/>
        <v>2550</v>
      </c>
      <c r="I84" s="8"/>
    </row>
    <row r="85" spans="1:10" ht="20.100000000000001" customHeight="1" x14ac:dyDescent="0.2">
      <c r="A85" s="10">
        <v>61</v>
      </c>
      <c r="B85" s="19" t="s">
        <v>47</v>
      </c>
      <c r="C85" s="15" t="s">
        <v>46</v>
      </c>
      <c r="D85" s="20">
        <v>43448</v>
      </c>
      <c r="E85" s="17">
        <v>1367.4</v>
      </c>
      <c r="F85" s="18">
        <v>1367.4</v>
      </c>
      <c r="G85" s="18"/>
      <c r="H85" s="17">
        <f t="shared" si="0"/>
        <v>0</v>
      </c>
      <c r="I85" s="8"/>
    </row>
    <row r="86" spans="1:10" ht="20.100000000000001" customHeight="1" x14ac:dyDescent="0.2">
      <c r="A86" s="10">
        <v>62</v>
      </c>
      <c r="B86" s="19" t="s">
        <v>47</v>
      </c>
      <c r="C86" s="15" t="s">
        <v>46</v>
      </c>
      <c r="D86" s="20">
        <v>43469</v>
      </c>
      <c r="E86" s="17">
        <v>933.5</v>
      </c>
      <c r="F86" s="18"/>
      <c r="G86" s="18"/>
      <c r="H86" s="17">
        <f t="shared" si="0"/>
        <v>933.5</v>
      </c>
      <c r="I86" s="8"/>
    </row>
    <row r="87" spans="1:10" ht="20.100000000000001" customHeight="1" x14ac:dyDescent="0.2">
      <c r="A87" s="28"/>
      <c r="B87" s="34" t="s">
        <v>47</v>
      </c>
      <c r="C87" s="30" t="s">
        <v>46</v>
      </c>
      <c r="D87" s="35">
        <v>43476</v>
      </c>
      <c r="E87" s="32">
        <v>775</v>
      </c>
      <c r="F87" s="33"/>
      <c r="G87" s="33"/>
      <c r="H87" s="32">
        <f t="shared" si="0"/>
        <v>775</v>
      </c>
      <c r="I87" s="8"/>
    </row>
    <row r="88" spans="1:10" ht="20.100000000000001" customHeight="1" x14ac:dyDescent="0.2">
      <c r="A88" s="10">
        <v>63</v>
      </c>
      <c r="B88" s="19" t="s">
        <v>48</v>
      </c>
      <c r="C88" s="15" t="s">
        <v>46</v>
      </c>
      <c r="D88" s="20">
        <v>43433</v>
      </c>
      <c r="E88" s="17">
        <v>29060.170000000002</v>
      </c>
      <c r="F88" s="18"/>
      <c r="G88" s="18">
        <v>7350</v>
      </c>
      <c r="H88" s="17">
        <f t="shared" si="0"/>
        <v>21710.170000000002</v>
      </c>
      <c r="I88" s="7" t="s">
        <v>49</v>
      </c>
      <c r="J88" s="8" t="s">
        <v>75</v>
      </c>
    </row>
    <row r="89" spans="1:10" ht="20.100000000000001" customHeight="1" x14ac:dyDescent="0.2">
      <c r="A89" s="10">
        <v>64</v>
      </c>
      <c r="B89" s="21" t="s">
        <v>50</v>
      </c>
      <c r="C89" s="15" t="s">
        <v>46</v>
      </c>
      <c r="D89" s="20">
        <v>43447</v>
      </c>
      <c r="E89" s="17">
        <v>450.02</v>
      </c>
      <c r="F89" s="18">
        <v>450.02</v>
      </c>
      <c r="G89" s="18"/>
      <c r="H89" s="17">
        <f t="shared" si="0"/>
        <v>0</v>
      </c>
      <c r="I89" s="8"/>
    </row>
    <row r="90" spans="1:10" ht="20.100000000000001" customHeight="1" x14ac:dyDescent="0.2">
      <c r="A90" s="10">
        <v>65</v>
      </c>
      <c r="B90" s="21" t="s">
        <v>50</v>
      </c>
      <c r="C90" s="15" t="s">
        <v>46</v>
      </c>
      <c r="D90" s="20">
        <v>43454</v>
      </c>
      <c r="E90" s="17">
        <v>914.6</v>
      </c>
      <c r="F90" s="18"/>
      <c r="G90" s="18"/>
      <c r="H90" s="17">
        <f t="shared" si="0"/>
        <v>914.6</v>
      </c>
      <c r="I90" s="8"/>
    </row>
    <row r="91" spans="1:10" ht="20.100000000000001" customHeight="1" x14ac:dyDescent="0.2">
      <c r="A91" s="10">
        <v>66</v>
      </c>
      <c r="B91" s="21" t="s">
        <v>50</v>
      </c>
      <c r="C91" s="15" t="s">
        <v>46</v>
      </c>
      <c r="D91" s="20">
        <v>43461</v>
      </c>
      <c r="E91" s="17">
        <v>701.9</v>
      </c>
      <c r="F91" s="18"/>
      <c r="G91" s="18"/>
      <c r="H91" s="17">
        <f t="shared" ref="H91:H109" si="1">E91-F91-G91</f>
        <v>701.9</v>
      </c>
      <c r="I91" s="8"/>
    </row>
    <row r="92" spans="1:10" ht="20.100000000000001" customHeight="1" x14ac:dyDescent="0.2">
      <c r="A92" s="10">
        <v>67</v>
      </c>
      <c r="B92" s="21" t="s">
        <v>50</v>
      </c>
      <c r="C92" s="15" t="s">
        <v>46</v>
      </c>
      <c r="D92" s="20">
        <v>43468</v>
      </c>
      <c r="E92" s="17">
        <v>853.25</v>
      </c>
      <c r="F92" s="18"/>
      <c r="G92" s="18"/>
      <c r="H92" s="17">
        <f t="shared" si="1"/>
        <v>853.25</v>
      </c>
      <c r="I92" s="8"/>
    </row>
    <row r="93" spans="1:10" ht="20.100000000000001" customHeight="1" x14ac:dyDescent="0.2">
      <c r="A93" s="28"/>
      <c r="B93" s="36" t="s">
        <v>50</v>
      </c>
      <c r="C93" s="30" t="s">
        <v>46</v>
      </c>
      <c r="D93" s="35">
        <v>43475</v>
      </c>
      <c r="E93" s="32">
        <v>276</v>
      </c>
      <c r="F93" s="33"/>
      <c r="G93" s="33"/>
      <c r="H93" s="32">
        <f t="shared" si="1"/>
        <v>276</v>
      </c>
      <c r="I93" s="8"/>
    </row>
    <row r="94" spans="1:10" ht="20.100000000000001" customHeight="1" x14ac:dyDescent="0.2">
      <c r="A94" s="10">
        <v>68</v>
      </c>
      <c r="B94" s="21" t="s">
        <v>51</v>
      </c>
      <c r="C94" s="15" t="s">
        <v>46</v>
      </c>
      <c r="D94" s="20">
        <v>43461</v>
      </c>
      <c r="E94" s="17">
        <v>1499.9999999999998</v>
      </c>
      <c r="F94" s="18">
        <v>1500</v>
      </c>
      <c r="G94" s="18"/>
      <c r="H94" s="17">
        <f t="shared" si="1"/>
        <v>-2.2737367544323206E-13</v>
      </c>
      <c r="I94" s="8"/>
    </row>
    <row r="95" spans="1:10" ht="20.100000000000001" customHeight="1" x14ac:dyDescent="0.2">
      <c r="A95" s="10">
        <v>69</v>
      </c>
      <c r="B95" s="21" t="s">
        <v>51</v>
      </c>
      <c r="C95" s="15" t="s">
        <v>46</v>
      </c>
      <c r="D95" s="20">
        <v>43468</v>
      </c>
      <c r="E95" s="17">
        <v>1383.9</v>
      </c>
      <c r="F95" s="18">
        <v>1383.9</v>
      </c>
      <c r="G95" s="18"/>
      <c r="H95" s="17">
        <f t="shared" si="1"/>
        <v>0</v>
      </c>
      <c r="I95" s="8"/>
    </row>
    <row r="96" spans="1:10" ht="20.100000000000001" customHeight="1" x14ac:dyDescent="0.2">
      <c r="A96" s="28"/>
      <c r="B96" s="36" t="s">
        <v>51</v>
      </c>
      <c r="C96" s="30" t="s">
        <v>46</v>
      </c>
      <c r="D96" s="35">
        <v>43475</v>
      </c>
      <c r="E96" s="32">
        <v>894.6</v>
      </c>
      <c r="F96" s="33"/>
      <c r="G96" s="33"/>
      <c r="H96" s="32">
        <f t="shared" si="1"/>
        <v>894.6</v>
      </c>
      <c r="I96" s="8"/>
    </row>
    <row r="97" spans="1:9" ht="20.100000000000001" customHeight="1" x14ac:dyDescent="0.2">
      <c r="A97" s="10">
        <v>70</v>
      </c>
      <c r="B97" s="21" t="s">
        <v>52</v>
      </c>
      <c r="C97" s="15" t="s">
        <v>46</v>
      </c>
      <c r="D97" s="20">
        <v>43468</v>
      </c>
      <c r="E97" s="17">
        <v>642.20000000000005</v>
      </c>
      <c r="F97" s="18">
        <v>642.20000000000005</v>
      </c>
      <c r="G97" s="18"/>
      <c r="H97" s="17">
        <f t="shared" si="1"/>
        <v>0</v>
      </c>
      <c r="I97" s="8"/>
    </row>
    <row r="98" spans="1:9" ht="20.100000000000001" customHeight="1" x14ac:dyDescent="0.2">
      <c r="A98" s="28"/>
      <c r="B98" s="36" t="s">
        <v>52</v>
      </c>
      <c r="C98" s="30" t="s">
        <v>46</v>
      </c>
      <c r="D98" s="35">
        <v>43475</v>
      </c>
      <c r="E98" s="32">
        <v>388.6</v>
      </c>
      <c r="F98" s="33"/>
      <c r="G98" s="33"/>
      <c r="H98" s="32">
        <f t="shared" si="1"/>
        <v>388.6</v>
      </c>
      <c r="I98" s="8"/>
    </row>
    <row r="99" spans="1:9" ht="20.100000000000001" customHeight="1" x14ac:dyDescent="0.2">
      <c r="A99" s="10">
        <v>71</v>
      </c>
      <c r="B99" s="21" t="s">
        <v>53</v>
      </c>
      <c r="C99" s="15" t="s">
        <v>46</v>
      </c>
      <c r="D99" s="20">
        <v>43469</v>
      </c>
      <c r="E99" s="17">
        <v>309</v>
      </c>
      <c r="F99" s="18">
        <v>309</v>
      </c>
      <c r="G99" s="18"/>
      <c r="H99" s="17">
        <f t="shared" si="1"/>
        <v>0</v>
      </c>
      <c r="I99" s="8"/>
    </row>
    <row r="100" spans="1:9" ht="20.100000000000001" customHeight="1" x14ac:dyDescent="0.2">
      <c r="A100" s="10">
        <v>72</v>
      </c>
      <c r="B100" s="21" t="s">
        <v>54</v>
      </c>
      <c r="C100" s="15" t="s">
        <v>46</v>
      </c>
      <c r="D100" s="20">
        <v>43441</v>
      </c>
      <c r="E100" s="17">
        <v>1197.6999999999998</v>
      </c>
      <c r="F100" s="18">
        <v>550</v>
      </c>
      <c r="G100" s="18"/>
      <c r="H100" s="17">
        <f t="shared" si="1"/>
        <v>647.69999999999982</v>
      </c>
      <c r="I100" s="8"/>
    </row>
    <row r="101" spans="1:9" ht="20.100000000000001" customHeight="1" x14ac:dyDescent="0.2">
      <c r="A101" s="10">
        <v>73</v>
      </c>
      <c r="B101" s="21" t="s">
        <v>54</v>
      </c>
      <c r="C101" s="15" t="s">
        <v>46</v>
      </c>
      <c r="D101" s="20">
        <v>43461</v>
      </c>
      <c r="E101" s="17">
        <v>1972</v>
      </c>
      <c r="F101" s="18"/>
      <c r="G101" s="18"/>
      <c r="H101" s="17">
        <f t="shared" si="1"/>
        <v>1972</v>
      </c>
      <c r="I101" s="8"/>
    </row>
    <row r="102" spans="1:9" ht="20.100000000000001" customHeight="1" x14ac:dyDescent="0.2">
      <c r="A102" s="28"/>
      <c r="B102" s="36" t="s">
        <v>54</v>
      </c>
      <c r="C102" s="30" t="s">
        <v>46</v>
      </c>
      <c r="D102" s="35">
        <v>43476</v>
      </c>
      <c r="E102" s="32">
        <v>3151.65</v>
      </c>
      <c r="F102" s="33"/>
      <c r="G102" s="33"/>
      <c r="H102" s="32">
        <f t="shared" si="1"/>
        <v>3151.65</v>
      </c>
      <c r="I102" s="8"/>
    </row>
    <row r="103" spans="1:9" ht="20.100000000000001" customHeight="1" x14ac:dyDescent="0.2">
      <c r="A103" s="10">
        <v>74</v>
      </c>
      <c r="B103" s="21" t="s">
        <v>55</v>
      </c>
      <c r="C103" s="15" t="s">
        <v>46</v>
      </c>
      <c r="D103" s="20">
        <v>43468</v>
      </c>
      <c r="E103" s="17">
        <v>2079.94</v>
      </c>
      <c r="F103" s="18">
        <v>2079.94</v>
      </c>
      <c r="G103" s="18"/>
      <c r="H103" s="17">
        <f t="shared" si="1"/>
        <v>0</v>
      </c>
      <c r="I103" s="8"/>
    </row>
    <row r="104" spans="1:9" ht="20.100000000000001" customHeight="1" x14ac:dyDescent="0.2">
      <c r="A104" s="10">
        <v>75</v>
      </c>
      <c r="B104" s="21" t="s">
        <v>56</v>
      </c>
      <c r="C104" s="15" t="s">
        <v>46</v>
      </c>
      <c r="D104" s="20">
        <v>43468</v>
      </c>
      <c r="E104" s="17">
        <v>832.3</v>
      </c>
      <c r="F104" s="18">
        <v>832.3</v>
      </c>
      <c r="G104" s="18"/>
      <c r="H104" s="17">
        <f t="shared" si="1"/>
        <v>0</v>
      </c>
      <c r="I104" s="8"/>
    </row>
    <row r="105" spans="1:9" ht="20.100000000000001" customHeight="1" x14ac:dyDescent="0.2">
      <c r="A105" s="10">
        <v>76</v>
      </c>
      <c r="B105" s="21" t="s">
        <v>57</v>
      </c>
      <c r="C105" s="15" t="s">
        <v>46</v>
      </c>
      <c r="D105" s="20">
        <v>43461</v>
      </c>
      <c r="E105" s="17">
        <v>740</v>
      </c>
      <c r="F105" s="18"/>
      <c r="G105" s="18"/>
      <c r="H105" s="17">
        <f t="shared" si="1"/>
        <v>740</v>
      </c>
      <c r="I105" s="8"/>
    </row>
    <row r="106" spans="1:9" ht="20.100000000000001" customHeight="1" x14ac:dyDescent="0.2">
      <c r="A106" s="10">
        <v>77</v>
      </c>
      <c r="B106" s="21" t="s">
        <v>57</v>
      </c>
      <c r="C106" s="15" t="s">
        <v>46</v>
      </c>
      <c r="D106" s="20">
        <v>43469</v>
      </c>
      <c r="E106" s="17">
        <v>692.4</v>
      </c>
      <c r="F106" s="18"/>
      <c r="G106" s="18"/>
      <c r="H106" s="17">
        <f t="shared" si="1"/>
        <v>692.4</v>
      </c>
      <c r="I106" s="8"/>
    </row>
    <row r="107" spans="1:9" ht="20.100000000000001" customHeight="1" x14ac:dyDescent="0.2">
      <c r="A107" s="10">
        <v>78</v>
      </c>
      <c r="B107" s="21" t="s">
        <v>58</v>
      </c>
      <c r="C107" s="15" t="s">
        <v>46</v>
      </c>
      <c r="D107" s="20">
        <v>43461</v>
      </c>
      <c r="E107" s="17">
        <v>1603.6000000000004</v>
      </c>
      <c r="F107" s="18"/>
      <c r="G107" s="18"/>
      <c r="H107" s="17">
        <f t="shared" si="1"/>
        <v>1603.6000000000004</v>
      </c>
      <c r="I107" s="8"/>
    </row>
    <row r="108" spans="1:9" ht="20.100000000000001" customHeight="1" x14ac:dyDescent="0.2">
      <c r="A108" s="10">
        <v>79</v>
      </c>
      <c r="B108" s="21" t="s">
        <v>59</v>
      </c>
      <c r="C108" s="15" t="s">
        <v>46</v>
      </c>
      <c r="D108" s="20">
        <v>43468</v>
      </c>
      <c r="E108" s="17">
        <v>704.4</v>
      </c>
      <c r="F108" s="18">
        <v>704.4</v>
      </c>
      <c r="G108" s="18"/>
      <c r="H108" s="17">
        <f t="shared" si="1"/>
        <v>0</v>
      </c>
      <c r="I108" s="8"/>
    </row>
    <row r="109" spans="1:9" ht="20.100000000000001" customHeight="1" x14ac:dyDescent="0.2">
      <c r="A109" s="10">
        <v>80</v>
      </c>
      <c r="B109" s="21" t="s">
        <v>60</v>
      </c>
      <c r="C109" s="15" t="s">
        <v>46</v>
      </c>
      <c r="D109" s="20">
        <v>43469</v>
      </c>
      <c r="E109" s="17">
        <v>1224.52</v>
      </c>
      <c r="F109" s="18">
        <v>700</v>
      </c>
      <c r="G109" s="18"/>
      <c r="H109" s="17">
        <f t="shared" si="1"/>
        <v>524.52</v>
      </c>
      <c r="I109" s="8"/>
    </row>
    <row r="110" spans="1:9" ht="20.100000000000001" customHeight="1" x14ac:dyDescent="0.2">
      <c r="A110" s="22"/>
      <c r="B110" s="23"/>
      <c r="C110" s="23"/>
      <c r="D110" s="23" t="s">
        <v>61</v>
      </c>
      <c r="E110" s="24">
        <f>SUM(E4:E109)</f>
        <v>181451.55000000002</v>
      </c>
      <c r="F110" s="18">
        <f>SUM(F4:F109)</f>
        <v>36837.500000000015</v>
      </c>
      <c r="G110" s="18"/>
      <c r="H110" s="25">
        <f>SUM(H4:H109)</f>
        <v>133984.82999999999</v>
      </c>
      <c r="I110" s="8"/>
    </row>
    <row r="111" spans="1:9" x14ac:dyDescent="0.2">
      <c r="A111" s="26"/>
      <c r="B111" s="26"/>
      <c r="C111" s="26"/>
      <c r="D111" s="26"/>
      <c r="E111" s="26"/>
      <c r="I111" s="8"/>
    </row>
    <row r="112" spans="1:9" x14ac:dyDescent="0.2">
      <c r="A112" s="26"/>
      <c r="B112" s="3" t="s">
        <v>62</v>
      </c>
      <c r="C112" s="3"/>
      <c r="D112" s="3" t="s">
        <v>63</v>
      </c>
      <c r="E112" s="3"/>
      <c r="F112" s="5" t="s">
        <v>64</v>
      </c>
      <c r="G112" s="5"/>
      <c r="I112" s="8"/>
    </row>
    <row r="113" spans="1:9" x14ac:dyDescent="0.2">
      <c r="A113" s="26"/>
      <c r="B113" s="27" t="s">
        <v>65</v>
      </c>
      <c r="C113" s="3"/>
      <c r="D113" s="3" t="s">
        <v>66</v>
      </c>
      <c r="E113" s="3"/>
      <c r="F113" s="5" t="s">
        <v>67</v>
      </c>
      <c r="G113" s="5"/>
      <c r="I113" s="8"/>
    </row>
    <row r="117" spans="1:9" x14ac:dyDescent="0.2">
      <c r="F117" s="8"/>
      <c r="G117" s="8"/>
      <c r="I117" s="8"/>
    </row>
  </sheetData>
  <autoFilter ref="A1:I11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5" zoomScaleNormal="100" workbookViewId="0">
      <selection activeCell="F14" sqref="F14"/>
    </sheetView>
  </sheetViews>
  <sheetFormatPr defaultColWidth="9.140625" defaultRowHeight="14.25" x14ac:dyDescent="0.2"/>
  <cols>
    <col min="1" max="1" width="5.7109375" style="8" bestFit="1" customWidth="1"/>
    <col min="2" max="2" width="28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7" bestFit="1" customWidth="1"/>
    <col min="7" max="7" width="13.140625" style="7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43470</v>
      </c>
    </row>
    <row r="2" spans="1:9" x14ac:dyDescent="0.2">
      <c r="A2" s="1"/>
      <c r="B2" s="2" t="s">
        <v>3</v>
      </c>
      <c r="C2" s="3" t="s">
        <v>4</v>
      </c>
      <c r="D2" s="3"/>
      <c r="E2" s="9"/>
      <c r="F2" s="5"/>
      <c r="G2" s="5"/>
      <c r="H2" s="9" t="s">
        <v>76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.95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442</v>
      </c>
      <c r="F4" s="18">
        <v>442</v>
      </c>
      <c r="G4" s="18"/>
      <c r="H4" s="17">
        <f>E4-F4-G4</f>
        <v>0</v>
      </c>
    </row>
    <row r="5" spans="1:9" ht="18.95" customHeight="1" x14ac:dyDescent="0.2">
      <c r="A5" s="10">
        <v>2</v>
      </c>
      <c r="B5" s="14" t="s">
        <v>16</v>
      </c>
      <c r="C5" s="15" t="s">
        <v>14</v>
      </c>
      <c r="D5" s="16">
        <v>43459</v>
      </c>
      <c r="E5" s="17">
        <v>307.89999999999998</v>
      </c>
      <c r="F5" s="18">
        <v>307.89999999999998</v>
      </c>
      <c r="G5" s="18"/>
      <c r="H5" s="17">
        <f t="shared" ref="H5:H87" si="0">E5-F5-G5</f>
        <v>0</v>
      </c>
    </row>
    <row r="6" spans="1:9" ht="18.95" customHeight="1" x14ac:dyDescent="0.2">
      <c r="A6" s="10">
        <v>3</v>
      </c>
      <c r="B6" s="14" t="s">
        <v>16</v>
      </c>
      <c r="C6" s="15" t="s">
        <v>14</v>
      </c>
      <c r="D6" s="16">
        <v>43466</v>
      </c>
      <c r="E6" s="17">
        <v>380.2</v>
      </c>
      <c r="F6" s="18"/>
      <c r="G6" s="18"/>
      <c r="H6" s="17">
        <f t="shared" si="0"/>
        <v>380.2</v>
      </c>
    </row>
    <row r="7" spans="1:9" ht="18.95" customHeight="1" x14ac:dyDescent="0.2">
      <c r="A7" s="10">
        <v>4</v>
      </c>
      <c r="B7" s="14" t="s">
        <v>16</v>
      </c>
      <c r="C7" s="15" t="s">
        <v>14</v>
      </c>
      <c r="D7" s="16">
        <v>43473</v>
      </c>
      <c r="E7" s="17">
        <v>393.2</v>
      </c>
      <c r="F7" s="18"/>
      <c r="G7" s="18"/>
      <c r="H7" s="17">
        <f t="shared" si="0"/>
        <v>393.2</v>
      </c>
    </row>
    <row r="8" spans="1:9" ht="18.95" customHeight="1" x14ac:dyDescent="0.2">
      <c r="A8" s="28"/>
      <c r="B8" s="29" t="s">
        <v>16</v>
      </c>
      <c r="C8" s="30" t="s">
        <v>14</v>
      </c>
      <c r="D8" s="31">
        <v>43480</v>
      </c>
      <c r="E8" s="32">
        <v>591</v>
      </c>
      <c r="F8" s="33"/>
      <c r="G8" s="33"/>
      <c r="H8" s="32">
        <f t="shared" si="0"/>
        <v>591</v>
      </c>
    </row>
    <row r="9" spans="1:9" ht="18.95" customHeight="1" x14ac:dyDescent="0.2">
      <c r="A9" s="10">
        <v>5</v>
      </c>
      <c r="B9" s="19" t="s">
        <v>17</v>
      </c>
      <c r="C9" s="15" t="s">
        <v>14</v>
      </c>
      <c r="D9" s="16">
        <v>43445</v>
      </c>
      <c r="E9" s="17">
        <v>957.69999999999993</v>
      </c>
      <c r="F9" s="18"/>
      <c r="G9" s="18">
        <v>957.7</v>
      </c>
      <c r="H9" s="17">
        <f t="shared" si="0"/>
        <v>0</v>
      </c>
      <c r="I9" s="7" t="s">
        <v>84</v>
      </c>
    </row>
    <row r="10" spans="1:9" ht="18.95" customHeight="1" x14ac:dyDescent="0.2">
      <c r="A10" s="10">
        <v>6</v>
      </c>
      <c r="B10" s="19" t="s">
        <v>17</v>
      </c>
      <c r="C10" s="15" t="s">
        <v>14</v>
      </c>
      <c r="D10" s="16">
        <v>43452</v>
      </c>
      <c r="E10" s="17">
        <v>2508.8000000000002</v>
      </c>
      <c r="F10" s="18"/>
      <c r="G10" s="18"/>
      <c r="H10" s="17">
        <f t="shared" si="0"/>
        <v>2508.8000000000002</v>
      </c>
    </row>
    <row r="11" spans="1:9" ht="18.95" customHeight="1" x14ac:dyDescent="0.2">
      <c r="A11" s="10">
        <v>7</v>
      </c>
      <c r="B11" s="19" t="s">
        <v>17</v>
      </c>
      <c r="C11" s="15" t="s">
        <v>14</v>
      </c>
      <c r="D11" s="16">
        <v>43459</v>
      </c>
      <c r="E11" s="17">
        <v>3012.8</v>
      </c>
      <c r="F11" s="18"/>
      <c r="G11" s="18"/>
      <c r="H11" s="17">
        <f t="shared" si="0"/>
        <v>3012.8</v>
      </c>
    </row>
    <row r="12" spans="1:9" ht="18.95" customHeight="1" x14ac:dyDescent="0.2">
      <c r="A12" s="10">
        <v>8</v>
      </c>
      <c r="B12" s="19" t="s">
        <v>17</v>
      </c>
      <c r="C12" s="15" t="s">
        <v>14</v>
      </c>
      <c r="D12" s="16">
        <v>43466</v>
      </c>
      <c r="E12" s="17">
        <v>1515.6</v>
      </c>
      <c r="F12" s="18"/>
      <c r="G12" s="18"/>
      <c r="H12" s="17">
        <f t="shared" si="0"/>
        <v>1515.6</v>
      </c>
    </row>
    <row r="13" spans="1:9" ht="18.95" customHeight="1" x14ac:dyDescent="0.2">
      <c r="A13" s="28"/>
      <c r="B13" s="34" t="s">
        <v>17</v>
      </c>
      <c r="C13" s="30" t="s">
        <v>14</v>
      </c>
      <c r="D13" s="31">
        <v>43480</v>
      </c>
      <c r="E13" s="32">
        <v>4193.45</v>
      </c>
      <c r="F13" s="33"/>
      <c r="G13" s="33"/>
      <c r="H13" s="32">
        <f t="shared" si="0"/>
        <v>4193.45</v>
      </c>
    </row>
    <row r="14" spans="1:9" ht="18.95" customHeight="1" x14ac:dyDescent="0.2">
      <c r="A14" s="10">
        <v>9</v>
      </c>
      <c r="B14" s="19" t="s">
        <v>18</v>
      </c>
      <c r="C14" s="15" t="s">
        <v>14</v>
      </c>
      <c r="D14" s="16">
        <v>43467</v>
      </c>
      <c r="E14" s="17">
        <v>609.6</v>
      </c>
      <c r="F14" s="18">
        <v>609.6</v>
      </c>
      <c r="G14" s="18"/>
      <c r="H14" s="17">
        <f t="shared" si="0"/>
        <v>0</v>
      </c>
    </row>
    <row r="15" spans="1:9" ht="18.95" customHeight="1" x14ac:dyDescent="0.2">
      <c r="A15" s="10">
        <v>10</v>
      </c>
      <c r="B15" s="19" t="s">
        <v>18</v>
      </c>
      <c r="C15" s="15" t="s">
        <v>14</v>
      </c>
      <c r="D15" s="16">
        <v>43473</v>
      </c>
      <c r="E15" s="17">
        <v>2011</v>
      </c>
      <c r="F15" s="18"/>
      <c r="G15" s="18"/>
      <c r="H15" s="17">
        <f t="shared" si="0"/>
        <v>2011</v>
      </c>
    </row>
    <row r="16" spans="1:9" ht="18.95" customHeight="1" x14ac:dyDescent="0.2">
      <c r="A16" s="10">
        <v>11</v>
      </c>
      <c r="B16" s="19" t="s">
        <v>19</v>
      </c>
      <c r="C16" s="15" t="s">
        <v>14</v>
      </c>
      <c r="D16" s="16">
        <v>43452</v>
      </c>
      <c r="E16" s="17">
        <v>1419.8999999999996</v>
      </c>
      <c r="F16" s="18">
        <v>1419.9</v>
      </c>
      <c r="G16" s="18"/>
      <c r="H16" s="17">
        <f t="shared" si="0"/>
        <v>-4.5474735088646412E-13</v>
      </c>
    </row>
    <row r="17" spans="1:9" ht="18.95" customHeight="1" x14ac:dyDescent="0.2">
      <c r="A17" s="10">
        <v>12</v>
      </c>
      <c r="B17" s="19" t="s">
        <v>19</v>
      </c>
      <c r="C17" s="15" t="s">
        <v>14</v>
      </c>
      <c r="D17" s="16">
        <v>43459</v>
      </c>
      <c r="E17" s="17">
        <v>1068.8</v>
      </c>
      <c r="F17" s="18">
        <v>1068.8</v>
      </c>
      <c r="G17" s="18"/>
      <c r="H17" s="17">
        <f t="shared" si="0"/>
        <v>0</v>
      </c>
    </row>
    <row r="18" spans="1:9" ht="18.95" customHeight="1" x14ac:dyDescent="0.2">
      <c r="A18" s="10">
        <v>13</v>
      </c>
      <c r="B18" s="19" t="s">
        <v>19</v>
      </c>
      <c r="C18" s="15" t="s">
        <v>14</v>
      </c>
      <c r="D18" s="16">
        <v>43466</v>
      </c>
      <c r="E18" s="17">
        <v>4481.8</v>
      </c>
      <c r="F18" s="18"/>
      <c r="G18" s="18"/>
      <c r="H18" s="17">
        <f t="shared" si="0"/>
        <v>4481.8</v>
      </c>
    </row>
    <row r="19" spans="1:9" ht="18.95" customHeight="1" x14ac:dyDescent="0.2">
      <c r="A19" s="10">
        <v>14</v>
      </c>
      <c r="B19" s="19" t="s">
        <v>19</v>
      </c>
      <c r="C19" s="15" t="s">
        <v>14</v>
      </c>
      <c r="D19" s="16">
        <v>43473</v>
      </c>
      <c r="E19" s="17">
        <v>1617.4</v>
      </c>
      <c r="F19" s="18"/>
      <c r="G19" s="18"/>
      <c r="H19" s="17">
        <f t="shared" si="0"/>
        <v>1617.4</v>
      </c>
    </row>
    <row r="20" spans="1:9" ht="18.95" customHeight="1" x14ac:dyDescent="0.2">
      <c r="A20" s="28"/>
      <c r="B20" s="34" t="s">
        <v>19</v>
      </c>
      <c r="C20" s="30" t="s">
        <v>14</v>
      </c>
      <c r="D20" s="31">
        <v>43480</v>
      </c>
      <c r="E20" s="32">
        <v>1787</v>
      </c>
      <c r="F20" s="33"/>
      <c r="G20" s="33"/>
      <c r="H20" s="32">
        <f t="shared" si="0"/>
        <v>1787</v>
      </c>
    </row>
    <row r="21" spans="1:9" ht="18.95" customHeight="1" x14ac:dyDescent="0.2">
      <c r="A21" s="10">
        <v>15</v>
      </c>
      <c r="B21" s="19" t="s">
        <v>20</v>
      </c>
      <c r="C21" s="15" t="s">
        <v>14</v>
      </c>
      <c r="D21" s="16">
        <v>43452</v>
      </c>
      <c r="E21" s="17">
        <v>575.20000000000005</v>
      </c>
      <c r="F21" s="18">
        <v>575.20000000000005</v>
      </c>
      <c r="G21" s="18"/>
      <c r="H21" s="17">
        <f t="shared" si="0"/>
        <v>0</v>
      </c>
      <c r="I21" s="8"/>
    </row>
    <row r="22" spans="1:9" ht="18.95" customHeight="1" x14ac:dyDescent="0.2">
      <c r="A22" s="10">
        <v>16</v>
      </c>
      <c r="B22" s="19" t="s">
        <v>20</v>
      </c>
      <c r="C22" s="15" t="s">
        <v>14</v>
      </c>
      <c r="D22" s="16">
        <v>43459</v>
      </c>
      <c r="E22" s="17">
        <v>1045</v>
      </c>
      <c r="F22" s="18"/>
      <c r="G22" s="18"/>
      <c r="H22" s="17">
        <f t="shared" si="0"/>
        <v>1045</v>
      </c>
      <c r="I22" s="8"/>
    </row>
    <row r="23" spans="1:9" ht="18.95" customHeight="1" x14ac:dyDescent="0.2">
      <c r="A23" s="10">
        <v>17</v>
      </c>
      <c r="B23" s="19" t="s">
        <v>20</v>
      </c>
      <c r="C23" s="15" t="s">
        <v>14</v>
      </c>
      <c r="D23" s="16">
        <v>43466</v>
      </c>
      <c r="E23" s="17">
        <v>1149.44</v>
      </c>
      <c r="F23" s="18"/>
      <c r="G23" s="18"/>
      <c r="H23" s="17">
        <f t="shared" si="0"/>
        <v>1149.44</v>
      </c>
      <c r="I23" s="8"/>
    </row>
    <row r="24" spans="1:9" ht="18.95" customHeight="1" x14ac:dyDescent="0.2">
      <c r="A24" s="10">
        <v>18</v>
      </c>
      <c r="B24" s="19" t="s">
        <v>20</v>
      </c>
      <c r="C24" s="15" t="s">
        <v>14</v>
      </c>
      <c r="D24" s="16">
        <v>43473</v>
      </c>
      <c r="E24" s="17">
        <v>2201.8000000000002</v>
      </c>
      <c r="F24" s="18"/>
      <c r="G24" s="18"/>
      <c r="H24" s="17">
        <f t="shared" si="0"/>
        <v>2201.8000000000002</v>
      </c>
      <c r="I24" s="8"/>
    </row>
    <row r="25" spans="1:9" ht="18.95" customHeight="1" x14ac:dyDescent="0.2">
      <c r="A25" s="28"/>
      <c r="B25" s="34" t="s">
        <v>20</v>
      </c>
      <c r="C25" s="30" t="s">
        <v>14</v>
      </c>
      <c r="D25" s="31">
        <v>43480</v>
      </c>
      <c r="E25" s="32">
        <v>670.5</v>
      </c>
      <c r="F25" s="33"/>
      <c r="G25" s="33"/>
      <c r="H25" s="32">
        <f t="shared" si="0"/>
        <v>670.5</v>
      </c>
      <c r="I25" s="8"/>
    </row>
    <row r="26" spans="1:9" ht="18.95" customHeight="1" x14ac:dyDescent="0.2">
      <c r="A26" s="10">
        <v>19</v>
      </c>
      <c r="B26" s="19" t="s">
        <v>21</v>
      </c>
      <c r="C26" s="15" t="s">
        <v>14</v>
      </c>
      <c r="D26" s="16">
        <v>43444</v>
      </c>
      <c r="E26" s="17">
        <v>2578</v>
      </c>
      <c r="F26" s="18">
        <v>2578</v>
      </c>
      <c r="G26" s="18"/>
      <c r="H26" s="17">
        <f t="shared" si="0"/>
        <v>0</v>
      </c>
      <c r="I26" s="8"/>
    </row>
    <row r="27" spans="1:9" ht="18.95" customHeight="1" x14ac:dyDescent="0.2">
      <c r="A27" s="28"/>
      <c r="B27" s="34" t="s">
        <v>21</v>
      </c>
      <c r="C27" s="30" t="s">
        <v>14</v>
      </c>
      <c r="D27" s="35">
        <v>43479</v>
      </c>
      <c r="E27" s="32">
        <v>2618</v>
      </c>
      <c r="F27" s="33"/>
      <c r="G27" s="33"/>
      <c r="H27" s="32">
        <f t="shared" si="0"/>
        <v>2618</v>
      </c>
      <c r="I27" s="8"/>
    </row>
    <row r="28" spans="1:9" ht="18.95" customHeight="1" x14ac:dyDescent="0.2">
      <c r="A28" s="10">
        <v>20</v>
      </c>
      <c r="B28" s="14" t="s">
        <v>22</v>
      </c>
      <c r="C28" s="15" t="s">
        <v>14</v>
      </c>
      <c r="D28" s="20">
        <v>43465</v>
      </c>
      <c r="E28" s="17">
        <v>2334.1</v>
      </c>
      <c r="F28" s="18">
        <v>2334.1</v>
      </c>
      <c r="G28" s="18"/>
      <c r="H28" s="17">
        <f t="shared" si="0"/>
        <v>0</v>
      </c>
      <c r="I28" s="8"/>
    </row>
    <row r="29" spans="1:9" ht="18.95" customHeight="1" x14ac:dyDescent="0.2">
      <c r="A29" s="10">
        <v>21</v>
      </c>
      <c r="B29" s="14" t="s">
        <v>22</v>
      </c>
      <c r="C29" s="15" t="s">
        <v>14</v>
      </c>
      <c r="D29" s="20">
        <v>43472</v>
      </c>
      <c r="E29" s="17">
        <v>1284.4000000000001</v>
      </c>
      <c r="F29" s="18"/>
      <c r="G29" s="18"/>
      <c r="H29" s="17">
        <f t="shared" si="0"/>
        <v>1284.4000000000001</v>
      </c>
      <c r="I29" s="8"/>
    </row>
    <row r="30" spans="1:9" ht="18.95" customHeight="1" x14ac:dyDescent="0.2">
      <c r="A30" s="28"/>
      <c r="B30" s="29" t="s">
        <v>22</v>
      </c>
      <c r="C30" s="30" t="s">
        <v>14</v>
      </c>
      <c r="D30" s="35">
        <v>43479</v>
      </c>
      <c r="E30" s="32">
        <v>1411.6</v>
      </c>
      <c r="F30" s="33"/>
      <c r="G30" s="33"/>
      <c r="H30" s="32">
        <f t="shared" si="0"/>
        <v>1411.6</v>
      </c>
      <c r="I30" s="8"/>
    </row>
    <row r="31" spans="1:9" ht="18.95" customHeight="1" x14ac:dyDescent="0.2">
      <c r="A31" s="10">
        <v>22</v>
      </c>
      <c r="B31" s="19" t="s">
        <v>23</v>
      </c>
      <c r="C31" s="15" t="s">
        <v>14</v>
      </c>
      <c r="D31" s="20">
        <v>43418</v>
      </c>
      <c r="E31" s="17">
        <v>5536.0199999999986</v>
      </c>
      <c r="F31" s="18"/>
      <c r="G31" s="18">
        <v>107.3</v>
      </c>
      <c r="H31" s="17">
        <f t="shared" si="0"/>
        <v>5428.7199999999984</v>
      </c>
      <c r="I31" s="7" t="s">
        <v>85</v>
      </c>
    </row>
    <row r="32" spans="1:9" ht="18.95" customHeight="1" x14ac:dyDescent="0.2">
      <c r="A32" s="10">
        <v>23</v>
      </c>
      <c r="B32" s="19" t="s">
        <v>23</v>
      </c>
      <c r="C32" s="15" t="s">
        <v>14</v>
      </c>
      <c r="D32" s="20">
        <v>43467</v>
      </c>
      <c r="E32" s="17">
        <v>1852.7</v>
      </c>
      <c r="F32" s="18"/>
      <c r="G32" s="18">
        <v>1852.7</v>
      </c>
      <c r="H32" s="17">
        <f t="shared" si="0"/>
        <v>0</v>
      </c>
    </row>
    <row r="33" spans="1:9" ht="18.95" customHeight="1" x14ac:dyDescent="0.2">
      <c r="A33" s="28"/>
      <c r="B33" s="34" t="s">
        <v>23</v>
      </c>
      <c r="C33" s="30" t="s">
        <v>14</v>
      </c>
      <c r="D33" s="35">
        <v>43481</v>
      </c>
      <c r="E33" s="32">
        <v>901.2</v>
      </c>
      <c r="F33" s="33"/>
      <c r="G33" s="33"/>
      <c r="H33" s="32">
        <f t="shared" si="0"/>
        <v>901.2</v>
      </c>
    </row>
    <row r="34" spans="1:9" ht="18.95" customHeight="1" x14ac:dyDescent="0.2">
      <c r="A34" s="10">
        <v>24</v>
      </c>
      <c r="B34" s="19" t="s">
        <v>24</v>
      </c>
      <c r="C34" s="15" t="s">
        <v>14</v>
      </c>
      <c r="D34" s="20">
        <v>43452</v>
      </c>
      <c r="E34" s="17">
        <v>648.40000000000009</v>
      </c>
      <c r="F34" s="18">
        <v>648.4</v>
      </c>
      <c r="G34" s="18"/>
      <c r="H34" s="17">
        <f t="shared" si="0"/>
        <v>1.1368683772161603E-13</v>
      </c>
    </row>
    <row r="35" spans="1:9" ht="18.95" customHeight="1" x14ac:dyDescent="0.2">
      <c r="A35" s="10">
        <v>25</v>
      </c>
      <c r="B35" s="19" t="s">
        <v>24</v>
      </c>
      <c r="C35" s="15" t="s">
        <v>14</v>
      </c>
      <c r="D35" s="20">
        <v>43459</v>
      </c>
      <c r="E35" s="17">
        <v>1252</v>
      </c>
      <c r="F35" s="18"/>
      <c r="G35" s="18"/>
      <c r="H35" s="17">
        <f t="shared" si="0"/>
        <v>1252</v>
      </c>
    </row>
    <row r="36" spans="1:9" ht="18.95" customHeight="1" x14ac:dyDescent="0.2">
      <c r="A36" s="10">
        <v>26</v>
      </c>
      <c r="B36" s="19" t="s">
        <v>24</v>
      </c>
      <c r="C36" s="15" t="s">
        <v>14</v>
      </c>
      <c r="D36" s="20">
        <v>43466</v>
      </c>
      <c r="E36" s="17">
        <v>1690.1</v>
      </c>
      <c r="F36" s="18"/>
      <c r="G36" s="18"/>
      <c r="H36" s="17">
        <f t="shared" si="0"/>
        <v>1690.1</v>
      </c>
    </row>
    <row r="37" spans="1:9" ht="18.95" customHeight="1" x14ac:dyDescent="0.2">
      <c r="A37" s="10">
        <v>27</v>
      </c>
      <c r="B37" s="19" t="s">
        <v>24</v>
      </c>
      <c r="C37" s="15" t="s">
        <v>14</v>
      </c>
      <c r="D37" s="20">
        <v>43473</v>
      </c>
      <c r="E37" s="17">
        <v>806.3</v>
      </c>
      <c r="F37" s="18"/>
      <c r="G37" s="18"/>
      <c r="H37" s="17">
        <f t="shared" si="0"/>
        <v>806.3</v>
      </c>
    </row>
    <row r="38" spans="1:9" ht="18.95" customHeight="1" x14ac:dyDescent="0.2">
      <c r="A38" s="10">
        <v>28</v>
      </c>
      <c r="B38" s="19" t="s">
        <v>25</v>
      </c>
      <c r="C38" s="15" t="s">
        <v>14</v>
      </c>
      <c r="D38" s="20">
        <v>43466</v>
      </c>
      <c r="E38" s="17">
        <v>1542.58</v>
      </c>
      <c r="F38" s="18"/>
      <c r="G38" s="18"/>
      <c r="H38" s="17">
        <f t="shared" si="0"/>
        <v>1542.58</v>
      </c>
      <c r="I38" s="8"/>
    </row>
    <row r="39" spans="1:9" ht="18.95" customHeight="1" x14ac:dyDescent="0.2">
      <c r="A39" s="10">
        <v>29</v>
      </c>
      <c r="B39" s="19" t="s">
        <v>25</v>
      </c>
      <c r="C39" s="15" t="s">
        <v>14</v>
      </c>
      <c r="D39" s="20">
        <v>43473</v>
      </c>
      <c r="E39" s="17">
        <v>633.79999999999995</v>
      </c>
      <c r="F39" s="18"/>
      <c r="G39" s="18"/>
      <c r="H39" s="17">
        <f t="shared" si="0"/>
        <v>633.79999999999995</v>
      </c>
      <c r="I39" s="8"/>
    </row>
    <row r="40" spans="1:9" ht="18.95" customHeight="1" x14ac:dyDescent="0.2">
      <c r="A40" s="28"/>
      <c r="B40" s="34" t="s">
        <v>25</v>
      </c>
      <c r="C40" s="30" t="s">
        <v>14</v>
      </c>
      <c r="D40" s="35">
        <v>43481</v>
      </c>
      <c r="E40" s="32">
        <v>1319.3</v>
      </c>
      <c r="F40" s="33"/>
      <c r="G40" s="33"/>
      <c r="H40" s="32">
        <f t="shared" si="0"/>
        <v>1319.3</v>
      </c>
      <c r="I40" s="8"/>
    </row>
    <row r="41" spans="1:9" ht="18.95" customHeight="1" x14ac:dyDescent="0.2">
      <c r="A41" s="10">
        <v>30</v>
      </c>
      <c r="B41" s="19" t="s">
        <v>26</v>
      </c>
      <c r="C41" s="15" t="s">
        <v>14</v>
      </c>
      <c r="D41" s="20">
        <v>43444</v>
      </c>
      <c r="E41" s="17">
        <v>1358.9</v>
      </c>
      <c r="F41" s="18">
        <v>1358.9</v>
      </c>
      <c r="G41" s="18"/>
      <c r="H41" s="17">
        <f t="shared" si="0"/>
        <v>0</v>
      </c>
      <c r="I41" s="8"/>
    </row>
    <row r="42" spans="1:9" ht="18.95" customHeight="1" x14ac:dyDescent="0.2">
      <c r="A42" s="10">
        <v>31</v>
      </c>
      <c r="B42" s="19" t="s">
        <v>26</v>
      </c>
      <c r="C42" s="15" t="s">
        <v>14</v>
      </c>
      <c r="D42" s="20">
        <v>43451</v>
      </c>
      <c r="E42" s="17">
        <v>1381.6</v>
      </c>
      <c r="F42" s="18"/>
      <c r="G42" s="18"/>
      <c r="H42" s="17">
        <f t="shared" si="0"/>
        <v>1381.6</v>
      </c>
      <c r="I42" s="8"/>
    </row>
    <row r="43" spans="1:9" ht="18.95" customHeight="1" x14ac:dyDescent="0.2">
      <c r="A43" s="10">
        <v>32</v>
      </c>
      <c r="B43" s="19" t="s">
        <v>26</v>
      </c>
      <c r="C43" s="15" t="s">
        <v>14</v>
      </c>
      <c r="D43" s="20">
        <v>43458</v>
      </c>
      <c r="E43" s="17">
        <v>1169.0999999999999</v>
      </c>
      <c r="F43" s="18"/>
      <c r="G43" s="18"/>
      <c r="H43" s="17">
        <f t="shared" si="0"/>
        <v>1169.0999999999999</v>
      </c>
      <c r="I43" s="8"/>
    </row>
    <row r="44" spans="1:9" ht="18.95" customHeight="1" x14ac:dyDescent="0.2">
      <c r="A44" s="10">
        <v>33</v>
      </c>
      <c r="B44" s="19" t="s">
        <v>26</v>
      </c>
      <c r="C44" s="15" t="s">
        <v>14</v>
      </c>
      <c r="D44" s="20">
        <v>43465</v>
      </c>
      <c r="E44" s="17">
        <v>1161.9000000000001</v>
      </c>
      <c r="F44" s="18"/>
      <c r="G44" s="18"/>
      <c r="H44" s="17">
        <f t="shared" si="0"/>
        <v>1161.9000000000001</v>
      </c>
      <c r="I44" s="8"/>
    </row>
    <row r="45" spans="1:9" ht="18.95" customHeight="1" x14ac:dyDescent="0.2">
      <c r="A45" s="10">
        <v>34</v>
      </c>
      <c r="B45" s="19" t="s">
        <v>26</v>
      </c>
      <c r="C45" s="15" t="s">
        <v>14</v>
      </c>
      <c r="D45" s="20">
        <v>43472</v>
      </c>
      <c r="E45" s="17">
        <v>1326.6</v>
      </c>
      <c r="F45" s="18"/>
      <c r="G45" s="18"/>
      <c r="H45" s="17">
        <f t="shared" si="0"/>
        <v>1326.6</v>
      </c>
      <c r="I45" s="8"/>
    </row>
    <row r="46" spans="1:9" ht="18.95" customHeight="1" x14ac:dyDescent="0.2">
      <c r="A46" s="28"/>
      <c r="B46" s="34" t="s">
        <v>26</v>
      </c>
      <c r="C46" s="30" t="s">
        <v>14</v>
      </c>
      <c r="D46" s="35">
        <v>43479</v>
      </c>
      <c r="E46" s="32">
        <v>907.5</v>
      </c>
      <c r="F46" s="33"/>
      <c r="G46" s="33"/>
      <c r="H46" s="32">
        <f t="shared" si="0"/>
        <v>907.5</v>
      </c>
      <c r="I46" s="8"/>
    </row>
    <row r="47" spans="1:9" ht="18.95" customHeight="1" x14ac:dyDescent="0.2">
      <c r="A47" s="10">
        <v>35</v>
      </c>
      <c r="B47" s="19" t="s">
        <v>27</v>
      </c>
      <c r="C47" s="15" t="s">
        <v>14</v>
      </c>
      <c r="D47" s="20">
        <v>43452</v>
      </c>
      <c r="E47" s="17">
        <v>1538.6</v>
      </c>
      <c r="F47" s="18"/>
      <c r="G47" s="18"/>
      <c r="H47" s="17">
        <f t="shared" si="0"/>
        <v>1538.6</v>
      </c>
      <c r="I47" s="8"/>
    </row>
    <row r="48" spans="1:9" ht="18.95" customHeight="1" x14ac:dyDescent="0.2">
      <c r="A48" s="10">
        <v>36</v>
      </c>
      <c r="B48" s="19" t="s">
        <v>27</v>
      </c>
      <c r="C48" s="15" t="s">
        <v>14</v>
      </c>
      <c r="D48" s="20">
        <v>43467</v>
      </c>
      <c r="E48" s="17">
        <v>1383.5</v>
      </c>
      <c r="F48" s="18"/>
      <c r="G48" s="18"/>
      <c r="H48" s="17">
        <f t="shared" si="0"/>
        <v>1383.5</v>
      </c>
      <c r="I48" s="8"/>
    </row>
    <row r="49" spans="1:9" ht="19.5" customHeight="1" x14ac:dyDescent="0.2">
      <c r="A49" s="10">
        <v>37</v>
      </c>
      <c r="B49" s="19" t="s">
        <v>27</v>
      </c>
      <c r="C49" s="15" t="s">
        <v>14</v>
      </c>
      <c r="D49" s="20">
        <v>43473</v>
      </c>
      <c r="E49" s="17">
        <v>903</v>
      </c>
      <c r="F49" s="18"/>
      <c r="G49" s="18"/>
      <c r="H49" s="17">
        <f t="shared" si="0"/>
        <v>903</v>
      </c>
      <c r="I49" s="8"/>
    </row>
    <row r="50" spans="1:9" ht="19.5" customHeight="1" x14ac:dyDescent="0.2">
      <c r="A50" s="28"/>
      <c r="B50" s="34" t="s">
        <v>27</v>
      </c>
      <c r="C50" s="30" t="s">
        <v>14</v>
      </c>
      <c r="D50" s="35">
        <v>43481</v>
      </c>
      <c r="E50" s="32">
        <v>540.41999999999996</v>
      </c>
      <c r="F50" s="33"/>
      <c r="G50" s="33"/>
      <c r="H50" s="32">
        <f t="shared" si="0"/>
        <v>540.41999999999996</v>
      </c>
      <c r="I50" s="8"/>
    </row>
    <row r="51" spans="1:9" ht="18.95" customHeight="1" x14ac:dyDescent="0.2">
      <c r="A51" s="10">
        <v>38</v>
      </c>
      <c r="B51" s="19" t="s">
        <v>29</v>
      </c>
      <c r="C51" s="15" t="s">
        <v>14</v>
      </c>
      <c r="D51" s="20">
        <v>43444</v>
      </c>
      <c r="E51" s="17">
        <v>1918.2</v>
      </c>
      <c r="F51" s="18"/>
      <c r="G51" s="18"/>
      <c r="H51" s="17">
        <f t="shared" si="0"/>
        <v>1918.2</v>
      </c>
    </row>
    <row r="52" spans="1:9" ht="18.95" customHeight="1" x14ac:dyDescent="0.2">
      <c r="A52" s="10">
        <v>39</v>
      </c>
      <c r="B52" s="19" t="s">
        <v>29</v>
      </c>
      <c r="C52" s="15" t="s">
        <v>14</v>
      </c>
      <c r="D52" s="20">
        <v>43451</v>
      </c>
      <c r="E52" s="17">
        <v>790.2</v>
      </c>
      <c r="F52" s="18"/>
      <c r="G52" s="18"/>
      <c r="H52" s="17">
        <f t="shared" si="0"/>
        <v>790.2</v>
      </c>
    </row>
    <row r="53" spans="1:9" ht="18.95" customHeight="1" x14ac:dyDescent="0.2">
      <c r="A53" s="10">
        <v>40</v>
      </c>
      <c r="B53" s="19" t="s">
        <v>30</v>
      </c>
      <c r="C53" s="15" t="s">
        <v>14</v>
      </c>
      <c r="D53" s="20">
        <v>43472</v>
      </c>
      <c r="E53" s="17">
        <v>805</v>
      </c>
      <c r="F53" s="18">
        <v>805</v>
      </c>
      <c r="G53" s="18"/>
      <c r="H53" s="17">
        <f t="shared" si="0"/>
        <v>0</v>
      </c>
    </row>
    <row r="54" spans="1:9" ht="18.95" customHeight="1" x14ac:dyDescent="0.2">
      <c r="A54" s="28"/>
      <c r="B54" s="34" t="s">
        <v>30</v>
      </c>
      <c r="C54" s="30" t="s">
        <v>14</v>
      </c>
      <c r="D54" s="35">
        <v>43479</v>
      </c>
      <c r="E54" s="32">
        <v>743</v>
      </c>
      <c r="F54" s="33"/>
      <c r="G54" s="33"/>
      <c r="H54" s="32">
        <f t="shared" si="0"/>
        <v>743</v>
      </c>
    </row>
    <row r="55" spans="1:9" ht="18.95" customHeight="1" x14ac:dyDescent="0.2">
      <c r="A55" s="10">
        <v>41</v>
      </c>
      <c r="B55" s="19" t="s">
        <v>31</v>
      </c>
      <c r="C55" s="15" t="s">
        <v>14</v>
      </c>
      <c r="D55" s="20">
        <v>43472</v>
      </c>
      <c r="E55" s="17">
        <v>359.2</v>
      </c>
      <c r="F55" s="18">
        <v>359.2</v>
      </c>
      <c r="G55" s="18"/>
      <c r="H55" s="17">
        <f t="shared" si="0"/>
        <v>0</v>
      </c>
      <c r="I55" s="8"/>
    </row>
    <row r="56" spans="1:9" ht="18.95" customHeight="1" x14ac:dyDescent="0.2">
      <c r="A56" s="28"/>
      <c r="B56" s="34" t="s">
        <v>31</v>
      </c>
      <c r="C56" s="30" t="s">
        <v>14</v>
      </c>
      <c r="D56" s="35">
        <v>43479</v>
      </c>
      <c r="E56" s="32">
        <v>405.7</v>
      </c>
      <c r="F56" s="33"/>
      <c r="G56" s="33"/>
      <c r="H56" s="32">
        <f t="shared" si="0"/>
        <v>405.7</v>
      </c>
      <c r="I56" s="8"/>
    </row>
    <row r="57" spans="1:9" ht="18.95" customHeight="1" x14ac:dyDescent="0.2">
      <c r="A57" s="10">
        <v>42</v>
      </c>
      <c r="B57" s="19" t="s">
        <v>32</v>
      </c>
      <c r="C57" s="15" t="s">
        <v>14</v>
      </c>
      <c r="D57" s="20">
        <v>43465</v>
      </c>
      <c r="E57" s="17">
        <v>1618.2</v>
      </c>
      <c r="F57" s="18">
        <v>1618.2</v>
      </c>
      <c r="G57" s="18"/>
      <c r="H57" s="17">
        <f t="shared" si="0"/>
        <v>0</v>
      </c>
      <c r="I57" s="8"/>
    </row>
    <row r="58" spans="1:9" ht="18.95" customHeight="1" x14ac:dyDescent="0.2">
      <c r="A58" s="10">
        <v>43</v>
      </c>
      <c r="B58" s="19" t="s">
        <v>32</v>
      </c>
      <c r="C58" s="15" t="s">
        <v>14</v>
      </c>
      <c r="D58" s="20">
        <v>43472</v>
      </c>
      <c r="E58" s="17">
        <v>2515.75</v>
      </c>
      <c r="F58" s="18"/>
      <c r="G58" s="18"/>
      <c r="H58" s="17">
        <f t="shared" si="0"/>
        <v>2515.75</v>
      </c>
      <c r="I58" s="8"/>
    </row>
    <row r="59" spans="1:9" ht="18.95" customHeight="1" x14ac:dyDescent="0.2">
      <c r="A59" s="28"/>
      <c r="B59" s="34" t="s">
        <v>32</v>
      </c>
      <c r="C59" s="30" t="s">
        <v>14</v>
      </c>
      <c r="D59" s="35">
        <v>43479</v>
      </c>
      <c r="E59" s="32">
        <v>2854.8</v>
      </c>
      <c r="F59" s="33"/>
      <c r="G59" s="33"/>
      <c r="H59" s="32">
        <f t="shared" si="0"/>
        <v>2854.8</v>
      </c>
      <c r="I59" s="8"/>
    </row>
    <row r="60" spans="1:9" ht="18.95" customHeight="1" x14ac:dyDescent="0.2">
      <c r="A60" s="10">
        <v>44</v>
      </c>
      <c r="B60" s="19" t="s">
        <v>33</v>
      </c>
      <c r="C60" s="15" t="s">
        <v>14</v>
      </c>
      <c r="D60" s="20">
        <v>43466</v>
      </c>
      <c r="E60" s="17">
        <v>1000</v>
      </c>
      <c r="F60" s="18"/>
      <c r="G60" s="18"/>
      <c r="H60" s="17">
        <f t="shared" si="0"/>
        <v>1000</v>
      </c>
      <c r="I60" s="8"/>
    </row>
    <row r="61" spans="1:9" ht="18.95" customHeight="1" x14ac:dyDescent="0.2">
      <c r="A61" s="10">
        <v>45</v>
      </c>
      <c r="B61" s="19" t="s">
        <v>33</v>
      </c>
      <c r="C61" s="15" t="s">
        <v>14</v>
      </c>
      <c r="D61" s="20">
        <v>43473</v>
      </c>
      <c r="E61" s="17">
        <v>639.1</v>
      </c>
      <c r="F61" s="18">
        <v>639.1</v>
      </c>
      <c r="G61" s="18"/>
      <c r="H61" s="17">
        <f t="shared" si="0"/>
        <v>0</v>
      </c>
      <c r="I61" s="8"/>
    </row>
    <row r="62" spans="1:9" ht="18.95" customHeight="1" x14ac:dyDescent="0.2">
      <c r="A62" s="28"/>
      <c r="B62" s="34" t="s">
        <v>33</v>
      </c>
      <c r="C62" s="30" t="s">
        <v>14</v>
      </c>
      <c r="D62" s="35">
        <v>43480</v>
      </c>
      <c r="E62" s="32">
        <v>361.45</v>
      </c>
      <c r="F62" s="33"/>
      <c r="G62" s="33"/>
      <c r="H62" s="32">
        <f t="shared" si="0"/>
        <v>361.45</v>
      </c>
      <c r="I62" s="8"/>
    </row>
    <row r="63" spans="1:9" ht="18.95" customHeight="1" x14ac:dyDescent="0.2">
      <c r="A63" s="10">
        <v>46</v>
      </c>
      <c r="B63" s="19" t="s">
        <v>34</v>
      </c>
      <c r="C63" s="15" t="s">
        <v>14</v>
      </c>
      <c r="D63" s="20">
        <v>43472</v>
      </c>
      <c r="E63" s="17">
        <v>424.5</v>
      </c>
      <c r="F63" s="18">
        <v>424.5</v>
      </c>
      <c r="G63" s="18"/>
      <c r="H63" s="17">
        <f t="shared" si="0"/>
        <v>0</v>
      </c>
      <c r="I63" s="8"/>
    </row>
    <row r="64" spans="1:9" ht="18.95" customHeight="1" x14ac:dyDescent="0.2">
      <c r="A64" s="28"/>
      <c r="B64" s="34" t="s">
        <v>34</v>
      </c>
      <c r="C64" s="30" t="s">
        <v>14</v>
      </c>
      <c r="D64" s="35">
        <v>43479</v>
      </c>
      <c r="E64" s="32">
        <v>217</v>
      </c>
      <c r="F64" s="33"/>
      <c r="G64" s="33"/>
      <c r="H64" s="32">
        <f t="shared" si="0"/>
        <v>217</v>
      </c>
      <c r="I64" s="8"/>
    </row>
    <row r="65" spans="1:9" ht="18.95" customHeight="1" x14ac:dyDescent="0.2">
      <c r="A65" s="10">
        <v>47</v>
      </c>
      <c r="B65" s="19" t="s">
        <v>35</v>
      </c>
      <c r="C65" s="15" t="s">
        <v>14</v>
      </c>
      <c r="D65" s="20">
        <v>43466</v>
      </c>
      <c r="E65" s="17">
        <v>390</v>
      </c>
      <c r="F65" s="18">
        <v>390</v>
      </c>
      <c r="G65" s="18"/>
      <c r="H65" s="17">
        <f t="shared" si="0"/>
        <v>0</v>
      </c>
      <c r="I65" s="8"/>
    </row>
    <row r="66" spans="1:9" ht="18.95" customHeight="1" x14ac:dyDescent="0.2">
      <c r="A66" s="10">
        <v>48</v>
      </c>
      <c r="B66" s="19" t="s">
        <v>36</v>
      </c>
      <c r="C66" s="15" t="s">
        <v>14</v>
      </c>
      <c r="D66" s="20">
        <v>43473</v>
      </c>
      <c r="E66" s="17">
        <v>1737.45</v>
      </c>
      <c r="F66" s="18">
        <v>550</v>
      </c>
      <c r="G66" s="18"/>
      <c r="H66" s="17">
        <f t="shared" si="0"/>
        <v>1187.45</v>
      </c>
      <c r="I66" s="8"/>
    </row>
    <row r="67" spans="1:9" ht="18.95" customHeight="1" x14ac:dyDescent="0.2">
      <c r="A67" s="28"/>
      <c r="B67" s="34" t="s">
        <v>36</v>
      </c>
      <c r="C67" s="30" t="s">
        <v>14</v>
      </c>
      <c r="D67" s="35">
        <v>43481</v>
      </c>
      <c r="E67" s="32">
        <v>1189.2</v>
      </c>
      <c r="F67" s="33"/>
      <c r="G67" s="33"/>
      <c r="H67" s="32">
        <f t="shared" si="0"/>
        <v>1189.2</v>
      </c>
      <c r="I67" s="8"/>
    </row>
    <row r="68" spans="1:9" ht="18.95" customHeight="1" x14ac:dyDescent="0.2">
      <c r="A68" s="10">
        <v>49</v>
      </c>
      <c r="B68" s="19" t="s">
        <v>37</v>
      </c>
      <c r="C68" s="15" t="s">
        <v>14</v>
      </c>
      <c r="D68" s="20">
        <v>43467</v>
      </c>
      <c r="E68" s="17">
        <v>642.24</v>
      </c>
      <c r="F68" s="18">
        <v>642.24</v>
      </c>
      <c r="G68" s="18"/>
      <c r="H68" s="17">
        <f t="shared" si="0"/>
        <v>0</v>
      </c>
      <c r="I68" s="8"/>
    </row>
    <row r="69" spans="1:9" ht="18.95" customHeight="1" x14ac:dyDescent="0.2">
      <c r="A69" s="10">
        <v>50</v>
      </c>
      <c r="B69" s="19" t="s">
        <v>37</v>
      </c>
      <c r="C69" s="15" t="s">
        <v>14</v>
      </c>
      <c r="D69" s="20">
        <v>43474</v>
      </c>
      <c r="E69" s="17">
        <v>1381.2</v>
      </c>
      <c r="F69" s="18"/>
      <c r="G69" s="18"/>
      <c r="H69" s="17">
        <f t="shared" si="0"/>
        <v>1381.2</v>
      </c>
      <c r="I69" s="8"/>
    </row>
    <row r="70" spans="1:9" ht="18.95" customHeight="1" x14ac:dyDescent="0.2">
      <c r="A70" s="10">
        <v>51</v>
      </c>
      <c r="B70" s="19" t="s">
        <v>38</v>
      </c>
      <c r="C70" s="15" t="s">
        <v>14</v>
      </c>
      <c r="D70" s="20">
        <v>43458</v>
      </c>
      <c r="E70" s="17">
        <v>5337.3799999999992</v>
      </c>
      <c r="F70" s="18">
        <v>1337.38</v>
      </c>
      <c r="G70" s="18"/>
      <c r="H70" s="17">
        <f t="shared" si="0"/>
        <v>3999.9999999999991</v>
      </c>
      <c r="I70" s="8"/>
    </row>
    <row r="71" spans="1:9" ht="18.95" customHeight="1" x14ac:dyDescent="0.2">
      <c r="A71" s="10">
        <v>52</v>
      </c>
      <c r="B71" s="19" t="s">
        <v>39</v>
      </c>
      <c r="C71" s="15" t="s">
        <v>14</v>
      </c>
      <c r="D71" s="20">
        <v>43467</v>
      </c>
      <c r="E71" s="17">
        <v>438.24</v>
      </c>
      <c r="F71" s="18">
        <v>438.24</v>
      </c>
      <c r="G71" s="18"/>
      <c r="H71" s="17">
        <f t="shared" si="0"/>
        <v>0</v>
      </c>
      <c r="I71" s="8"/>
    </row>
    <row r="72" spans="1:9" ht="18.95" customHeight="1" x14ac:dyDescent="0.2">
      <c r="A72" s="10">
        <v>53</v>
      </c>
      <c r="B72" s="19" t="s">
        <v>40</v>
      </c>
      <c r="C72" s="15" t="s">
        <v>14</v>
      </c>
      <c r="D72" s="20">
        <v>43473</v>
      </c>
      <c r="E72" s="17">
        <v>1165.2</v>
      </c>
      <c r="F72" s="18">
        <v>1165.2</v>
      </c>
      <c r="G72" s="18"/>
      <c r="H72" s="17">
        <f t="shared" si="0"/>
        <v>0</v>
      </c>
      <c r="I72" s="8"/>
    </row>
    <row r="73" spans="1:9" ht="18.95" customHeight="1" x14ac:dyDescent="0.2">
      <c r="A73" s="10">
        <v>54</v>
      </c>
      <c r="B73" s="19" t="s">
        <v>41</v>
      </c>
      <c r="C73" s="15" t="s">
        <v>14</v>
      </c>
      <c r="D73" s="20">
        <v>43475</v>
      </c>
      <c r="E73" s="17">
        <v>4033.45</v>
      </c>
      <c r="F73" s="18"/>
      <c r="G73" s="18"/>
      <c r="H73" s="17">
        <f t="shared" si="0"/>
        <v>4033.45</v>
      </c>
      <c r="I73" s="8"/>
    </row>
    <row r="74" spans="1:9" ht="18.95" customHeight="1" x14ac:dyDescent="0.2">
      <c r="A74" s="10">
        <v>55</v>
      </c>
      <c r="B74" s="19" t="s">
        <v>42</v>
      </c>
      <c r="C74" s="15" t="s">
        <v>14</v>
      </c>
      <c r="D74" s="20">
        <v>43465</v>
      </c>
      <c r="E74" s="17">
        <v>567.79999999999995</v>
      </c>
      <c r="F74" s="18">
        <v>567.79999999999995</v>
      </c>
      <c r="G74" s="18"/>
      <c r="H74" s="17">
        <f t="shared" si="0"/>
        <v>0</v>
      </c>
      <c r="I74" s="8"/>
    </row>
    <row r="75" spans="1:9" ht="18.95" customHeight="1" x14ac:dyDescent="0.2">
      <c r="A75" s="10">
        <v>56</v>
      </c>
      <c r="B75" s="19" t="s">
        <v>43</v>
      </c>
      <c r="C75" s="15" t="s">
        <v>14</v>
      </c>
      <c r="D75" s="20">
        <v>43467</v>
      </c>
      <c r="E75" s="17">
        <v>8599.9500000000007</v>
      </c>
      <c r="F75" s="18"/>
      <c r="G75" s="18"/>
      <c r="H75" s="17">
        <f t="shared" si="0"/>
        <v>8599.9500000000007</v>
      </c>
      <c r="I75" s="8"/>
    </row>
    <row r="76" spans="1:9" ht="18.95" customHeight="1" x14ac:dyDescent="0.2">
      <c r="A76" s="10">
        <v>57</v>
      </c>
      <c r="B76" s="19" t="s">
        <v>69</v>
      </c>
      <c r="C76" s="15" t="s">
        <v>14</v>
      </c>
      <c r="D76" s="20">
        <v>43472</v>
      </c>
      <c r="E76" s="17">
        <v>2840.6</v>
      </c>
      <c r="F76" s="18">
        <v>2840.6</v>
      </c>
      <c r="G76" s="18"/>
      <c r="H76" s="17">
        <f t="shared" si="0"/>
        <v>0</v>
      </c>
      <c r="I76" s="8"/>
    </row>
    <row r="77" spans="1:9" ht="18.95" customHeight="1" x14ac:dyDescent="0.2">
      <c r="A77" s="10">
        <v>58</v>
      </c>
      <c r="B77" s="19" t="s">
        <v>70</v>
      </c>
      <c r="C77" s="15" t="s">
        <v>14</v>
      </c>
      <c r="D77" s="20">
        <v>43472</v>
      </c>
      <c r="E77" s="17">
        <v>855.82</v>
      </c>
      <c r="F77" s="18">
        <v>855.82</v>
      </c>
      <c r="G77" s="18"/>
      <c r="H77" s="17">
        <f t="shared" si="0"/>
        <v>0</v>
      </c>
      <c r="I77" s="8"/>
    </row>
    <row r="78" spans="1:9" ht="18.95" customHeight="1" x14ac:dyDescent="0.2">
      <c r="A78" s="10">
        <v>59</v>
      </c>
      <c r="B78" s="19" t="s">
        <v>71</v>
      </c>
      <c r="C78" s="15" t="s">
        <v>14</v>
      </c>
      <c r="D78" s="20">
        <v>43476</v>
      </c>
      <c r="E78" s="17">
        <v>958.12</v>
      </c>
      <c r="F78" s="18">
        <v>958.12</v>
      </c>
      <c r="G78" s="18"/>
      <c r="H78" s="17">
        <f t="shared" si="0"/>
        <v>0</v>
      </c>
      <c r="I78" s="8"/>
    </row>
    <row r="79" spans="1:9" ht="18.95" customHeight="1" x14ac:dyDescent="0.2">
      <c r="A79" s="28"/>
      <c r="B79" s="34" t="s">
        <v>71</v>
      </c>
      <c r="C79" s="30" t="s">
        <v>14</v>
      </c>
      <c r="D79" s="35">
        <v>43483</v>
      </c>
      <c r="E79" s="32">
        <v>480</v>
      </c>
      <c r="F79" s="33"/>
      <c r="G79" s="33"/>
      <c r="H79" s="32">
        <f t="shared" si="0"/>
        <v>480</v>
      </c>
      <c r="I79" s="8"/>
    </row>
    <row r="80" spans="1:9" ht="18.95" customHeight="1" x14ac:dyDescent="0.2">
      <c r="A80" s="28"/>
      <c r="B80" s="34" t="s">
        <v>78</v>
      </c>
      <c r="C80" s="30" t="s">
        <v>14</v>
      </c>
      <c r="D80" s="35">
        <v>43481</v>
      </c>
      <c r="E80" s="32">
        <v>631.6</v>
      </c>
      <c r="F80" s="33"/>
      <c r="G80" s="33"/>
      <c r="H80" s="32">
        <f t="shared" si="0"/>
        <v>631.6</v>
      </c>
      <c r="I80" s="8"/>
    </row>
    <row r="81" spans="1:9" ht="18.95" customHeight="1" x14ac:dyDescent="0.2">
      <c r="A81" s="28"/>
      <c r="B81" s="34" t="s">
        <v>79</v>
      </c>
      <c r="C81" s="30" t="s">
        <v>14</v>
      </c>
      <c r="D81" s="35">
        <v>43481</v>
      </c>
      <c r="E81" s="32">
        <v>4490.7</v>
      </c>
      <c r="F81" s="33"/>
      <c r="G81" s="33"/>
      <c r="H81" s="32">
        <f t="shared" si="0"/>
        <v>4490.7</v>
      </c>
      <c r="I81" s="8"/>
    </row>
    <row r="82" spans="1:9" ht="18.95" customHeight="1" x14ac:dyDescent="0.2">
      <c r="A82" s="10">
        <v>60</v>
      </c>
      <c r="B82" s="19" t="s">
        <v>45</v>
      </c>
      <c r="C82" s="15" t="s">
        <v>46</v>
      </c>
      <c r="D82" s="16"/>
      <c r="E82" s="17">
        <v>2550</v>
      </c>
      <c r="F82" s="18"/>
      <c r="G82" s="18"/>
      <c r="H82" s="17">
        <f t="shared" si="0"/>
        <v>2550</v>
      </c>
      <c r="I82" s="8"/>
    </row>
    <row r="83" spans="1:9" ht="18.95" customHeight="1" x14ac:dyDescent="0.2">
      <c r="A83" s="10">
        <v>61</v>
      </c>
      <c r="B83" s="19" t="s">
        <v>47</v>
      </c>
      <c r="C83" s="15" t="s">
        <v>46</v>
      </c>
      <c r="D83" s="20">
        <v>43469</v>
      </c>
      <c r="E83" s="17">
        <v>933.5</v>
      </c>
      <c r="F83" s="18"/>
      <c r="G83" s="18"/>
      <c r="H83" s="17">
        <f t="shared" si="0"/>
        <v>933.5</v>
      </c>
      <c r="I83" s="8"/>
    </row>
    <row r="84" spans="1:9" ht="18.95" customHeight="1" x14ac:dyDescent="0.2">
      <c r="A84" s="10">
        <v>62</v>
      </c>
      <c r="B84" s="19" t="s">
        <v>47</v>
      </c>
      <c r="C84" s="15" t="s">
        <v>46</v>
      </c>
      <c r="D84" s="20">
        <v>43476</v>
      </c>
      <c r="E84" s="17">
        <v>775</v>
      </c>
      <c r="F84" s="18">
        <v>775</v>
      </c>
      <c r="G84" s="18"/>
      <c r="H84" s="17">
        <f t="shared" si="0"/>
        <v>0</v>
      </c>
      <c r="I84" s="8"/>
    </row>
    <row r="85" spans="1:9" ht="18.95" customHeight="1" x14ac:dyDescent="0.2">
      <c r="A85" s="10">
        <v>63</v>
      </c>
      <c r="B85" s="19" t="s">
        <v>48</v>
      </c>
      <c r="C85" s="15" t="s">
        <v>46</v>
      </c>
      <c r="D85" s="20">
        <v>43433</v>
      </c>
      <c r="E85" s="17">
        <v>21710.170000000002</v>
      </c>
      <c r="F85" s="18"/>
      <c r="G85" s="18">
        <v>2940</v>
      </c>
      <c r="H85" s="17">
        <f t="shared" si="0"/>
        <v>18770.170000000002</v>
      </c>
      <c r="I85" s="7" t="s">
        <v>86</v>
      </c>
    </row>
    <row r="86" spans="1:9" ht="18.95" customHeight="1" x14ac:dyDescent="0.2">
      <c r="A86" s="10">
        <v>64</v>
      </c>
      <c r="B86" s="21" t="s">
        <v>50</v>
      </c>
      <c r="C86" s="15" t="s">
        <v>46</v>
      </c>
      <c r="D86" s="20">
        <v>43454</v>
      </c>
      <c r="E86" s="17">
        <v>914.6</v>
      </c>
      <c r="F86" s="18"/>
      <c r="G86" s="18"/>
      <c r="H86" s="17">
        <f t="shared" si="0"/>
        <v>914.6</v>
      </c>
      <c r="I86" s="8"/>
    </row>
    <row r="87" spans="1:9" ht="18.95" customHeight="1" x14ac:dyDescent="0.2">
      <c r="A87" s="10">
        <v>65</v>
      </c>
      <c r="B87" s="21" t="s">
        <v>50</v>
      </c>
      <c r="C87" s="15" t="s">
        <v>46</v>
      </c>
      <c r="D87" s="20">
        <v>43461</v>
      </c>
      <c r="E87" s="17">
        <v>701.9</v>
      </c>
      <c r="F87" s="18">
        <v>305.89999999999998</v>
      </c>
      <c r="G87" s="18"/>
      <c r="H87" s="17">
        <f t="shared" si="0"/>
        <v>396</v>
      </c>
      <c r="I87" s="8"/>
    </row>
    <row r="88" spans="1:9" ht="18.95" customHeight="1" x14ac:dyDescent="0.2">
      <c r="A88" s="10">
        <v>66</v>
      </c>
      <c r="B88" s="21" t="s">
        <v>50</v>
      </c>
      <c r="C88" s="15" t="s">
        <v>46</v>
      </c>
      <c r="D88" s="20">
        <v>43468</v>
      </c>
      <c r="E88" s="17">
        <v>853.25</v>
      </c>
      <c r="F88" s="18"/>
      <c r="G88" s="18"/>
      <c r="H88" s="17">
        <f t="shared" ref="H88:H107" si="1">E88-F88-G88</f>
        <v>853.25</v>
      </c>
      <c r="I88" s="8"/>
    </row>
    <row r="89" spans="1:9" ht="18.95" customHeight="1" x14ac:dyDescent="0.2">
      <c r="A89" s="10">
        <v>67</v>
      </c>
      <c r="B89" s="21" t="s">
        <v>50</v>
      </c>
      <c r="C89" s="15" t="s">
        <v>46</v>
      </c>
      <c r="D89" s="20">
        <v>43475</v>
      </c>
      <c r="E89" s="17">
        <v>276</v>
      </c>
      <c r="F89" s="18">
        <v>276</v>
      </c>
      <c r="G89" s="18"/>
      <c r="H89" s="17">
        <f t="shared" si="1"/>
        <v>0</v>
      </c>
      <c r="I89" s="8"/>
    </row>
    <row r="90" spans="1:9" ht="18.95" customHeight="1" x14ac:dyDescent="0.2">
      <c r="A90" s="28"/>
      <c r="B90" s="36" t="s">
        <v>50</v>
      </c>
      <c r="C90" s="30" t="s">
        <v>46</v>
      </c>
      <c r="D90" s="35">
        <v>43482</v>
      </c>
      <c r="E90" s="32">
        <v>593.79999999999995</v>
      </c>
      <c r="F90" s="33"/>
      <c r="G90" s="33"/>
      <c r="H90" s="32">
        <f t="shared" si="1"/>
        <v>593.79999999999995</v>
      </c>
      <c r="I90" s="8"/>
    </row>
    <row r="91" spans="1:9" ht="18.95" customHeight="1" x14ac:dyDescent="0.2">
      <c r="A91" s="10">
        <v>68</v>
      </c>
      <c r="B91" s="21" t="s">
        <v>51</v>
      </c>
      <c r="C91" s="15" t="s">
        <v>46</v>
      </c>
      <c r="D91" s="20">
        <v>43475</v>
      </c>
      <c r="E91" s="17">
        <v>894.6</v>
      </c>
      <c r="F91" s="18">
        <v>894.6</v>
      </c>
      <c r="G91" s="18"/>
      <c r="H91" s="17">
        <f t="shared" si="1"/>
        <v>0</v>
      </c>
      <c r="I91" s="8"/>
    </row>
    <row r="92" spans="1:9" ht="18.95" customHeight="1" x14ac:dyDescent="0.2">
      <c r="A92" s="28"/>
      <c r="B92" s="36" t="s">
        <v>51</v>
      </c>
      <c r="C92" s="30" t="s">
        <v>46</v>
      </c>
      <c r="D92" s="35">
        <v>43482</v>
      </c>
      <c r="E92" s="32">
        <v>2657.64</v>
      </c>
      <c r="F92" s="33"/>
      <c r="G92" s="33"/>
      <c r="H92" s="32">
        <f t="shared" si="1"/>
        <v>2657.64</v>
      </c>
      <c r="I92" s="8"/>
    </row>
    <row r="93" spans="1:9" ht="18.95" customHeight="1" x14ac:dyDescent="0.2">
      <c r="A93" s="10">
        <v>69</v>
      </c>
      <c r="B93" s="21" t="s">
        <v>52</v>
      </c>
      <c r="C93" s="15" t="s">
        <v>46</v>
      </c>
      <c r="D93" s="20">
        <v>43475</v>
      </c>
      <c r="E93" s="17">
        <v>388.6</v>
      </c>
      <c r="F93" s="18">
        <v>388.6</v>
      </c>
      <c r="G93" s="18"/>
      <c r="H93" s="17">
        <f t="shared" si="1"/>
        <v>0</v>
      </c>
      <c r="I93" s="8"/>
    </row>
    <row r="94" spans="1:9" ht="18.95" customHeight="1" x14ac:dyDescent="0.2">
      <c r="A94" s="28"/>
      <c r="B94" s="36" t="s">
        <v>52</v>
      </c>
      <c r="C94" s="30" t="s">
        <v>46</v>
      </c>
      <c r="D94" s="35">
        <v>43482</v>
      </c>
      <c r="E94" s="32">
        <v>171.6</v>
      </c>
      <c r="F94" s="33"/>
      <c r="G94" s="33"/>
      <c r="H94" s="32">
        <f t="shared" si="1"/>
        <v>171.6</v>
      </c>
      <c r="I94" s="8"/>
    </row>
    <row r="95" spans="1:9" ht="18.95" customHeight="1" x14ac:dyDescent="0.2">
      <c r="A95" s="10">
        <v>70</v>
      </c>
      <c r="B95" s="21" t="s">
        <v>54</v>
      </c>
      <c r="C95" s="15" t="s">
        <v>46</v>
      </c>
      <c r="D95" s="20">
        <v>43441</v>
      </c>
      <c r="E95" s="17">
        <v>647.69999999999982</v>
      </c>
      <c r="F95" s="18">
        <v>647.70000000000005</v>
      </c>
      <c r="G95" s="18"/>
      <c r="H95" s="17">
        <f t="shared" si="1"/>
        <v>-2.2737367544323206E-13</v>
      </c>
      <c r="I95" s="8"/>
    </row>
    <row r="96" spans="1:9" ht="18.95" customHeight="1" x14ac:dyDescent="0.2">
      <c r="A96" s="10">
        <v>71</v>
      </c>
      <c r="B96" s="21" t="s">
        <v>54</v>
      </c>
      <c r="C96" s="15" t="s">
        <v>46</v>
      </c>
      <c r="D96" s="20">
        <v>43461</v>
      </c>
      <c r="E96" s="17">
        <v>1972</v>
      </c>
      <c r="F96" s="18"/>
      <c r="G96" s="18"/>
      <c r="H96" s="17">
        <f t="shared" si="1"/>
        <v>1972</v>
      </c>
      <c r="I96" s="8"/>
    </row>
    <row r="97" spans="1:9" ht="18.95" customHeight="1" x14ac:dyDescent="0.2">
      <c r="A97" s="10">
        <v>72</v>
      </c>
      <c r="B97" s="21" t="s">
        <v>54</v>
      </c>
      <c r="C97" s="15" t="s">
        <v>46</v>
      </c>
      <c r="D97" s="20">
        <v>43476</v>
      </c>
      <c r="E97" s="17">
        <v>3151.65</v>
      </c>
      <c r="F97" s="18"/>
      <c r="G97" s="18"/>
      <c r="H97" s="17">
        <f t="shared" si="1"/>
        <v>3151.65</v>
      </c>
      <c r="I97" s="8"/>
    </row>
    <row r="98" spans="1:9" ht="18.95" customHeight="1" x14ac:dyDescent="0.2">
      <c r="A98" s="10">
        <v>73</v>
      </c>
      <c r="B98" s="21" t="s">
        <v>57</v>
      </c>
      <c r="C98" s="15" t="s">
        <v>46</v>
      </c>
      <c r="D98" s="20">
        <v>43461</v>
      </c>
      <c r="E98" s="17">
        <v>740</v>
      </c>
      <c r="F98" s="18"/>
      <c r="G98" s="18"/>
      <c r="H98" s="17">
        <f t="shared" si="1"/>
        <v>740</v>
      </c>
      <c r="I98" s="8"/>
    </row>
    <row r="99" spans="1:9" ht="18.95" customHeight="1" x14ac:dyDescent="0.2">
      <c r="A99" s="10">
        <v>74</v>
      </c>
      <c r="B99" s="21" t="s">
        <v>57</v>
      </c>
      <c r="C99" s="15" t="s">
        <v>46</v>
      </c>
      <c r="D99" s="20">
        <v>43469</v>
      </c>
      <c r="E99" s="17">
        <v>692.4</v>
      </c>
      <c r="F99" s="18"/>
      <c r="G99" s="18"/>
      <c r="H99" s="17">
        <f t="shared" si="1"/>
        <v>692.4</v>
      </c>
      <c r="I99" s="8"/>
    </row>
    <row r="100" spans="1:9" ht="18.95" customHeight="1" x14ac:dyDescent="0.2">
      <c r="A100" s="10">
        <v>75</v>
      </c>
      <c r="B100" s="21" t="s">
        <v>58</v>
      </c>
      <c r="C100" s="15" t="s">
        <v>46</v>
      </c>
      <c r="D100" s="20">
        <v>43461</v>
      </c>
      <c r="E100" s="17">
        <v>1603.6000000000004</v>
      </c>
      <c r="F100" s="18">
        <v>1603.6</v>
      </c>
      <c r="G100" s="18"/>
      <c r="H100" s="17">
        <f t="shared" si="1"/>
        <v>4.5474735088646412E-13</v>
      </c>
      <c r="I100" s="8"/>
    </row>
    <row r="101" spans="1:9" ht="18.95" customHeight="1" x14ac:dyDescent="0.2">
      <c r="A101" s="10">
        <v>76</v>
      </c>
      <c r="B101" s="21" t="s">
        <v>77</v>
      </c>
      <c r="C101" s="15" t="s">
        <v>46</v>
      </c>
      <c r="D101" s="20">
        <v>43469</v>
      </c>
      <c r="E101" s="17">
        <v>524.52</v>
      </c>
      <c r="F101" s="18">
        <v>524.52</v>
      </c>
      <c r="G101" s="18"/>
      <c r="H101" s="17">
        <f t="shared" si="1"/>
        <v>0</v>
      </c>
      <c r="I101" s="8"/>
    </row>
    <row r="102" spans="1:9" ht="18.95" customHeight="1" x14ac:dyDescent="0.2">
      <c r="A102" s="37"/>
      <c r="B102" s="36" t="s">
        <v>77</v>
      </c>
      <c r="C102" s="30" t="s">
        <v>46</v>
      </c>
      <c r="D102" s="35">
        <v>43483</v>
      </c>
      <c r="E102" s="38">
        <v>1996.2</v>
      </c>
      <c r="F102" s="33"/>
      <c r="G102" s="33"/>
      <c r="H102" s="32">
        <f t="shared" si="1"/>
        <v>1996.2</v>
      </c>
      <c r="I102" s="8"/>
    </row>
    <row r="103" spans="1:9" ht="18.95" customHeight="1" x14ac:dyDescent="0.2">
      <c r="A103" s="37"/>
      <c r="B103" s="36" t="s">
        <v>80</v>
      </c>
      <c r="C103" s="30" t="s">
        <v>46</v>
      </c>
      <c r="D103" s="35">
        <v>43483</v>
      </c>
      <c r="E103" s="38">
        <v>1000.2</v>
      </c>
      <c r="F103" s="33"/>
      <c r="G103" s="33"/>
      <c r="H103" s="32">
        <f t="shared" si="1"/>
        <v>1000.2</v>
      </c>
      <c r="I103" s="8"/>
    </row>
    <row r="104" spans="1:9" ht="18.95" customHeight="1" x14ac:dyDescent="0.2">
      <c r="A104" s="37"/>
      <c r="B104" s="36" t="s">
        <v>81</v>
      </c>
      <c r="C104" s="30" t="s">
        <v>46</v>
      </c>
      <c r="D104" s="35">
        <v>43482</v>
      </c>
      <c r="E104" s="38">
        <v>2704.1</v>
      </c>
      <c r="F104" s="33"/>
      <c r="G104" s="33"/>
      <c r="H104" s="32">
        <f t="shared" si="1"/>
        <v>2704.1</v>
      </c>
      <c r="I104" s="8"/>
    </row>
    <row r="105" spans="1:9" ht="18.95" customHeight="1" x14ac:dyDescent="0.2">
      <c r="A105" s="37"/>
      <c r="B105" s="36" t="s">
        <v>56</v>
      </c>
      <c r="C105" s="30" t="s">
        <v>46</v>
      </c>
      <c r="D105" s="35">
        <v>43482</v>
      </c>
      <c r="E105" s="38">
        <v>1023.8</v>
      </c>
      <c r="F105" s="33"/>
      <c r="G105" s="33"/>
      <c r="H105" s="32">
        <f t="shared" si="1"/>
        <v>1023.8</v>
      </c>
      <c r="I105" s="8"/>
    </row>
    <row r="106" spans="1:9" ht="18.95" customHeight="1" x14ac:dyDescent="0.2">
      <c r="A106" s="37"/>
      <c r="B106" s="36" t="s">
        <v>82</v>
      </c>
      <c r="C106" s="30" t="s">
        <v>46</v>
      </c>
      <c r="D106" s="35">
        <v>43482</v>
      </c>
      <c r="E106" s="38">
        <v>343.2</v>
      </c>
      <c r="F106" s="33"/>
      <c r="G106" s="33"/>
      <c r="H106" s="32">
        <f t="shared" si="1"/>
        <v>343.2</v>
      </c>
      <c r="I106" s="8"/>
    </row>
    <row r="107" spans="1:9" ht="18.95" customHeight="1" x14ac:dyDescent="0.2">
      <c r="A107" s="37"/>
      <c r="B107" s="36" t="s">
        <v>83</v>
      </c>
      <c r="C107" s="30" t="s">
        <v>46</v>
      </c>
      <c r="D107" s="35">
        <v>43481</v>
      </c>
      <c r="E107" s="38">
        <v>1633.4</v>
      </c>
      <c r="F107" s="33"/>
      <c r="G107" s="33"/>
      <c r="H107" s="32">
        <f t="shared" si="1"/>
        <v>1633.4</v>
      </c>
      <c r="I107" s="8"/>
    </row>
    <row r="108" spans="1:9" ht="18.95" customHeight="1" x14ac:dyDescent="0.2">
      <c r="A108" s="22"/>
      <c r="B108" s="23"/>
      <c r="C108" s="23"/>
      <c r="D108" s="23" t="s">
        <v>61</v>
      </c>
      <c r="E108" s="24">
        <f>SUM(E4:E107)</f>
        <v>172864.19000000006</v>
      </c>
      <c r="F108" s="18">
        <f>SUM(F4:F107)</f>
        <v>30350.12</v>
      </c>
      <c r="G108" s="18"/>
      <c r="H108" s="25">
        <f>SUM(H4:H107)</f>
        <v>136656.36999999997</v>
      </c>
      <c r="I108" s="8"/>
    </row>
    <row r="109" spans="1:9" x14ac:dyDescent="0.2">
      <c r="A109" s="26"/>
      <c r="B109" s="26"/>
      <c r="C109" s="26"/>
      <c r="D109" s="26"/>
      <c r="E109" s="26"/>
      <c r="I109" s="8"/>
    </row>
    <row r="110" spans="1:9" x14ac:dyDescent="0.2">
      <c r="A110" s="26"/>
      <c r="B110" s="3" t="s">
        <v>62</v>
      </c>
      <c r="C110" s="3"/>
      <c r="D110" s="3" t="s">
        <v>63</v>
      </c>
      <c r="E110" s="3"/>
      <c r="F110" s="5" t="s">
        <v>64</v>
      </c>
      <c r="G110" s="5"/>
      <c r="I110" s="8"/>
    </row>
    <row r="111" spans="1:9" x14ac:dyDescent="0.2">
      <c r="A111" s="26"/>
      <c r="B111" s="27" t="s">
        <v>65</v>
      </c>
      <c r="C111" s="3"/>
      <c r="D111" s="3" t="s">
        <v>66</v>
      </c>
      <c r="E111" s="3"/>
      <c r="F111" s="5" t="s">
        <v>67</v>
      </c>
      <c r="G111" s="5"/>
      <c r="I111" s="8"/>
    </row>
    <row r="115" spans="6:9" x14ac:dyDescent="0.2">
      <c r="F115" s="8"/>
      <c r="G115" s="8"/>
      <c r="I115" s="8"/>
    </row>
  </sheetData>
  <autoFilter ref="A1:H108"/>
  <pageMargins left="3.937007874015748E-2" right="0.70866141732283472" top="0.74803149606299213" bottom="0.74803149606299213" header="0.31496062992125984" footer="0.31496062992125984"/>
  <pageSetup paperSize="9" scale="95" orientation="portrait" r:id="rId1"/>
  <headerFooter>
    <oddHeader>Sayfa &amp;P /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Normal="100" workbookViewId="0">
      <selection activeCell="H4" sqref="H4"/>
    </sheetView>
  </sheetViews>
  <sheetFormatPr defaultColWidth="9.140625" defaultRowHeight="14.25" x14ac:dyDescent="0.2"/>
  <cols>
    <col min="1" max="1" width="5.7109375" style="8" bestFit="1" customWidth="1"/>
    <col min="2" max="2" width="24.8554687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7" bestFit="1" customWidth="1"/>
    <col min="7" max="7" width="13.140625" style="7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43477</v>
      </c>
    </row>
    <row r="2" spans="1:9" x14ac:dyDescent="0.2">
      <c r="A2" s="1"/>
      <c r="B2" s="2" t="s">
        <v>3</v>
      </c>
      <c r="C2" s="3" t="s">
        <v>4</v>
      </c>
      <c r="D2" s="3"/>
      <c r="E2" s="9"/>
      <c r="F2" s="5"/>
      <c r="G2" s="5"/>
      <c r="H2" s="9" t="s">
        <v>87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.95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155</v>
      </c>
      <c r="F4" s="18">
        <v>155</v>
      </c>
      <c r="G4" s="18"/>
      <c r="H4" s="17">
        <f>E4-F4-G4</f>
        <v>0</v>
      </c>
    </row>
    <row r="5" spans="1:9" ht="18.95" customHeight="1" x14ac:dyDescent="0.2">
      <c r="A5" s="10">
        <v>2</v>
      </c>
      <c r="B5" s="14" t="s">
        <v>16</v>
      </c>
      <c r="C5" s="15" t="s">
        <v>14</v>
      </c>
      <c r="D5" s="16">
        <v>43466</v>
      </c>
      <c r="E5" s="17">
        <v>380.2</v>
      </c>
      <c r="F5" s="18">
        <v>100</v>
      </c>
      <c r="G5" s="18"/>
      <c r="H5" s="17">
        <f t="shared" ref="H5:H94" si="0">E5-F5-G5</f>
        <v>280.2</v>
      </c>
    </row>
    <row r="6" spans="1:9" ht="18.95" customHeight="1" x14ac:dyDescent="0.2">
      <c r="A6" s="10">
        <v>3</v>
      </c>
      <c r="B6" s="14" t="s">
        <v>16</v>
      </c>
      <c r="C6" s="15" t="s">
        <v>14</v>
      </c>
      <c r="D6" s="16">
        <v>43473</v>
      </c>
      <c r="E6" s="17">
        <v>393.2</v>
      </c>
      <c r="F6" s="18"/>
      <c r="G6" s="18"/>
      <c r="H6" s="17">
        <f t="shared" si="0"/>
        <v>393.2</v>
      </c>
    </row>
    <row r="7" spans="1:9" ht="18.95" customHeight="1" x14ac:dyDescent="0.2">
      <c r="A7" s="10">
        <v>4</v>
      </c>
      <c r="B7" s="14" t="s">
        <v>16</v>
      </c>
      <c r="C7" s="15" t="s">
        <v>14</v>
      </c>
      <c r="D7" s="16">
        <v>43480</v>
      </c>
      <c r="E7" s="17">
        <v>591</v>
      </c>
      <c r="F7" s="18"/>
      <c r="G7" s="18"/>
      <c r="H7" s="17">
        <f t="shared" si="0"/>
        <v>591</v>
      </c>
    </row>
    <row r="8" spans="1:9" ht="18.95" customHeight="1" x14ac:dyDescent="0.2">
      <c r="A8" s="28"/>
      <c r="B8" s="29" t="s">
        <v>16</v>
      </c>
      <c r="C8" s="30" t="s">
        <v>14</v>
      </c>
      <c r="D8" s="31">
        <v>43487</v>
      </c>
      <c r="E8" s="32">
        <v>790.5</v>
      </c>
      <c r="F8" s="33"/>
      <c r="G8" s="33"/>
      <c r="H8" s="32">
        <f t="shared" si="0"/>
        <v>790.5</v>
      </c>
    </row>
    <row r="9" spans="1:9" ht="18.95" customHeight="1" x14ac:dyDescent="0.2">
      <c r="A9" s="10">
        <v>5</v>
      </c>
      <c r="B9" s="19" t="s">
        <v>17</v>
      </c>
      <c r="C9" s="15" t="s">
        <v>14</v>
      </c>
      <c r="D9" s="16">
        <v>43452</v>
      </c>
      <c r="E9" s="17">
        <v>2508.8000000000002</v>
      </c>
      <c r="F9" s="18">
        <v>1150</v>
      </c>
      <c r="G9" s="18">
        <v>1358.8</v>
      </c>
      <c r="H9" s="17">
        <f t="shared" si="0"/>
        <v>0</v>
      </c>
      <c r="I9" s="7" t="s">
        <v>88</v>
      </c>
    </row>
    <row r="10" spans="1:9" ht="18.95" customHeight="1" x14ac:dyDescent="0.2">
      <c r="A10" s="10">
        <v>6</v>
      </c>
      <c r="B10" s="19" t="s">
        <v>17</v>
      </c>
      <c r="C10" s="15" t="s">
        <v>14</v>
      </c>
      <c r="D10" s="16">
        <v>43459</v>
      </c>
      <c r="E10" s="17">
        <v>3012.8</v>
      </c>
      <c r="F10" s="18"/>
      <c r="G10" s="18"/>
      <c r="H10" s="17">
        <f t="shared" si="0"/>
        <v>3012.8</v>
      </c>
    </row>
    <row r="11" spans="1:9" ht="18.95" customHeight="1" x14ac:dyDescent="0.2">
      <c r="A11" s="10">
        <v>7</v>
      </c>
      <c r="B11" s="19" t="s">
        <v>17</v>
      </c>
      <c r="C11" s="15" t="s">
        <v>14</v>
      </c>
      <c r="D11" s="16">
        <v>43466</v>
      </c>
      <c r="E11" s="17">
        <v>1515.6</v>
      </c>
      <c r="F11" s="18"/>
      <c r="G11" s="18"/>
      <c r="H11" s="17">
        <f t="shared" si="0"/>
        <v>1515.6</v>
      </c>
    </row>
    <row r="12" spans="1:9" ht="18.95" customHeight="1" x14ac:dyDescent="0.2">
      <c r="A12" s="10">
        <v>8</v>
      </c>
      <c r="B12" s="19" t="s">
        <v>17</v>
      </c>
      <c r="C12" s="15" t="s">
        <v>14</v>
      </c>
      <c r="D12" s="16">
        <v>43480</v>
      </c>
      <c r="E12" s="17">
        <v>4193.45</v>
      </c>
      <c r="F12" s="18"/>
      <c r="G12" s="18"/>
      <c r="H12" s="17">
        <f t="shared" si="0"/>
        <v>4193.45</v>
      </c>
    </row>
    <row r="13" spans="1:9" ht="18.95" customHeight="1" x14ac:dyDescent="0.2">
      <c r="A13" s="10">
        <v>9</v>
      </c>
      <c r="B13" s="19" t="s">
        <v>18</v>
      </c>
      <c r="C13" s="15" t="s">
        <v>14</v>
      </c>
      <c r="D13" s="16">
        <v>43473</v>
      </c>
      <c r="E13" s="17">
        <v>2011</v>
      </c>
      <c r="F13" s="18">
        <v>500</v>
      </c>
      <c r="G13" s="18"/>
      <c r="H13" s="17">
        <f t="shared" si="0"/>
        <v>1511</v>
      </c>
    </row>
    <row r="14" spans="1:9" ht="18.95" customHeight="1" x14ac:dyDescent="0.2">
      <c r="A14" s="28"/>
      <c r="B14" s="34" t="s">
        <v>18</v>
      </c>
      <c r="C14" s="30" t="s">
        <v>14</v>
      </c>
      <c r="D14" s="31">
        <v>43487</v>
      </c>
      <c r="E14" s="32">
        <v>823.6</v>
      </c>
      <c r="F14" s="33"/>
      <c r="G14" s="33"/>
      <c r="H14" s="32">
        <f t="shared" si="0"/>
        <v>823.6</v>
      </c>
    </row>
    <row r="15" spans="1:9" ht="18.95" customHeight="1" x14ac:dyDescent="0.2">
      <c r="A15" s="10">
        <v>10</v>
      </c>
      <c r="B15" s="19" t="s">
        <v>19</v>
      </c>
      <c r="C15" s="15" t="s">
        <v>14</v>
      </c>
      <c r="D15" s="16">
        <v>43466</v>
      </c>
      <c r="E15" s="17">
        <v>4481.8</v>
      </c>
      <c r="F15" s="18"/>
      <c r="G15" s="18"/>
      <c r="H15" s="17">
        <f t="shared" si="0"/>
        <v>4481.8</v>
      </c>
    </row>
    <row r="16" spans="1:9" ht="18.95" customHeight="1" x14ac:dyDescent="0.2">
      <c r="A16" s="10">
        <v>11</v>
      </c>
      <c r="B16" s="19" t="s">
        <v>19</v>
      </c>
      <c r="C16" s="15" t="s">
        <v>14</v>
      </c>
      <c r="D16" s="16">
        <v>43473</v>
      </c>
      <c r="E16" s="17">
        <v>1617.4</v>
      </c>
      <c r="F16" s="18">
        <v>1617.4</v>
      </c>
      <c r="G16" s="18"/>
      <c r="H16" s="17">
        <f t="shared" si="0"/>
        <v>0</v>
      </c>
    </row>
    <row r="17" spans="1:9" ht="18.95" customHeight="1" x14ac:dyDescent="0.2">
      <c r="A17" s="10">
        <v>12</v>
      </c>
      <c r="B17" s="19" t="s">
        <v>19</v>
      </c>
      <c r="C17" s="15" t="s">
        <v>14</v>
      </c>
      <c r="D17" s="16">
        <v>43480</v>
      </c>
      <c r="E17" s="17">
        <v>1787</v>
      </c>
      <c r="F17" s="18">
        <v>1787</v>
      </c>
      <c r="G17" s="18"/>
      <c r="H17" s="17">
        <f t="shared" si="0"/>
        <v>0</v>
      </c>
    </row>
    <row r="18" spans="1:9" ht="18.95" customHeight="1" x14ac:dyDescent="0.2">
      <c r="A18" s="28"/>
      <c r="B18" s="34" t="s">
        <v>19</v>
      </c>
      <c r="C18" s="30" t="s">
        <v>14</v>
      </c>
      <c r="D18" s="31">
        <v>43487</v>
      </c>
      <c r="E18" s="32">
        <v>2380.9</v>
      </c>
      <c r="F18" s="33"/>
      <c r="G18" s="33"/>
      <c r="H18" s="32">
        <f t="shared" si="0"/>
        <v>2380.9</v>
      </c>
    </row>
    <row r="19" spans="1:9" ht="18.95" customHeight="1" x14ac:dyDescent="0.2">
      <c r="A19" s="10">
        <v>13</v>
      </c>
      <c r="B19" s="19" t="s">
        <v>20</v>
      </c>
      <c r="C19" s="15" t="s">
        <v>14</v>
      </c>
      <c r="D19" s="16">
        <v>43459</v>
      </c>
      <c r="E19" s="17">
        <v>1045</v>
      </c>
      <c r="F19" s="18">
        <v>212</v>
      </c>
      <c r="G19" s="18">
        <v>833</v>
      </c>
      <c r="H19" s="17">
        <f t="shared" si="0"/>
        <v>0</v>
      </c>
      <c r="I19" s="8" t="s">
        <v>89</v>
      </c>
    </row>
    <row r="20" spans="1:9" ht="18.95" customHeight="1" x14ac:dyDescent="0.2">
      <c r="A20" s="10">
        <v>14</v>
      </c>
      <c r="B20" s="19" t="s">
        <v>20</v>
      </c>
      <c r="C20" s="15" t="s">
        <v>14</v>
      </c>
      <c r="D20" s="16">
        <v>43466</v>
      </c>
      <c r="E20" s="17">
        <v>1149.44</v>
      </c>
      <c r="F20" s="18"/>
      <c r="G20" s="18"/>
      <c r="H20" s="17">
        <f t="shared" si="0"/>
        <v>1149.44</v>
      </c>
      <c r="I20" s="8"/>
    </row>
    <row r="21" spans="1:9" ht="18.95" customHeight="1" x14ac:dyDescent="0.2">
      <c r="A21" s="10">
        <v>15</v>
      </c>
      <c r="B21" s="19" t="s">
        <v>20</v>
      </c>
      <c r="C21" s="15" t="s">
        <v>14</v>
      </c>
      <c r="D21" s="16">
        <v>43473</v>
      </c>
      <c r="E21" s="17">
        <v>2201.8000000000002</v>
      </c>
      <c r="F21" s="18"/>
      <c r="G21" s="18"/>
      <c r="H21" s="17">
        <f t="shared" si="0"/>
        <v>2201.8000000000002</v>
      </c>
      <c r="I21" s="8"/>
    </row>
    <row r="22" spans="1:9" ht="18.95" customHeight="1" x14ac:dyDescent="0.2">
      <c r="A22" s="10">
        <v>16</v>
      </c>
      <c r="B22" s="19" t="s">
        <v>20</v>
      </c>
      <c r="C22" s="15" t="s">
        <v>14</v>
      </c>
      <c r="D22" s="16">
        <v>43480</v>
      </c>
      <c r="E22" s="17">
        <v>670.5</v>
      </c>
      <c r="F22" s="18">
        <v>670.5</v>
      </c>
      <c r="G22" s="18"/>
      <c r="H22" s="17">
        <f t="shared" si="0"/>
        <v>0</v>
      </c>
      <c r="I22" s="8"/>
    </row>
    <row r="23" spans="1:9" ht="18.95" customHeight="1" x14ac:dyDescent="0.2">
      <c r="A23" s="28"/>
      <c r="B23" s="34" t="s">
        <v>20</v>
      </c>
      <c r="C23" s="30" t="s">
        <v>14</v>
      </c>
      <c r="D23" s="35">
        <v>43487</v>
      </c>
      <c r="E23" s="32">
        <v>1434</v>
      </c>
      <c r="F23" s="33"/>
      <c r="G23" s="33"/>
      <c r="H23" s="32">
        <f t="shared" si="0"/>
        <v>1434</v>
      </c>
      <c r="I23" s="8"/>
    </row>
    <row r="24" spans="1:9" ht="18.95" customHeight="1" x14ac:dyDescent="0.2">
      <c r="A24" s="10">
        <v>17</v>
      </c>
      <c r="B24" s="19" t="s">
        <v>21</v>
      </c>
      <c r="C24" s="15" t="s">
        <v>14</v>
      </c>
      <c r="D24" s="20">
        <v>43479</v>
      </c>
      <c r="E24" s="17">
        <v>2618</v>
      </c>
      <c r="F24" s="18"/>
      <c r="G24" s="18"/>
      <c r="H24" s="17">
        <f t="shared" si="0"/>
        <v>2618</v>
      </c>
      <c r="I24" s="8"/>
    </row>
    <row r="25" spans="1:9" ht="18.95" customHeight="1" x14ac:dyDescent="0.2">
      <c r="A25" s="28"/>
      <c r="B25" s="34" t="s">
        <v>21</v>
      </c>
      <c r="C25" s="30" t="s">
        <v>14</v>
      </c>
      <c r="D25" s="35">
        <v>43486</v>
      </c>
      <c r="E25" s="32">
        <v>564</v>
      </c>
      <c r="F25" s="33"/>
      <c r="G25" s="33"/>
      <c r="H25" s="32">
        <f t="shared" si="0"/>
        <v>564</v>
      </c>
      <c r="I25" s="8"/>
    </row>
    <row r="26" spans="1:9" ht="18.95" customHeight="1" x14ac:dyDescent="0.2">
      <c r="A26" s="10">
        <v>18</v>
      </c>
      <c r="B26" s="14" t="s">
        <v>22</v>
      </c>
      <c r="C26" s="15" t="s">
        <v>14</v>
      </c>
      <c r="D26" s="20">
        <v>43472</v>
      </c>
      <c r="E26" s="17">
        <v>1284.4000000000001</v>
      </c>
      <c r="F26" s="18">
        <v>1284.4000000000001</v>
      </c>
      <c r="G26" s="18"/>
      <c r="H26" s="17">
        <f t="shared" si="0"/>
        <v>0</v>
      </c>
      <c r="I26" s="8"/>
    </row>
    <row r="27" spans="1:9" ht="18.95" customHeight="1" x14ac:dyDescent="0.2">
      <c r="A27" s="10">
        <v>19</v>
      </c>
      <c r="B27" s="14" t="s">
        <v>22</v>
      </c>
      <c r="C27" s="15" t="s">
        <v>14</v>
      </c>
      <c r="D27" s="20">
        <v>43479</v>
      </c>
      <c r="E27" s="17">
        <v>1411.6</v>
      </c>
      <c r="F27" s="18"/>
      <c r="G27" s="18"/>
      <c r="H27" s="17">
        <f t="shared" si="0"/>
        <v>1411.6</v>
      </c>
      <c r="I27" s="8"/>
    </row>
    <row r="28" spans="1:9" ht="18.95" customHeight="1" x14ac:dyDescent="0.2">
      <c r="A28" s="28"/>
      <c r="B28" s="29" t="s">
        <v>22</v>
      </c>
      <c r="C28" s="30" t="s">
        <v>14</v>
      </c>
      <c r="D28" s="35">
        <v>43486</v>
      </c>
      <c r="E28" s="32">
        <v>1412.8</v>
      </c>
      <c r="F28" s="33"/>
      <c r="G28" s="33"/>
      <c r="H28" s="32">
        <f t="shared" si="0"/>
        <v>1412.8</v>
      </c>
      <c r="I28" s="8"/>
    </row>
    <row r="29" spans="1:9" ht="18.95" customHeight="1" x14ac:dyDescent="0.2">
      <c r="A29" s="10">
        <v>20</v>
      </c>
      <c r="B29" s="19" t="s">
        <v>23</v>
      </c>
      <c r="C29" s="15" t="s">
        <v>14</v>
      </c>
      <c r="D29" s="20">
        <v>43418</v>
      </c>
      <c r="E29" s="17">
        <v>5428.7199999999984</v>
      </c>
      <c r="F29" s="18"/>
      <c r="G29" s="18"/>
      <c r="H29" s="17">
        <f t="shared" si="0"/>
        <v>5428.7199999999984</v>
      </c>
    </row>
    <row r="30" spans="1:9" ht="18.95" customHeight="1" x14ac:dyDescent="0.2">
      <c r="A30" s="10">
        <v>21</v>
      </c>
      <c r="B30" s="19" t="s">
        <v>23</v>
      </c>
      <c r="C30" s="15" t="s">
        <v>14</v>
      </c>
      <c r="D30" s="20">
        <v>43481</v>
      </c>
      <c r="E30" s="17">
        <v>901.2</v>
      </c>
      <c r="F30" s="18"/>
      <c r="G30" s="18">
        <v>901.2</v>
      </c>
      <c r="H30" s="17">
        <f t="shared" si="0"/>
        <v>0</v>
      </c>
      <c r="I30" s="7" t="s">
        <v>90</v>
      </c>
    </row>
    <row r="31" spans="1:9" ht="18.95" customHeight="1" x14ac:dyDescent="0.2">
      <c r="A31" s="10">
        <v>22</v>
      </c>
      <c r="B31" s="19" t="s">
        <v>24</v>
      </c>
      <c r="C31" s="15" t="s">
        <v>14</v>
      </c>
      <c r="D31" s="20">
        <v>43459</v>
      </c>
      <c r="E31" s="17">
        <v>1252</v>
      </c>
      <c r="F31" s="18"/>
      <c r="G31" s="18"/>
      <c r="H31" s="17">
        <f t="shared" si="0"/>
        <v>1252</v>
      </c>
    </row>
    <row r="32" spans="1:9" ht="18.95" customHeight="1" x14ac:dyDescent="0.2">
      <c r="A32" s="10">
        <v>23</v>
      </c>
      <c r="B32" s="19" t="s">
        <v>24</v>
      </c>
      <c r="C32" s="15" t="s">
        <v>14</v>
      </c>
      <c r="D32" s="20">
        <v>43466</v>
      </c>
      <c r="E32" s="17">
        <v>1690.1</v>
      </c>
      <c r="F32" s="18"/>
      <c r="G32" s="18"/>
      <c r="H32" s="17">
        <f t="shared" si="0"/>
        <v>1690.1</v>
      </c>
    </row>
    <row r="33" spans="1:9" ht="18.95" customHeight="1" x14ac:dyDescent="0.2">
      <c r="A33" s="10">
        <v>24</v>
      </c>
      <c r="B33" s="19" t="s">
        <v>24</v>
      </c>
      <c r="C33" s="15" t="s">
        <v>14</v>
      </c>
      <c r="D33" s="20">
        <v>43473</v>
      </c>
      <c r="E33" s="17">
        <v>806.3</v>
      </c>
      <c r="F33" s="18">
        <v>806.3</v>
      </c>
      <c r="G33" s="18"/>
      <c r="H33" s="17">
        <f t="shared" si="0"/>
        <v>0</v>
      </c>
    </row>
    <row r="34" spans="1:9" ht="18.95" customHeight="1" x14ac:dyDescent="0.2">
      <c r="A34" s="28"/>
      <c r="B34" s="34" t="s">
        <v>24</v>
      </c>
      <c r="C34" s="30" t="s">
        <v>14</v>
      </c>
      <c r="D34" s="35">
        <v>43487</v>
      </c>
      <c r="E34" s="32">
        <v>1515.35</v>
      </c>
      <c r="F34" s="33"/>
      <c r="G34" s="33"/>
      <c r="H34" s="32">
        <f t="shared" si="0"/>
        <v>1515.35</v>
      </c>
    </row>
    <row r="35" spans="1:9" ht="18.95" customHeight="1" x14ac:dyDescent="0.2">
      <c r="A35" s="10">
        <v>25</v>
      </c>
      <c r="B35" s="19" t="s">
        <v>25</v>
      </c>
      <c r="C35" s="15" t="s">
        <v>14</v>
      </c>
      <c r="D35" s="20">
        <v>43466</v>
      </c>
      <c r="E35" s="17">
        <v>1542.58</v>
      </c>
      <c r="F35" s="18"/>
      <c r="G35" s="18">
        <v>1542.58</v>
      </c>
      <c r="H35" s="17">
        <f t="shared" si="0"/>
        <v>0</v>
      </c>
      <c r="I35" s="8"/>
    </row>
    <row r="36" spans="1:9" ht="18.95" customHeight="1" x14ac:dyDescent="0.2">
      <c r="A36" s="10">
        <v>26</v>
      </c>
      <c r="B36" s="19" t="s">
        <v>25</v>
      </c>
      <c r="C36" s="15" t="s">
        <v>14</v>
      </c>
      <c r="D36" s="20">
        <v>43473</v>
      </c>
      <c r="E36" s="17">
        <v>633.79999999999995</v>
      </c>
      <c r="F36" s="18">
        <v>304.5</v>
      </c>
      <c r="G36" s="18">
        <v>329.3</v>
      </c>
      <c r="H36" s="17">
        <f t="shared" si="0"/>
        <v>0</v>
      </c>
      <c r="I36" s="8" t="s">
        <v>91</v>
      </c>
    </row>
    <row r="37" spans="1:9" ht="18.95" customHeight="1" x14ac:dyDescent="0.2">
      <c r="A37" s="10">
        <v>27</v>
      </c>
      <c r="B37" s="19" t="s">
        <v>25</v>
      </c>
      <c r="C37" s="15" t="s">
        <v>14</v>
      </c>
      <c r="D37" s="20">
        <v>43481</v>
      </c>
      <c r="E37" s="17">
        <v>1319.3</v>
      </c>
      <c r="F37" s="18"/>
      <c r="G37" s="18"/>
      <c r="H37" s="17">
        <f t="shared" si="0"/>
        <v>1319.3</v>
      </c>
      <c r="I37" s="8"/>
    </row>
    <row r="38" spans="1:9" ht="18.95" customHeight="1" x14ac:dyDescent="0.2">
      <c r="A38" s="28"/>
      <c r="B38" s="34" t="s">
        <v>25</v>
      </c>
      <c r="C38" s="30" t="s">
        <v>14</v>
      </c>
      <c r="D38" s="35">
        <v>43487</v>
      </c>
      <c r="E38" s="32">
        <v>1966.6</v>
      </c>
      <c r="F38" s="33"/>
      <c r="G38" s="33"/>
      <c r="H38" s="32">
        <f t="shared" si="0"/>
        <v>1966.6</v>
      </c>
      <c r="I38" s="8"/>
    </row>
    <row r="39" spans="1:9" ht="18.95" customHeight="1" x14ac:dyDescent="0.2">
      <c r="A39" s="10">
        <v>28</v>
      </c>
      <c r="B39" s="19" t="s">
        <v>26</v>
      </c>
      <c r="C39" s="15" t="s">
        <v>14</v>
      </c>
      <c r="D39" s="20">
        <v>43451</v>
      </c>
      <c r="E39" s="17">
        <v>1381.6</v>
      </c>
      <c r="F39" s="18"/>
      <c r="G39" s="18"/>
      <c r="H39" s="17">
        <f t="shared" si="0"/>
        <v>1381.6</v>
      </c>
      <c r="I39" s="8"/>
    </row>
    <row r="40" spans="1:9" ht="18.95" customHeight="1" x14ac:dyDescent="0.2">
      <c r="A40" s="10">
        <v>29</v>
      </c>
      <c r="B40" s="19" t="s">
        <v>26</v>
      </c>
      <c r="C40" s="15" t="s">
        <v>14</v>
      </c>
      <c r="D40" s="20">
        <v>43458</v>
      </c>
      <c r="E40" s="17">
        <v>1169.0999999999999</v>
      </c>
      <c r="F40" s="18"/>
      <c r="G40" s="18"/>
      <c r="H40" s="17">
        <f t="shared" si="0"/>
        <v>1169.0999999999999</v>
      </c>
      <c r="I40" s="8"/>
    </row>
    <row r="41" spans="1:9" ht="18.95" customHeight="1" x14ac:dyDescent="0.2">
      <c r="A41" s="10">
        <v>30</v>
      </c>
      <c r="B41" s="19" t="s">
        <v>26</v>
      </c>
      <c r="C41" s="15" t="s">
        <v>14</v>
      </c>
      <c r="D41" s="20">
        <v>43465</v>
      </c>
      <c r="E41" s="17">
        <v>1161.9000000000001</v>
      </c>
      <c r="F41" s="18"/>
      <c r="G41" s="18"/>
      <c r="H41" s="17">
        <f t="shared" si="0"/>
        <v>1161.9000000000001</v>
      </c>
      <c r="I41" s="8"/>
    </row>
    <row r="42" spans="1:9" ht="18.95" customHeight="1" x14ac:dyDescent="0.2">
      <c r="A42" s="10">
        <v>31</v>
      </c>
      <c r="B42" s="19" t="s">
        <v>26</v>
      </c>
      <c r="C42" s="15" t="s">
        <v>14</v>
      </c>
      <c r="D42" s="20">
        <v>43472</v>
      </c>
      <c r="E42" s="17">
        <v>1326.6</v>
      </c>
      <c r="F42" s="18"/>
      <c r="G42" s="18"/>
      <c r="H42" s="17">
        <f t="shared" si="0"/>
        <v>1326.6</v>
      </c>
      <c r="I42" s="8"/>
    </row>
    <row r="43" spans="1:9" ht="18.95" customHeight="1" x14ac:dyDescent="0.2">
      <c r="A43" s="10">
        <v>32</v>
      </c>
      <c r="B43" s="19" t="s">
        <v>26</v>
      </c>
      <c r="C43" s="15" t="s">
        <v>14</v>
      </c>
      <c r="D43" s="20">
        <v>43479</v>
      </c>
      <c r="E43" s="17">
        <v>907.5</v>
      </c>
      <c r="F43" s="18">
        <v>907.5</v>
      </c>
      <c r="G43" s="18"/>
      <c r="H43" s="17">
        <f t="shared" si="0"/>
        <v>0</v>
      </c>
      <c r="I43" s="8"/>
    </row>
    <row r="44" spans="1:9" ht="18.95" customHeight="1" x14ac:dyDescent="0.2">
      <c r="A44" s="28"/>
      <c r="B44" s="34" t="s">
        <v>26</v>
      </c>
      <c r="C44" s="30" t="s">
        <v>14</v>
      </c>
      <c r="D44" s="35">
        <v>43486</v>
      </c>
      <c r="E44" s="32">
        <v>924.9</v>
      </c>
      <c r="F44" s="33"/>
      <c r="G44" s="33"/>
      <c r="H44" s="32">
        <f t="shared" si="0"/>
        <v>924.9</v>
      </c>
      <c r="I44" s="8"/>
    </row>
    <row r="45" spans="1:9" ht="18.95" customHeight="1" x14ac:dyDescent="0.2">
      <c r="A45" s="10">
        <v>33</v>
      </c>
      <c r="B45" s="19" t="s">
        <v>27</v>
      </c>
      <c r="C45" s="15" t="s">
        <v>14</v>
      </c>
      <c r="D45" s="20">
        <v>43452</v>
      </c>
      <c r="E45" s="17">
        <v>1538.6</v>
      </c>
      <c r="F45" s="18">
        <v>150</v>
      </c>
      <c r="G45" s="18">
        <v>1388.6</v>
      </c>
      <c r="H45" s="17">
        <f t="shared" si="0"/>
        <v>0</v>
      </c>
      <c r="I45" s="8"/>
    </row>
    <row r="46" spans="1:9" ht="18.95" customHeight="1" x14ac:dyDescent="0.2">
      <c r="A46" s="10">
        <v>34</v>
      </c>
      <c r="B46" s="19" t="s">
        <v>27</v>
      </c>
      <c r="C46" s="15" t="s">
        <v>14</v>
      </c>
      <c r="D46" s="20">
        <v>43467</v>
      </c>
      <c r="E46" s="17">
        <v>1383.5</v>
      </c>
      <c r="F46" s="18"/>
      <c r="G46" s="18"/>
      <c r="H46" s="17">
        <f t="shared" si="0"/>
        <v>1383.5</v>
      </c>
      <c r="I46" s="8" t="s">
        <v>92</v>
      </c>
    </row>
    <row r="47" spans="1:9" ht="19.5" customHeight="1" x14ac:dyDescent="0.2">
      <c r="A47" s="10">
        <v>35</v>
      </c>
      <c r="B47" s="19" t="s">
        <v>27</v>
      </c>
      <c r="C47" s="15" t="s">
        <v>14</v>
      </c>
      <c r="D47" s="20">
        <v>43473</v>
      </c>
      <c r="E47" s="17">
        <v>903</v>
      </c>
      <c r="F47" s="18"/>
      <c r="G47" s="18"/>
      <c r="H47" s="17">
        <f t="shared" si="0"/>
        <v>903</v>
      </c>
      <c r="I47" s="8"/>
    </row>
    <row r="48" spans="1:9" ht="19.5" customHeight="1" x14ac:dyDescent="0.2">
      <c r="A48" s="10">
        <v>36</v>
      </c>
      <c r="B48" s="19" t="s">
        <v>27</v>
      </c>
      <c r="C48" s="15" t="s">
        <v>14</v>
      </c>
      <c r="D48" s="20">
        <v>43481</v>
      </c>
      <c r="E48" s="17">
        <v>540.41999999999996</v>
      </c>
      <c r="F48" s="18"/>
      <c r="G48" s="18">
        <v>130.4</v>
      </c>
      <c r="H48" s="17">
        <f t="shared" si="0"/>
        <v>410.02</v>
      </c>
      <c r="I48" s="8"/>
    </row>
    <row r="49" spans="1:9" ht="19.5" customHeight="1" x14ac:dyDescent="0.2">
      <c r="A49" s="28"/>
      <c r="B49" s="34" t="s">
        <v>27</v>
      </c>
      <c r="C49" s="30" t="s">
        <v>14</v>
      </c>
      <c r="D49" s="35">
        <v>43488</v>
      </c>
      <c r="E49" s="32">
        <v>563.35</v>
      </c>
      <c r="F49" s="33"/>
      <c r="G49" s="33"/>
      <c r="H49" s="32">
        <f t="shared" si="0"/>
        <v>563.35</v>
      </c>
      <c r="I49" s="8"/>
    </row>
    <row r="50" spans="1:9" ht="18.95" customHeight="1" x14ac:dyDescent="0.2">
      <c r="A50" s="10">
        <v>37</v>
      </c>
      <c r="B50" s="19" t="s">
        <v>29</v>
      </c>
      <c r="C50" s="15" t="s">
        <v>14</v>
      </c>
      <c r="D50" s="20">
        <v>43444</v>
      </c>
      <c r="E50" s="17">
        <v>1918.2</v>
      </c>
      <c r="F50" s="18"/>
      <c r="G50" s="18"/>
      <c r="H50" s="17">
        <f t="shared" si="0"/>
        <v>1918.2</v>
      </c>
    </row>
    <row r="51" spans="1:9" ht="18.95" customHeight="1" x14ac:dyDescent="0.2">
      <c r="A51" s="10">
        <v>38</v>
      </c>
      <c r="B51" s="19" t="s">
        <v>29</v>
      </c>
      <c r="C51" s="15" t="s">
        <v>14</v>
      </c>
      <c r="D51" s="20">
        <v>43451</v>
      </c>
      <c r="E51" s="17">
        <v>790.2</v>
      </c>
      <c r="F51" s="18">
        <v>790.2</v>
      </c>
      <c r="G51" s="18"/>
      <c r="H51" s="17">
        <f t="shared" si="0"/>
        <v>0</v>
      </c>
    </row>
    <row r="52" spans="1:9" ht="18.95" customHeight="1" x14ac:dyDescent="0.2">
      <c r="A52" s="28"/>
      <c r="B52" s="34" t="s">
        <v>29</v>
      </c>
      <c r="C52" s="30" t="s">
        <v>14</v>
      </c>
      <c r="D52" s="35">
        <v>43486</v>
      </c>
      <c r="E52" s="32">
        <v>3954.7</v>
      </c>
      <c r="F52" s="33"/>
      <c r="G52" s="33"/>
      <c r="H52" s="32">
        <f t="shared" si="0"/>
        <v>3954.7</v>
      </c>
    </row>
    <row r="53" spans="1:9" ht="18.95" customHeight="1" x14ac:dyDescent="0.2">
      <c r="A53" s="10">
        <v>39</v>
      </c>
      <c r="B53" s="19" t="s">
        <v>30</v>
      </c>
      <c r="C53" s="15" t="s">
        <v>14</v>
      </c>
      <c r="D53" s="20">
        <v>43479</v>
      </c>
      <c r="E53" s="17">
        <v>743</v>
      </c>
      <c r="F53" s="18">
        <v>743</v>
      </c>
      <c r="G53" s="18"/>
      <c r="H53" s="17">
        <f t="shared" si="0"/>
        <v>0</v>
      </c>
    </row>
    <row r="54" spans="1:9" ht="18.95" customHeight="1" x14ac:dyDescent="0.2">
      <c r="A54" s="28"/>
      <c r="B54" s="34" t="s">
        <v>30</v>
      </c>
      <c r="C54" s="30" t="s">
        <v>14</v>
      </c>
      <c r="D54" s="35">
        <v>43486</v>
      </c>
      <c r="E54" s="32">
        <v>943.5</v>
      </c>
      <c r="F54" s="33"/>
      <c r="G54" s="33"/>
      <c r="H54" s="32">
        <f t="shared" si="0"/>
        <v>943.5</v>
      </c>
    </row>
    <row r="55" spans="1:9" ht="18.95" customHeight="1" x14ac:dyDescent="0.2">
      <c r="A55" s="10">
        <v>40</v>
      </c>
      <c r="B55" s="19" t="s">
        <v>31</v>
      </c>
      <c r="C55" s="15" t="s">
        <v>14</v>
      </c>
      <c r="D55" s="20">
        <v>43479</v>
      </c>
      <c r="E55" s="17">
        <v>405.7</v>
      </c>
      <c r="F55" s="18">
        <v>405.7</v>
      </c>
      <c r="G55" s="18"/>
      <c r="H55" s="17">
        <f t="shared" si="0"/>
        <v>0</v>
      </c>
      <c r="I55" s="8"/>
    </row>
    <row r="56" spans="1:9" ht="18.95" customHeight="1" x14ac:dyDescent="0.2">
      <c r="A56" s="28"/>
      <c r="B56" s="34" t="s">
        <v>31</v>
      </c>
      <c r="C56" s="30" t="s">
        <v>14</v>
      </c>
      <c r="D56" s="35">
        <v>43486</v>
      </c>
      <c r="E56" s="32">
        <v>252.72</v>
      </c>
      <c r="F56" s="33"/>
      <c r="G56" s="33"/>
      <c r="H56" s="32">
        <f t="shared" si="0"/>
        <v>252.72</v>
      </c>
      <c r="I56" s="8"/>
    </row>
    <row r="57" spans="1:9" ht="18.95" customHeight="1" x14ac:dyDescent="0.2">
      <c r="A57" s="10">
        <v>41</v>
      </c>
      <c r="B57" s="19" t="s">
        <v>32</v>
      </c>
      <c r="C57" s="15" t="s">
        <v>14</v>
      </c>
      <c r="D57" s="20">
        <v>43472</v>
      </c>
      <c r="E57" s="17">
        <v>2515.75</v>
      </c>
      <c r="F57" s="18">
        <v>2515.75</v>
      </c>
      <c r="G57" s="18"/>
      <c r="H57" s="17">
        <f t="shared" si="0"/>
        <v>0</v>
      </c>
      <c r="I57" s="8"/>
    </row>
    <row r="58" spans="1:9" ht="18.95" customHeight="1" x14ac:dyDescent="0.2">
      <c r="A58" s="10">
        <v>42</v>
      </c>
      <c r="B58" s="19" t="s">
        <v>32</v>
      </c>
      <c r="C58" s="15" t="s">
        <v>14</v>
      </c>
      <c r="D58" s="20">
        <v>43479</v>
      </c>
      <c r="E58" s="17">
        <v>2854.8</v>
      </c>
      <c r="F58" s="18"/>
      <c r="G58" s="18"/>
      <c r="H58" s="17">
        <f t="shared" si="0"/>
        <v>2854.8</v>
      </c>
      <c r="I58" s="8"/>
    </row>
    <row r="59" spans="1:9" ht="18.95" customHeight="1" x14ac:dyDescent="0.2">
      <c r="A59" s="28"/>
      <c r="B59" s="34" t="s">
        <v>32</v>
      </c>
      <c r="C59" s="30" t="s">
        <v>14</v>
      </c>
      <c r="D59" s="35">
        <v>43486</v>
      </c>
      <c r="E59" s="32">
        <v>2695.05</v>
      </c>
      <c r="F59" s="33"/>
      <c r="G59" s="33"/>
      <c r="H59" s="32">
        <f t="shared" si="0"/>
        <v>2695.05</v>
      </c>
      <c r="I59" s="8"/>
    </row>
    <row r="60" spans="1:9" ht="18.95" customHeight="1" x14ac:dyDescent="0.2">
      <c r="A60" s="10">
        <v>43</v>
      </c>
      <c r="B60" s="19" t="s">
        <v>33</v>
      </c>
      <c r="C60" s="15" t="s">
        <v>14</v>
      </c>
      <c r="D60" s="20">
        <v>43466</v>
      </c>
      <c r="E60" s="17">
        <v>1000</v>
      </c>
      <c r="F60" s="18">
        <v>150</v>
      </c>
      <c r="G60" s="18"/>
      <c r="H60" s="17">
        <f t="shared" si="0"/>
        <v>850</v>
      </c>
      <c r="I60" s="8"/>
    </row>
    <row r="61" spans="1:9" ht="18.95" customHeight="1" x14ac:dyDescent="0.2">
      <c r="A61" s="10">
        <v>44</v>
      </c>
      <c r="B61" s="19" t="s">
        <v>33</v>
      </c>
      <c r="C61" s="15" t="s">
        <v>14</v>
      </c>
      <c r="D61" s="20">
        <v>43480</v>
      </c>
      <c r="E61" s="17">
        <v>361.45</v>
      </c>
      <c r="F61" s="18">
        <v>361.45</v>
      </c>
      <c r="G61" s="18"/>
      <c r="H61" s="17">
        <f t="shared" si="0"/>
        <v>0</v>
      </c>
      <c r="I61" s="8"/>
    </row>
    <row r="62" spans="1:9" ht="18.95" customHeight="1" x14ac:dyDescent="0.2">
      <c r="A62" s="28"/>
      <c r="B62" s="34" t="s">
        <v>33</v>
      </c>
      <c r="C62" s="30" t="s">
        <v>14</v>
      </c>
      <c r="D62" s="35">
        <v>43487</v>
      </c>
      <c r="E62" s="32">
        <v>848</v>
      </c>
      <c r="F62" s="33"/>
      <c r="G62" s="33"/>
      <c r="H62" s="32">
        <f t="shared" si="0"/>
        <v>848</v>
      </c>
      <c r="I62" s="8"/>
    </row>
    <row r="63" spans="1:9" ht="18.95" customHeight="1" x14ac:dyDescent="0.2">
      <c r="A63" s="10">
        <v>45</v>
      </c>
      <c r="B63" s="19" t="s">
        <v>34</v>
      </c>
      <c r="C63" s="15" t="s">
        <v>14</v>
      </c>
      <c r="D63" s="20">
        <v>43479</v>
      </c>
      <c r="E63" s="17">
        <v>217</v>
      </c>
      <c r="F63" s="18">
        <v>217</v>
      </c>
      <c r="G63" s="18"/>
      <c r="H63" s="17">
        <f t="shared" si="0"/>
        <v>0</v>
      </c>
      <c r="I63" s="8"/>
    </row>
    <row r="64" spans="1:9" ht="18.95" customHeight="1" x14ac:dyDescent="0.2">
      <c r="A64" s="28"/>
      <c r="B64" s="34" t="s">
        <v>34</v>
      </c>
      <c r="C64" s="30" t="s">
        <v>14</v>
      </c>
      <c r="D64" s="35">
        <v>43486</v>
      </c>
      <c r="E64" s="32">
        <v>236.9</v>
      </c>
      <c r="F64" s="33"/>
      <c r="G64" s="33"/>
      <c r="H64" s="32">
        <f t="shared" si="0"/>
        <v>236.9</v>
      </c>
      <c r="I64" s="8"/>
    </row>
    <row r="65" spans="1:9" ht="18.95" customHeight="1" x14ac:dyDescent="0.2">
      <c r="A65" s="10">
        <v>46</v>
      </c>
      <c r="B65" s="19" t="s">
        <v>36</v>
      </c>
      <c r="C65" s="15" t="s">
        <v>14</v>
      </c>
      <c r="D65" s="20">
        <v>43473</v>
      </c>
      <c r="E65" s="17">
        <v>1187.45</v>
      </c>
      <c r="F65" s="18">
        <v>500</v>
      </c>
      <c r="G65" s="18"/>
      <c r="H65" s="17">
        <f t="shared" si="0"/>
        <v>687.45</v>
      </c>
      <c r="I65" s="8"/>
    </row>
    <row r="66" spans="1:9" ht="18.95" customHeight="1" x14ac:dyDescent="0.2">
      <c r="A66" s="10">
        <v>47</v>
      </c>
      <c r="B66" s="19" t="s">
        <v>36</v>
      </c>
      <c r="C66" s="15" t="s">
        <v>14</v>
      </c>
      <c r="D66" s="20">
        <v>43481</v>
      </c>
      <c r="E66" s="17">
        <v>1189.2</v>
      </c>
      <c r="F66" s="18"/>
      <c r="G66" s="18"/>
      <c r="H66" s="17">
        <f t="shared" si="0"/>
        <v>1189.2</v>
      </c>
      <c r="I66" s="8"/>
    </row>
    <row r="67" spans="1:9" ht="18.95" customHeight="1" x14ac:dyDescent="0.2">
      <c r="A67" s="10">
        <v>48</v>
      </c>
      <c r="B67" s="19" t="s">
        <v>37</v>
      </c>
      <c r="C67" s="15" t="s">
        <v>14</v>
      </c>
      <c r="D67" s="20">
        <v>43474</v>
      </c>
      <c r="E67" s="17">
        <v>1381.2</v>
      </c>
      <c r="F67" s="18">
        <v>1381.2</v>
      </c>
      <c r="G67" s="18"/>
      <c r="H67" s="17">
        <f t="shared" si="0"/>
        <v>0</v>
      </c>
      <c r="I67" s="8"/>
    </row>
    <row r="68" spans="1:9" ht="18.95" customHeight="1" x14ac:dyDescent="0.2">
      <c r="A68" s="28"/>
      <c r="B68" s="34" t="s">
        <v>37</v>
      </c>
      <c r="C68" s="30" t="s">
        <v>14</v>
      </c>
      <c r="D68" s="35">
        <v>43487</v>
      </c>
      <c r="E68" s="32">
        <v>813</v>
      </c>
      <c r="F68" s="33"/>
      <c r="G68" s="33"/>
      <c r="H68" s="32">
        <f t="shared" si="0"/>
        <v>813</v>
      </c>
      <c r="I68" s="8"/>
    </row>
    <row r="69" spans="1:9" ht="18.95" customHeight="1" x14ac:dyDescent="0.2">
      <c r="A69" s="10">
        <v>49</v>
      </c>
      <c r="B69" s="19" t="s">
        <v>38</v>
      </c>
      <c r="C69" s="15" t="s">
        <v>14</v>
      </c>
      <c r="D69" s="20">
        <v>43458</v>
      </c>
      <c r="E69" s="17">
        <v>3999.9999999999991</v>
      </c>
      <c r="F69" s="18">
        <v>1000</v>
      </c>
      <c r="G69" s="18"/>
      <c r="H69" s="17">
        <f t="shared" si="0"/>
        <v>2999.9999999999991</v>
      </c>
      <c r="I69" s="8"/>
    </row>
    <row r="70" spans="1:9" ht="18.95" customHeight="1" x14ac:dyDescent="0.2">
      <c r="A70" s="28"/>
      <c r="B70" s="34" t="s">
        <v>38</v>
      </c>
      <c r="C70" s="30" t="s">
        <v>14</v>
      </c>
      <c r="D70" s="35">
        <v>43486</v>
      </c>
      <c r="E70" s="32">
        <v>3111.1</v>
      </c>
      <c r="F70" s="33"/>
      <c r="G70" s="33"/>
      <c r="H70" s="32">
        <f t="shared" si="0"/>
        <v>3111.1</v>
      </c>
      <c r="I70" s="8"/>
    </row>
    <row r="71" spans="1:9" ht="18.95" customHeight="1" x14ac:dyDescent="0.2">
      <c r="A71" s="10">
        <v>50</v>
      </c>
      <c r="B71" s="19" t="s">
        <v>41</v>
      </c>
      <c r="C71" s="15" t="s">
        <v>14</v>
      </c>
      <c r="D71" s="20">
        <v>43475</v>
      </c>
      <c r="E71" s="17">
        <v>4033.45</v>
      </c>
      <c r="F71" s="18">
        <v>4033.45</v>
      </c>
      <c r="G71" s="18"/>
      <c r="H71" s="17">
        <f t="shared" si="0"/>
        <v>0</v>
      </c>
      <c r="I71" s="8"/>
    </row>
    <row r="72" spans="1:9" ht="18.95" customHeight="1" x14ac:dyDescent="0.2">
      <c r="A72" s="28"/>
      <c r="B72" s="34" t="s">
        <v>41</v>
      </c>
      <c r="C72" s="30" t="s">
        <v>14</v>
      </c>
      <c r="D72" s="35">
        <v>43489</v>
      </c>
      <c r="E72" s="32">
        <v>3701.7</v>
      </c>
      <c r="F72" s="33"/>
      <c r="G72" s="33"/>
      <c r="H72" s="32">
        <f t="shared" si="0"/>
        <v>3701.7</v>
      </c>
      <c r="I72" s="8"/>
    </row>
    <row r="73" spans="1:9" ht="18.95" customHeight="1" x14ac:dyDescent="0.2">
      <c r="A73" s="10">
        <v>51</v>
      </c>
      <c r="B73" s="19" t="s">
        <v>43</v>
      </c>
      <c r="C73" s="15" t="s">
        <v>14</v>
      </c>
      <c r="D73" s="20">
        <v>43467</v>
      </c>
      <c r="E73" s="17">
        <v>8599.9500000000007</v>
      </c>
      <c r="F73" s="18"/>
      <c r="G73" s="18"/>
      <c r="H73" s="17">
        <f t="shared" si="0"/>
        <v>8599.9500000000007</v>
      </c>
      <c r="I73" s="8"/>
    </row>
    <row r="74" spans="1:9" ht="18.95" customHeight="1" x14ac:dyDescent="0.2">
      <c r="A74" s="10">
        <v>53</v>
      </c>
      <c r="B74" s="19" t="s">
        <v>78</v>
      </c>
      <c r="C74" s="15" t="s">
        <v>14</v>
      </c>
      <c r="D74" s="20">
        <v>43481</v>
      </c>
      <c r="E74" s="17">
        <v>631.6</v>
      </c>
      <c r="F74" s="18">
        <v>331.6</v>
      </c>
      <c r="G74" s="18"/>
      <c r="H74" s="17">
        <f t="shared" si="0"/>
        <v>300</v>
      </c>
      <c r="I74" s="8"/>
    </row>
    <row r="75" spans="1:9" ht="18.95" customHeight="1" x14ac:dyDescent="0.2">
      <c r="A75" s="10">
        <v>54</v>
      </c>
      <c r="B75" s="19" t="s">
        <v>79</v>
      </c>
      <c r="C75" s="15" t="s">
        <v>14</v>
      </c>
      <c r="D75" s="20">
        <v>43481</v>
      </c>
      <c r="E75" s="17">
        <v>4490.7</v>
      </c>
      <c r="F75" s="18"/>
      <c r="G75" s="18"/>
      <c r="H75" s="17">
        <f t="shared" si="0"/>
        <v>4490.7</v>
      </c>
      <c r="I75" s="8"/>
    </row>
    <row r="76" spans="1:9" ht="18.95" customHeight="1" x14ac:dyDescent="0.2">
      <c r="A76" s="28"/>
      <c r="B76" s="34" t="s">
        <v>35</v>
      </c>
      <c r="C76" s="30" t="s">
        <v>14</v>
      </c>
      <c r="D76" s="35">
        <v>43486</v>
      </c>
      <c r="E76" s="32">
        <v>1536</v>
      </c>
      <c r="F76" s="33"/>
      <c r="G76" s="33"/>
      <c r="H76" s="32">
        <f t="shared" si="0"/>
        <v>1536</v>
      </c>
      <c r="I76" s="8"/>
    </row>
    <row r="77" spans="1:9" ht="18.95" customHeight="1" x14ac:dyDescent="0.2">
      <c r="A77" s="28"/>
      <c r="B77" s="34" t="s">
        <v>69</v>
      </c>
      <c r="C77" s="30" t="s">
        <v>14</v>
      </c>
      <c r="D77" s="35">
        <v>43486</v>
      </c>
      <c r="E77" s="32">
        <v>1118.4000000000001</v>
      </c>
      <c r="F77" s="33"/>
      <c r="G77" s="33"/>
      <c r="H77" s="32">
        <f t="shared" si="0"/>
        <v>1118.4000000000001</v>
      </c>
      <c r="I77" s="8"/>
    </row>
    <row r="78" spans="1:9" ht="18.95" customHeight="1" x14ac:dyDescent="0.2">
      <c r="A78" s="28"/>
      <c r="B78" s="34" t="s">
        <v>70</v>
      </c>
      <c r="C78" s="30" t="s">
        <v>14</v>
      </c>
      <c r="D78" s="35">
        <v>43486</v>
      </c>
      <c r="E78" s="32">
        <v>154.69999999999999</v>
      </c>
      <c r="F78" s="33"/>
      <c r="G78" s="33"/>
      <c r="H78" s="32">
        <f t="shared" si="0"/>
        <v>154.69999999999999</v>
      </c>
      <c r="I78" s="8"/>
    </row>
    <row r="79" spans="1:9" ht="18.95" customHeight="1" x14ac:dyDescent="0.2">
      <c r="A79" s="28"/>
      <c r="B79" s="34" t="s">
        <v>42</v>
      </c>
      <c r="C79" s="30" t="s">
        <v>14</v>
      </c>
      <c r="D79" s="35">
        <v>43486</v>
      </c>
      <c r="E79" s="32">
        <v>838.3</v>
      </c>
      <c r="F79" s="33"/>
      <c r="G79" s="33"/>
      <c r="H79" s="32">
        <f t="shared" si="0"/>
        <v>838.3</v>
      </c>
      <c r="I79" s="8"/>
    </row>
    <row r="80" spans="1:9" ht="18.95" customHeight="1" x14ac:dyDescent="0.2">
      <c r="A80" s="10">
        <v>55</v>
      </c>
      <c r="B80" s="19" t="s">
        <v>45</v>
      </c>
      <c r="C80" s="15" t="s">
        <v>46</v>
      </c>
      <c r="D80" s="16"/>
      <c r="E80" s="17">
        <v>2550</v>
      </c>
      <c r="F80" s="18"/>
      <c r="G80" s="18"/>
      <c r="H80" s="17">
        <f t="shared" si="0"/>
        <v>2550</v>
      </c>
      <c r="I80" s="8"/>
    </row>
    <row r="81" spans="1:9" ht="18.95" customHeight="1" x14ac:dyDescent="0.2">
      <c r="A81" s="10">
        <v>56</v>
      </c>
      <c r="B81" s="19" t="s">
        <v>47</v>
      </c>
      <c r="C81" s="15" t="s">
        <v>46</v>
      </c>
      <c r="D81" s="20">
        <v>43469</v>
      </c>
      <c r="E81" s="17">
        <v>933.5</v>
      </c>
      <c r="F81" s="18"/>
      <c r="G81" s="18"/>
      <c r="H81" s="17">
        <f t="shared" si="0"/>
        <v>933.5</v>
      </c>
      <c r="I81" s="8"/>
    </row>
    <row r="82" spans="1:9" ht="18.95" customHeight="1" x14ac:dyDescent="0.2">
      <c r="A82" s="28"/>
      <c r="B82" s="34" t="s">
        <v>47</v>
      </c>
      <c r="C82" s="30" t="s">
        <v>46</v>
      </c>
      <c r="D82" s="35">
        <v>43490</v>
      </c>
      <c r="E82" s="32">
        <v>491.1</v>
      </c>
      <c r="F82" s="33"/>
      <c r="G82" s="33"/>
      <c r="H82" s="32">
        <f t="shared" si="0"/>
        <v>491.1</v>
      </c>
      <c r="I82" s="8"/>
    </row>
    <row r="83" spans="1:9" ht="18.95" customHeight="1" x14ac:dyDescent="0.2">
      <c r="A83" s="10">
        <v>57</v>
      </c>
      <c r="B83" s="19" t="s">
        <v>48</v>
      </c>
      <c r="C83" s="15" t="s">
        <v>46</v>
      </c>
      <c r="D83" s="20">
        <v>43433</v>
      </c>
      <c r="E83" s="17">
        <v>18770.170000000002</v>
      </c>
      <c r="F83" s="18"/>
      <c r="G83" s="18">
        <v>3430</v>
      </c>
      <c r="H83" s="17">
        <f t="shared" si="0"/>
        <v>15340.170000000002</v>
      </c>
      <c r="I83" s="7" t="s">
        <v>93</v>
      </c>
    </row>
    <row r="84" spans="1:9" ht="18.95" customHeight="1" x14ac:dyDescent="0.2">
      <c r="A84" s="10">
        <v>58</v>
      </c>
      <c r="B84" s="21" t="s">
        <v>50</v>
      </c>
      <c r="C84" s="15" t="s">
        <v>46</v>
      </c>
      <c r="D84" s="20">
        <v>43454</v>
      </c>
      <c r="E84" s="17">
        <v>914.6</v>
      </c>
      <c r="F84" s="18"/>
      <c r="G84" s="18"/>
      <c r="H84" s="17">
        <f t="shared" si="0"/>
        <v>914.6</v>
      </c>
      <c r="I84" s="8"/>
    </row>
    <row r="85" spans="1:9" ht="18.95" customHeight="1" x14ac:dyDescent="0.2">
      <c r="A85" s="10">
        <v>59</v>
      </c>
      <c r="B85" s="21" t="s">
        <v>50</v>
      </c>
      <c r="C85" s="15" t="s">
        <v>46</v>
      </c>
      <c r="D85" s="20">
        <v>43461</v>
      </c>
      <c r="E85" s="17">
        <v>396</v>
      </c>
      <c r="F85" s="18">
        <v>396</v>
      </c>
      <c r="G85" s="18"/>
      <c r="H85" s="17">
        <f t="shared" si="0"/>
        <v>0</v>
      </c>
      <c r="I85" s="8"/>
    </row>
    <row r="86" spans="1:9" ht="18.95" customHeight="1" x14ac:dyDescent="0.2">
      <c r="A86" s="10">
        <v>60</v>
      </c>
      <c r="B86" s="21" t="s">
        <v>50</v>
      </c>
      <c r="C86" s="15" t="s">
        <v>46</v>
      </c>
      <c r="D86" s="20">
        <v>43468</v>
      </c>
      <c r="E86" s="17">
        <v>853.25</v>
      </c>
      <c r="F86" s="18"/>
      <c r="G86" s="18"/>
      <c r="H86" s="17">
        <f t="shared" si="0"/>
        <v>853.25</v>
      </c>
      <c r="I86" s="8"/>
    </row>
    <row r="87" spans="1:9" ht="18.95" customHeight="1" x14ac:dyDescent="0.2">
      <c r="A87" s="10">
        <v>61</v>
      </c>
      <c r="B87" s="21" t="s">
        <v>50</v>
      </c>
      <c r="C87" s="15" t="s">
        <v>46</v>
      </c>
      <c r="D87" s="20">
        <v>43482</v>
      </c>
      <c r="E87" s="17">
        <v>593.79999999999995</v>
      </c>
      <c r="F87" s="18">
        <v>254</v>
      </c>
      <c r="G87" s="18"/>
      <c r="H87" s="17">
        <f t="shared" si="0"/>
        <v>339.79999999999995</v>
      </c>
      <c r="I87" s="8"/>
    </row>
    <row r="88" spans="1:9" ht="18.95" customHeight="1" x14ac:dyDescent="0.2">
      <c r="A88" s="28"/>
      <c r="B88" s="36" t="s">
        <v>50</v>
      </c>
      <c r="C88" s="30" t="s">
        <v>46</v>
      </c>
      <c r="D88" s="35">
        <v>43489</v>
      </c>
      <c r="E88" s="32">
        <v>455.4</v>
      </c>
      <c r="F88" s="33"/>
      <c r="G88" s="33"/>
      <c r="H88" s="32">
        <f t="shared" si="0"/>
        <v>455.4</v>
      </c>
      <c r="I88" s="8"/>
    </row>
    <row r="89" spans="1:9" ht="18.95" customHeight="1" x14ac:dyDescent="0.2">
      <c r="A89" s="10">
        <v>62</v>
      </c>
      <c r="B89" s="21" t="s">
        <v>51</v>
      </c>
      <c r="C89" s="15" t="s">
        <v>46</v>
      </c>
      <c r="D89" s="20">
        <v>43482</v>
      </c>
      <c r="E89" s="17">
        <v>2657.64</v>
      </c>
      <c r="F89" s="18">
        <v>2657.64</v>
      </c>
      <c r="G89" s="18"/>
      <c r="H89" s="17">
        <f t="shared" si="0"/>
        <v>0</v>
      </c>
      <c r="I89" s="8"/>
    </row>
    <row r="90" spans="1:9" ht="18.95" customHeight="1" x14ac:dyDescent="0.2">
      <c r="A90" s="28"/>
      <c r="B90" s="36" t="s">
        <v>51</v>
      </c>
      <c r="C90" s="30" t="s">
        <v>46</v>
      </c>
      <c r="D90" s="35">
        <v>43489</v>
      </c>
      <c r="E90" s="32">
        <v>2441.9499999999998</v>
      </c>
      <c r="F90" s="33"/>
      <c r="G90" s="33"/>
      <c r="H90" s="32">
        <f t="shared" si="0"/>
        <v>2441.9499999999998</v>
      </c>
      <c r="I90" s="8"/>
    </row>
    <row r="91" spans="1:9" ht="18.95" customHeight="1" x14ac:dyDescent="0.2">
      <c r="A91" s="10">
        <v>63</v>
      </c>
      <c r="B91" s="21" t="s">
        <v>52</v>
      </c>
      <c r="C91" s="15" t="s">
        <v>46</v>
      </c>
      <c r="D91" s="20">
        <v>43482</v>
      </c>
      <c r="E91" s="17">
        <v>171.6</v>
      </c>
      <c r="F91" s="18">
        <v>171.6</v>
      </c>
      <c r="G91" s="18"/>
      <c r="H91" s="17">
        <f t="shared" si="0"/>
        <v>0</v>
      </c>
      <c r="I91" s="8"/>
    </row>
    <row r="92" spans="1:9" ht="18.95" customHeight="1" x14ac:dyDescent="0.2">
      <c r="A92" s="28"/>
      <c r="B92" s="36" t="s">
        <v>52</v>
      </c>
      <c r="C92" s="30" t="s">
        <v>46</v>
      </c>
      <c r="D92" s="35">
        <v>43489</v>
      </c>
      <c r="E92" s="32">
        <v>187.2</v>
      </c>
      <c r="F92" s="33"/>
      <c r="G92" s="33"/>
      <c r="H92" s="32">
        <f t="shared" si="0"/>
        <v>187.2</v>
      </c>
      <c r="I92" s="8"/>
    </row>
    <row r="93" spans="1:9" ht="18.95" customHeight="1" x14ac:dyDescent="0.2">
      <c r="A93" s="10">
        <v>64</v>
      </c>
      <c r="B93" s="21" t="s">
        <v>54</v>
      </c>
      <c r="C93" s="15" t="s">
        <v>46</v>
      </c>
      <c r="D93" s="20">
        <v>43461</v>
      </c>
      <c r="E93" s="17">
        <v>1972</v>
      </c>
      <c r="F93" s="18">
        <v>500</v>
      </c>
      <c r="G93" s="18"/>
      <c r="H93" s="17">
        <f t="shared" si="0"/>
        <v>1472</v>
      </c>
      <c r="I93" s="8"/>
    </row>
    <row r="94" spans="1:9" ht="18.95" customHeight="1" x14ac:dyDescent="0.2">
      <c r="A94" s="10">
        <v>65</v>
      </c>
      <c r="B94" s="21" t="s">
        <v>54</v>
      </c>
      <c r="C94" s="15" t="s">
        <v>46</v>
      </c>
      <c r="D94" s="20">
        <v>43476</v>
      </c>
      <c r="E94" s="17">
        <v>3151.65</v>
      </c>
      <c r="F94" s="18"/>
      <c r="G94" s="18"/>
      <c r="H94" s="17">
        <f t="shared" si="0"/>
        <v>3151.65</v>
      </c>
      <c r="I94" s="8"/>
    </row>
    <row r="95" spans="1:9" ht="18.95" customHeight="1" x14ac:dyDescent="0.2">
      <c r="A95" s="10">
        <v>66</v>
      </c>
      <c r="B95" s="21" t="s">
        <v>57</v>
      </c>
      <c r="C95" s="15" t="s">
        <v>46</v>
      </c>
      <c r="D95" s="20">
        <v>43461</v>
      </c>
      <c r="E95" s="17">
        <v>740</v>
      </c>
      <c r="F95" s="18"/>
      <c r="G95" s="18"/>
      <c r="H95" s="17">
        <f t="shared" ref="H95:H106" si="1">E95-F95-G95</f>
        <v>740</v>
      </c>
      <c r="I95" s="8"/>
    </row>
    <row r="96" spans="1:9" ht="18.95" customHeight="1" x14ac:dyDescent="0.2">
      <c r="A96" s="10">
        <v>67</v>
      </c>
      <c r="B96" s="21" t="s">
        <v>57</v>
      </c>
      <c r="C96" s="15" t="s">
        <v>46</v>
      </c>
      <c r="D96" s="20">
        <v>43469</v>
      </c>
      <c r="E96" s="17">
        <v>692.4</v>
      </c>
      <c r="F96" s="18"/>
      <c r="G96" s="18"/>
      <c r="H96" s="17">
        <f t="shared" si="1"/>
        <v>692.4</v>
      </c>
      <c r="I96" s="8"/>
    </row>
    <row r="97" spans="1:9" ht="18.95" customHeight="1" x14ac:dyDescent="0.2">
      <c r="A97" s="28"/>
      <c r="B97" s="36" t="s">
        <v>57</v>
      </c>
      <c r="C97" s="30" t="s">
        <v>46</v>
      </c>
      <c r="D97" s="35">
        <v>43489</v>
      </c>
      <c r="E97" s="32">
        <v>344.2</v>
      </c>
      <c r="F97" s="33"/>
      <c r="G97" s="33"/>
      <c r="H97" s="32">
        <f t="shared" si="1"/>
        <v>344.2</v>
      </c>
      <c r="I97" s="8"/>
    </row>
    <row r="98" spans="1:9" ht="18.95" customHeight="1" x14ac:dyDescent="0.2">
      <c r="A98" s="10">
        <v>68</v>
      </c>
      <c r="B98" s="21" t="s">
        <v>77</v>
      </c>
      <c r="C98" s="15" t="s">
        <v>46</v>
      </c>
      <c r="D98" s="20">
        <v>43483</v>
      </c>
      <c r="E98" s="17">
        <v>1996.2</v>
      </c>
      <c r="F98" s="18">
        <v>1000</v>
      </c>
      <c r="G98" s="18"/>
      <c r="H98" s="17">
        <f t="shared" si="1"/>
        <v>996.2</v>
      </c>
      <c r="I98" s="8"/>
    </row>
    <row r="99" spans="1:9" ht="18.95" customHeight="1" x14ac:dyDescent="0.2">
      <c r="A99" s="28"/>
      <c r="B99" s="36" t="s">
        <v>77</v>
      </c>
      <c r="C99" s="30" t="s">
        <v>46</v>
      </c>
      <c r="D99" s="35">
        <v>43490</v>
      </c>
      <c r="E99" s="32">
        <v>877.2</v>
      </c>
      <c r="F99" s="33"/>
      <c r="G99" s="33"/>
      <c r="H99" s="32">
        <f t="shared" si="1"/>
        <v>877.2</v>
      </c>
      <c r="I99" s="8"/>
    </row>
    <row r="100" spans="1:9" ht="18.95" customHeight="1" x14ac:dyDescent="0.2">
      <c r="A100" s="10">
        <v>69</v>
      </c>
      <c r="B100" s="21" t="s">
        <v>80</v>
      </c>
      <c r="C100" s="15" t="s">
        <v>46</v>
      </c>
      <c r="D100" s="20">
        <v>43483</v>
      </c>
      <c r="E100" s="17">
        <v>1000.2</v>
      </c>
      <c r="F100" s="18">
        <v>1000</v>
      </c>
      <c r="G100" s="18"/>
      <c r="H100" s="17">
        <f t="shared" si="1"/>
        <v>0.20000000000004547</v>
      </c>
      <c r="I100" s="8"/>
    </row>
    <row r="101" spans="1:9" ht="18.95" customHeight="1" x14ac:dyDescent="0.2">
      <c r="A101" s="10">
        <v>70</v>
      </c>
      <c r="B101" s="21" t="s">
        <v>81</v>
      </c>
      <c r="C101" s="15" t="s">
        <v>46</v>
      </c>
      <c r="D101" s="20">
        <v>43482</v>
      </c>
      <c r="E101" s="17">
        <v>2704.1</v>
      </c>
      <c r="F101" s="18">
        <v>1500</v>
      </c>
      <c r="G101" s="18"/>
      <c r="H101" s="17">
        <f t="shared" si="1"/>
        <v>1204.0999999999999</v>
      </c>
      <c r="I101" s="8"/>
    </row>
    <row r="102" spans="1:9" ht="18.95" customHeight="1" x14ac:dyDescent="0.2">
      <c r="A102" s="28"/>
      <c r="B102" s="36" t="s">
        <v>81</v>
      </c>
      <c r="C102" s="30" t="s">
        <v>46</v>
      </c>
      <c r="D102" s="35">
        <v>43489</v>
      </c>
      <c r="E102" s="32">
        <v>1309.8</v>
      </c>
      <c r="F102" s="33"/>
      <c r="G102" s="33"/>
      <c r="H102" s="32">
        <f t="shared" si="1"/>
        <v>1309.8</v>
      </c>
      <c r="I102" s="8"/>
    </row>
    <row r="103" spans="1:9" ht="18.95" customHeight="1" x14ac:dyDescent="0.2">
      <c r="A103" s="10">
        <v>71</v>
      </c>
      <c r="B103" s="21" t="s">
        <v>56</v>
      </c>
      <c r="C103" s="15" t="s">
        <v>46</v>
      </c>
      <c r="D103" s="20">
        <v>43482</v>
      </c>
      <c r="E103" s="17">
        <v>1023.8</v>
      </c>
      <c r="F103" s="18">
        <v>1023.8</v>
      </c>
      <c r="G103" s="18"/>
      <c r="H103" s="17">
        <f t="shared" si="1"/>
        <v>0</v>
      </c>
      <c r="I103" s="8"/>
    </row>
    <row r="104" spans="1:9" ht="18.95" customHeight="1" x14ac:dyDescent="0.2">
      <c r="A104" s="10">
        <v>72</v>
      </c>
      <c r="B104" s="21" t="s">
        <v>82</v>
      </c>
      <c r="C104" s="15" t="s">
        <v>46</v>
      </c>
      <c r="D104" s="20">
        <v>43482</v>
      </c>
      <c r="E104" s="17">
        <v>343.2</v>
      </c>
      <c r="F104" s="18">
        <v>343.2</v>
      </c>
      <c r="G104" s="18"/>
      <c r="H104" s="17">
        <f t="shared" si="1"/>
        <v>0</v>
      </c>
      <c r="I104" s="8"/>
    </row>
    <row r="105" spans="1:9" ht="18.95" customHeight="1" x14ac:dyDescent="0.2">
      <c r="A105" s="28"/>
      <c r="B105" s="36" t="s">
        <v>82</v>
      </c>
      <c r="C105" s="30" t="s">
        <v>46</v>
      </c>
      <c r="D105" s="35">
        <v>43490</v>
      </c>
      <c r="E105" s="32">
        <v>355.8</v>
      </c>
      <c r="F105" s="33"/>
      <c r="G105" s="33"/>
      <c r="H105" s="32">
        <f t="shared" si="1"/>
        <v>355.8</v>
      </c>
      <c r="I105" s="8"/>
    </row>
    <row r="106" spans="1:9" ht="18.95" customHeight="1" x14ac:dyDescent="0.2">
      <c r="A106" s="10">
        <v>73</v>
      </c>
      <c r="B106" s="21" t="s">
        <v>83</v>
      </c>
      <c r="C106" s="15" t="s">
        <v>46</v>
      </c>
      <c r="D106" s="20">
        <v>43481</v>
      </c>
      <c r="E106" s="17">
        <v>1633.4</v>
      </c>
      <c r="F106" s="18"/>
      <c r="G106" s="18"/>
      <c r="H106" s="17">
        <f t="shared" si="1"/>
        <v>1633.4</v>
      </c>
      <c r="I106" s="8"/>
    </row>
    <row r="107" spans="1:9" ht="18.95" customHeight="1" x14ac:dyDescent="0.2">
      <c r="A107" s="10">
        <v>52</v>
      </c>
      <c r="B107" s="19" t="s">
        <v>71</v>
      </c>
      <c r="C107" s="15" t="s">
        <v>46</v>
      </c>
      <c r="D107" s="20">
        <v>43483</v>
      </c>
      <c r="E107" s="17">
        <v>480</v>
      </c>
      <c r="F107" s="18">
        <v>480</v>
      </c>
      <c r="G107" s="18"/>
      <c r="H107" s="17">
        <f>E107-F107-G107</f>
        <v>0</v>
      </c>
      <c r="I107" s="8"/>
    </row>
    <row r="108" spans="1:9" ht="18.95" customHeight="1" x14ac:dyDescent="0.2">
      <c r="A108" s="37"/>
      <c r="B108" s="34" t="s">
        <v>71</v>
      </c>
      <c r="C108" s="30" t="s">
        <v>46</v>
      </c>
      <c r="D108" s="35">
        <v>43490</v>
      </c>
      <c r="E108" s="38">
        <v>142</v>
      </c>
      <c r="F108" s="33"/>
      <c r="G108" s="33"/>
      <c r="H108" s="32">
        <f>E108-F108-G108</f>
        <v>142</v>
      </c>
      <c r="I108" s="8"/>
    </row>
    <row r="109" spans="1:9" ht="18.95" customHeight="1" x14ac:dyDescent="0.2">
      <c r="A109" s="37"/>
      <c r="B109" s="36" t="s">
        <v>58</v>
      </c>
      <c r="C109" s="30" t="s">
        <v>46</v>
      </c>
      <c r="D109" s="35">
        <v>43490</v>
      </c>
      <c r="E109" s="38">
        <v>1910.5</v>
      </c>
      <c r="F109" s="33"/>
      <c r="G109" s="33"/>
      <c r="H109" s="32">
        <f>E109-F109-G109</f>
        <v>1910.5</v>
      </c>
      <c r="I109" s="8"/>
    </row>
    <row r="110" spans="1:9" ht="18.95" customHeight="1" x14ac:dyDescent="0.2">
      <c r="A110" s="22"/>
      <c r="B110" s="23"/>
      <c r="C110" s="23"/>
      <c r="D110" s="23" t="s">
        <v>61</v>
      </c>
      <c r="E110" s="24">
        <f>SUM(E4:E109)</f>
        <v>177906.59000000005</v>
      </c>
      <c r="F110" s="18">
        <f>SUM(F4:F109)</f>
        <v>31400.19</v>
      </c>
      <c r="G110" s="18"/>
      <c r="H110" s="25">
        <f>SUM(H4:H109)</f>
        <v>136592.5199999999</v>
      </c>
      <c r="I110" s="8"/>
    </row>
    <row r="111" spans="1:9" x14ac:dyDescent="0.2">
      <c r="A111" s="26"/>
      <c r="B111" s="26"/>
      <c r="C111" s="26"/>
      <c r="D111" s="26"/>
      <c r="E111" s="26"/>
      <c r="I111" s="8"/>
    </row>
    <row r="112" spans="1:9" x14ac:dyDescent="0.2">
      <c r="A112" s="26"/>
      <c r="B112" s="3" t="s">
        <v>62</v>
      </c>
      <c r="C112" s="3"/>
      <c r="D112" s="3" t="s">
        <v>63</v>
      </c>
      <c r="E112" s="3"/>
      <c r="F112" s="5" t="s">
        <v>64</v>
      </c>
      <c r="G112" s="5"/>
      <c r="I112" s="8"/>
    </row>
    <row r="113" spans="1:9" x14ac:dyDescent="0.2">
      <c r="A113" s="26"/>
      <c r="B113" s="27" t="s">
        <v>65</v>
      </c>
      <c r="C113" s="3"/>
      <c r="D113" s="3" t="s">
        <v>66</v>
      </c>
      <c r="E113" s="3"/>
      <c r="F113" s="5" t="s">
        <v>67</v>
      </c>
      <c r="G113" s="5"/>
      <c r="I113" s="8"/>
    </row>
    <row r="117" spans="1:9" x14ac:dyDescent="0.2">
      <c r="F117" s="8"/>
      <c r="G117" s="8"/>
      <c r="I117" s="8"/>
    </row>
  </sheetData>
  <autoFilter ref="A1:H110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opLeftCell="A91" zoomScaleNormal="100" workbookViewId="0">
      <selection activeCell="H106" sqref="H106"/>
    </sheetView>
  </sheetViews>
  <sheetFormatPr defaultColWidth="9.140625" defaultRowHeight="14.25" x14ac:dyDescent="0.2"/>
  <cols>
    <col min="1" max="1" width="5.7109375" style="8" bestFit="1" customWidth="1"/>
    <col min="2" max="2" width="24.140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7" bestFit="1" customWidth="1"/>
    <col min="7" max="7" width="13.140625" style="7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43484</v>
      </c>
    </row>
    <row r="2" spans="1:9" x14ac:dyDescent="0.2">
      <c r="A2" s="1"/>
      <c r="B2" s="2" t="s">
        <v>3</v>
      </c>
      <c r="C2" s="3" t="s">
        <v>4</v>
      </c>
      <c r="D2" s="3"/>
      <c r="E2" s="9"/>
      <c r="F2" s="5"/>
      <c r="G2" s="5"/>
      <c r="H2" s="9" t="s">
        <v>94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180</v>
      </c>
      <c r="F4" s="18">
        <v>180</v>
      </c>
      <c r="G4" s="18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43466</v>
      </c>
      <c r="E5" s="17">
        <v>280.2</v>
      </c>
      <c r="F5" s="18">
        <v>280.2</v>
      </c>
      <c r="G5" s="18"/>
      <c r="H5" s="17">
        <f t="shared" ref="H5:H88" si="0">E5-F5-G5</f>
        <v>0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43473</v>
      </c>
      <c r="E6" s="17">
        <v>393.2</v>
      </c>
      <c r="F6" s="18"/>
      <c r="G6" s="18"/>
      <c r="H6" s="17">
        <f t="shared" si="0"/>
        <v>393.2</v>
      </c>
    </row>
    <row r="7" spans="1:9" ht="18" customHeight="1" x14ac:dyDescent="0.2">
      <c r="A7" s="10">
        <v>4</v>
      </c>
      <c r="B7" s="14" t="s">
        <v>16</v>
      </c>
      <c r="C7" s="15" t="s">
        <v>14</v>
      </c>
      <c r="D7" s="16">
        <v>43480</v>
      </c>
      <c r="E7" s="17">
        <v>591</v>
      </c>
      <c r="F7" s="18"/>
      <c r="G7" s="18"/>
      <c r="H7" s="17">
        <f t="shared" si="0"/>
        <v>591</v>
      </c>
    </row>
    <row r="8" spans="1:9" ht="18" customHeight="1" x14ac:dyDescent="0.2">
      <c r="A8" s="10">
        <v>5</v>
      </c>
      <c r="B8" s="14" t="s">
        <v>16</v>
      </c>
      <c r="C8" s="15" t="s">
        <v>14</v>
      </c>
      <c r="D8" s="16">
        <v>43487</v>
      </c>
      <c r="E8" s="17">
        <v>790.5</v>
      </c>
      <c r="F8" s="18"/>
      <c r="G8" s="18"/>
      <c r="H8" s="17">
        <f t="shared" si="0"/>
        <v>790.5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43459</v>
      </c>
      <c r="E9" s="17">
        <v>3012.8</v>
      </c>
      <c r="F9" s="18">
        <v>600</v>
      </c>
      <c r="G9" s="18">
        <v>1127</v>
      </c>
      <c r="H9" s="17">
        <f t="shared" si="0"/>
        <v>1285.8000000000002</v>
      </c>
      <c r="I9" s="7" t="s">
        <v>98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43466</v>
      </c>
      <c r="E10" s="17">
        <v>1515.6</v>
      </c>
      <c r="F10" s="18"/>
      <c r="G10" s="18"/>
      <c r="H10" s="17">
        <f t="shared" si="0"/>
        <v>1515.6</v>
      </c>
    </row>
    <row r="11" spans="1:9" ht="18" customHeight="1" x14ac:dyDescent="0.2">
      <c r="A11" s="10">
        <v>8</v>
      </c>
      <c r="B11" s="19" t="s">
        <v>17</v>
      </c>
      <c r="C11" s="15" t="s">
        <v>14</v>
      </c>
      <c r="D11" s="16">
        <v>43480</v>
      </c>
      <c r="E11" s="17">
        <v>4193.45</v>
      </c>
      <c r="F11" s="18"/>
      <c r="G11" s="18"/>
      <c r="H11" s="17">
        <f t="shared" si="0"/>
        <v>4193.45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43494</v>
      </c>
      <c r="E12" s="32">
        <v>2837.65</v>
      </c>
      <c r="F12" s="33"/>
      <c r="G12" s="33"/>
      <c r="H12" s="32">
        <f t="shared" si="0"/>
        <v>2837.65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43473</v>
      </c>
      <c r="E13" s="17">
        <v>1511</v>
      </c>
      <c r="F13" s="18">
        <v>300</v>
      </c>
      <c r="G13" s="18"/>
      <c r="H13" s="17">
        <f t="shared" si="0"/>
        <v>1211</v>
      </c>
    </row>
    <row r="14" spans="1:9" ht="18" customHeight="1" x14ac:dyDescent="0.2">
      <c r="A14" s="10">
        <v>10</v>
      </c>
      <c r="B14" s="19" t="s">
        <v>18</v>
      </c>
      <c r="C14" s="15" t="s">
        <v>14</v>
      </c>
      <c r="D14" s="16">
        <v>43487</v>
      </c>
      <c r="E14" s="17">
        <v>823.6</v>
      </c>
      <c r="F14" s="18"/>
      <c r="G14" s="18"/>
      <c r="H14" s="17">
        <f t="shared" si="0"/>
        <v>823.6</v>
      </c>
    </row>
    <row r="15" spans="1:9" ht="18" customHeight="1" x14ac:dyDescent="0.2">
      <c r="A15" s="28"/>
      <c r="B15" s="34" t="s">
        <v>18</v>
      </c>
      <c r="C15" s="30" t="s">
        <v>14</v>
      </c>
      <c r="D15" s="31">
        <v>43494</v>
      </c>
      <c r="E15" s="32">
        <v>4036.3</v>
      </c>
      <c r="F15" s="33"/>
      <c r="G15" s="33"/>
      <c r="H15" s="32">
        <f t="shared" si="0"/>
        <v>4036.3</v>
      </c>
    </row>
    <row r="16" spans="1:9" ht="18" customHeight="1" x14ac:dyDescent="0.2">
      <c r="A16" s="10">
        <v>11</v>
      </c>
      <c r="B16" s="19" t="s">
        <v>19</v>
      </c>
      <c r="C16" s="15" t="s">
        <v>14</v>
      </c>
      <c r="D16" s="16">
        <v>43466</v>
      </c>
      <c r="E16" s="17">
        <v>4481.8</v>
      </c>
      <c r="F16" s="18">
        <v>3000</v>
      </c>
      <c r="G16" s="18"/>
      <c r="H16" s="17">
        <f t="shared" si="0"/>
        <v>1481.8000000000002</v>
      </c>
    </row>
    <row r="17" spans="1:9" ht="18" customHeight="1" x14ac:dyDescent="0.2">
      <c r="A17" s="10">
        <v>12</v>
      </c>
      <c r="B17" s="19" t="s">
        <v>19</v>
      </c>
      <c r="C17" s="15" t="s">
        <v>14</v>
      </c>
      <c r="D17" s="16">
        <v>43487</v>
      </c>
      <c r="E17" s="17">
        <v>2380.9</v>
      </c>
      <c r="F17" s="18"/>
      <c r="G17" s="18"/>
      <c r="H17" s="17">
        <f t="shared" si="0"/>
        <v>2380.9</v>
      </c>
    </row>
    <row r="18" spans="1:9" ht="18" customHeight="1" x14ac:dyDescent="0.2">
      <c r="A18" s="10">
        <v>13</v>
      </c>
      <c r="B18" s="19" t="s">
        <v>20</v>
      </c>
      <c r="C18" s="15" t="s">
        <v>14</v>
      </c>
      <c r="D18" s="16">
        <v>43466</v>
      </c>
      <c r="E18" s="17">
        <v>1149.44</v>
      </c>
      <c r="F18" s="18">
        <v>1149.44</v>
      </c>
      <c r="G18" s="18"/>
      <c r="H18" s="17">
        <f t="shared" si="0"/>
        <v>0</v>
      </c>
      <c r="I18" s="8"/>
    </row>
    <row r="19" spans="1:9" ht="18" customHeight="1" x14ac:dyDescent="0.2">
      <c r="A19" s="10">
        <v>14</v>
      </c>
      <c r="B19" s="19" t="s">
        <v>20</v>
      </c>
      <c r="C19" s="15" t="s">
        <v>14</v>
      </c>
      <c r="D19" s="16">
        <v>43473</v>
      </c>
      <c r="E19" s="17">
        <v>2201.8000000000002</v>
      </c>
      <c r="F19" s="18">
        <v>301.8</v>
      </c>
      <c r="G19" s="18"/>
      <c r="H19" s="17">
        <f t="shared" si="0"/>
        <v>1900.0000000000002</v>
      </c>
      <c r="I19" s="8"/>
    </row>
    <row r="20" spans="1:9" ht="18" customHeight="1" x14ac:dyDescent="0.2">
      <c r="A20" s="10">
        <v>15</v>
      </c>
      <c r="B20" s="19" t="s">
        <v>20</v>
      </c>
      <c r="C20" s="15" t="s">
        <v>14</v>
      </c>
      <c r="D20" s="20">
        <v>43487</v>
      </c>
      <c r="E20" s="17">
        <v>1434</v>
      </c>
      <c r="F20" s="18"/>
      <c r="G20" s="18"/>
      <c r="H20" s="17">
        <f t="shared" si="0"/>
        <v>1434</v>
      </c>
      <c r="I20" s="8"/>
    </row>
    <row r="21" spans="1:9" ht="18" customHeight="1" x14ac:dyDescent="0.2">
      <c r="A21" s="28"/>
      <c r="B21" s="34" t="s">
        <v>20</v>
      </c>
      <c r="C21" s="30" t="s">
        <v>14</v>
      </c>
      <c r="D21" s="35">
        <v>43494</v>
      </c>
      <c r="E21" s="32">
        <v>1320</v>
      </c>
      <c r="F21" s="33"/>
      <c r="G21" s="33"/>
      <c r="H21" s="32">
        <f t="shared" si="0"/>
        <v>1320</v>
      </c>
      <c r="I21" s="8"/>
    </row>
    <row r="22" spans="1:9" ht="18" customHeight="1" x14ac:dyDescent="0.2">
      <c r="A22" s="10">
        <v>16</v>
      </c>
      <c r="B22" s="19" t="s">
        <v>21</v>
      </c>
      <c r="C22" s="15" t="s">
        <v>14</v>
      </c>
      <c r="D22" s="20">
        <v>43479</v>
      </c>
      <c r="E22" s="17">
        <v>2618</v>
      </c>
      <c r="F22" s="18">
        <v>2618</v>
      </c>
      <c r="G22" s="18"/>
      <c r="H22" s="17">
        <f t="shared" si="0"/>
        <v>0</v>
      </c>
      <c r="I22" s="8"/>
    </row>
    <row r="23" spans="1:9" ht="18" customHeight="1" x14ac:dyDescent="0.2">
      <c r="A23" s="10">
        <v>17</v>
      </c>
      <c r="B23" s="19" t="s">
        <v>21</v>
      </c>
      <c r="C23" s="15" t="s">
        <v>14</v>
      </c>
      <c r="D23" s="20">
        <v>43486</v>
      </c>
      <c r="E23" s="17">
        <v>564</v>
      </c>
      <c r="F23" s="18"/>
      <c r="G23" s="18"/>
      <c r="H23" s="17">
        <f t="shared" si="0"/>
        <v>564</v>
      </c>
      <c r="I23" s="8"/>
    </row>
    <row r="24" spans="1:9" ht="18" customHeight="1" x14ac:dyDescent="0.2">
      <c r="A24" s="28"/>
      <c r="B24" s="34" t="s">
        <v>21</v>
      </c>
      <c r="C24" s="30" t="s">
        <v>14</v>
      </c>
      <c r="D24" s="35">
        <v>43493</v>
      </c>
      <c r="E24" s="32">
        <v>1896.4</v>
      </c>
      <c r="F24" s="33"/>
      <c r="G24" s="33"/>
      <c r="H24" s="32">
        <f t="shared" si="0"/>
        <v>1896.4</v>
      </c>
      <c r="I24" s="8"/>
    </row>
    <row r="25" spans="1:9" ht="18" customHeight="1" x14ac:dyDescent="0.2">
      <c r="A25" s="10">
        <v>18</v>
      </c>
      <c r="B25" s="14" t="s">
        <v>22</v>
      </c>
      <c r="C25" s="15" t="s">
        <v>14</v>
      </c>
      <c r="D25" s="20">
        <v>43479</v>
      </c>
      <c r="E25" s="17">
        <v>1411.6</v>
      </c>
      <c r="F25" s="18">
        <v>1411.6</v>
      </c>
      <c r="G25" s="18"/>
      <c r="H25" s="17">
        <f t="shared" si="0"/>
        <v>0</v>
      </c>
      <c r="I25" s="8"/>
    </row>
    <row r="26" spans="1:9" ht="18" customHeight="1" x14ac:dyDescent="0.2">
      <c r="A26" s="10">
        <v>19</v>
      </c>
      <c r="B26" s="14" t="s">
        <v>22</v>
      </c>
      <c r="C26" s="15" t="s">
        <v>14</v>
      </c>
      <c r="D26" s="20">
        <v>43486</v>
      </c>
      <c r="E26" s="17">
        <v>1412.8</v>
      </c>
      <c r="F26" s="18"/>
      <c r="G26" s="18"/>
      <c r="H26" s="17">
        <f t="shared" si="0"/>
        <v>1412.8</v>
      </c>
      <c r="I26" s="8"/>
    </row>
    <row r="27" spans="1:9" ht="18" customHeight="1" x14ac:dyDescent="0.2">
      <c r="A27" s="28"/>
      <c r="B27" s="29" t="s">
        <v>22</v>
      </c>
      <c r="C27" s="30" t="s">
        <v>14</v>
      </c>
      <c r="D27" s="35">
        <v>43493</v>
      </c>
      <c r="E27" s="32">
        <v>1864.4</v>
      </c>
      <c r="F27" s="33"/>
      <c r="G27" s="33"/>
      <c r="H27" s="32">
        <f t="shared" si="0"/>
        <v>1864.4</v>
      </c>
      <c r="I27" s="8"/>
    </row>
    <row r="28" spans="1:9" ht="18" customHeight="1" x14ac:dyDescent="0.2">
      <c r="A28" s="10">
        <v>20</v>
      </c>
      <c r="B28" s="19" t="s">
        <v>23</v>
      </c>
      <c r="C28" s="15" t="s">
        <v>14</v>
      </c>
      <c r="D28" s="20">
        <v>43418</v>
      </c>
      <c r="E28" s="17">
        <v>5428.7199999999984</v>
      </c>
      <c r="F28" s="18"/>
      <c r="G28" s="18">
        <v>980</v>
      </c>
      <c r="H28" s="17">
        <f t="shared" si="0"/>
        <v>4448.7199999999984</v>
      </c>
      <c r="I28" s="7" t="s">
        <v>99</v>
      </c>
    </row>
    <row r="29" spans="1:9" ht="18" customHeight="1" x14ac:dyDescent="0.2">
      <c r="A29" s="10">
        <v>21</v>
      </c>
      <c r="B29" s="19" t="s">
        <v>24</v>
      </c>
      <c r="C29" s="15" t="s">
        <v>14</v>
      </c>
      <c r="D29" s="20">
        <v>43459</v>
      </c>
      <c r="E29" s="17">
        <v>1252</v>
      </c>
      <c r="F29" s="18">
        <v>1252</v>
      </c>
      <c r="G29" s="18"/>
      <c r="H29" s="17">
        <f t="shared" si="0"/>
        <v>0</v>
      </c>
    </row>
    <row r="30" spans="1:9" ht="18" customHeight="1" x14ac:dyDescent="0.2">
      <c r="A30" s="10">
        <v>22</v>
      </c>
      <c r="B30" s="19" t="s">
        <v>24</v>
      </c>
      <c r="C30" s="15" t="s">
        <v>14</v>
      </c>
      <c r="D30" s="20">
        <v>43466</v>
      </c>
      <c r="E30" s="17">
        <v>1690.1</v>
      </c>
      <c r="F30" s="18"/>
      <c r="G30" s="18"/>
      <c r="H30" s="17">
        <f t="shared" si="0"/>
        <v>1690.1</v>
      </c>
    </row>
    <row r="31" spans="1:9" ht="18" customHeight="1" x14ac:dyDescent="0.2">
      <c r="A31" s="10">
        <v>23</v>
      </c>
      <c r="B31" s="19" t="s">
        <v>24</v>
      </c>
      <c r="C31" s="15" t="s">
        <v>14</v>
      </c>
      <c r="D31" s="20">
        <v>43487</v>
      </c>
      <c r="E31" s="17">
        <v>1515.35</v>
      </c>
      <c r="F31" s="18"/>
      <c r="G31" s="18"/>
      <c r="H31" s="17">
        <f t="shared" si="0"/>
        <v>1515.35</v>
      </c>
    </row>
    <row r="32" spans="1:9" ht="18" customHeight="1" x14ac:dyDescent="0.2">
      <c r="A32" s="10">
        <v>24</v>
      </c>
      <c r="B32" s="19" t="s">
        <v>25</v>
      </c>
      <c r="C32" s="15" t="s">
        <v>14</v>
      </c>
      <c r="D32" s="20">
        <v>43481</v>
      </c>
      <c r="E32" s="17">
        <v>1319.3</v>
      </c>
      <c r="F32" s="18"/>
      <c r="G32" s="18"/>
      <c r="H32" s="17">
        <f t="shared" si="0"/>
        <v>1319.3</v>
      </c>
      <c r="I32" s="8"/>
    </row>
    <row r="33" spans="1:9" ht="18" customHeight="1" x14ac:dyDescent="0.2">
      <c r="A33" s="10">
        <v>25</v>
      </c>
      <c r="B33" s="19" t="s">
        <v>25</v>
      </c>
      <c r="C33" s="15" t="s">
        <v>14</v>
      </c>
      <c r="D33" s="20">
        <v>43487</v>
      </c>
      <c r="E33" s="17">
        <v>1966.6</v>
      </c>
      <c r="F33" s="18"/>
      <c r="G33" s="18"/>
      <c r="H33" s="17">
        <f t="shared" si="0"/>
        <v>1966.6</v>
      </c>
      <c r="I33" s="8"/>
    </row>
    <row r="34" spans="1:9" ht="18" customHeight="1" x14ac:dyDescent="0.2">
      <c r="A34" s="28"/>
      <c r="B34" s="34" t="s">
        <v>25</v>
      </c>
      <c r="C34" s="30" t="s">
        <v>14</v>
      </c>
      <c r="D34" s="35">
        <v>43494</v>
      </c>
      <c r="E34" s="32">
        <v>2364.6</v>
      </c>
      <c r="F34" s="33"/>
      <c r="G34" s="33"/>
      <c r="H34" s="32">
        <f t="shared" si="0"/>
        <v>2364.6</v>
      </c>
      <c r="I34" s="8"/>
    </row>
    <row r="35" spans="1:9" ht="18" customHeight="1" x14ac:dyDescent="0.2">
      <c r="A35" s="10">
        <v>26</v>
      </c>
      <c r="B35" s="19" t="s">
        <v>26</v>
      </c>
      <c r="C35" s="15" t="s">
        <v>14</v>
      </c>
      <c r="D35" s="20">
        <v>43451</v>
      </c>
      <c r="E35" s="17">
        <v>1381.6</v>
      </c>
      <c r="F35" s="18">
        <v>1381.6</v>
      </c>
      <c r="G35" s="18"/>
      <c r="H35" s="17">
        <f t="shared" si="0"/>
        <v>0</v>
      </c>
      <c r="I35" s="8"/>
    </row>
    <row r="36" spans="1:9" ht="18" customHeight="1" x14ac:dyDescent="0.2">
      <c r="A36" s="10">
        <v>27</v>
      </c>
      <c r="B36" s="19" t="s">
        <v>26</v>
      </c>
      <c r="C36" s="15" t="s">
        <v>14</v>
      </c>
      <c r="D36" s="20">
        <v>43458</v>
      </c>
      <c r="E36" s="17">
        <v>1169.0999999999999</v>
      </c>
      <c r="F36" s="18"/>
      <c r="G36" s="18"/>
      <c r="H36" s="17">
        <f t="shared" si="0"/>
        <v>1169.0999999999999</v>
      </c>
      <c r="I36" s="8"/>
    </row>
    <row r="37" spans="1:9" ht="18" customHeight="1" x14ac:dyDescent="0.2">
      <c r="A37" s="10">
        <v>28</v>
      </c>
      <c r="B37" s="19" t="s">
        <v>26</v>
      </c>
      <c r="C37" s="15" t="s">
        <v>14</v>
      </c>
      <c r="D37" s="20">
        <v>43465</v>
      </c>
      <c r="E37" s="17">
        <v>1161.9000000000001</v>
      </c>
      <c r="F37" s="18"/>
      <c r="G37" s="18"/>
      <c r="H37" s="17">
        <f t="shared" si="0"/>
        <v>1161.9000000000001</v>
      </c>
      <c r="I37" s="8"/>
    </row>
    <row r="38" spans="1:9" ht="18" customHeight="1" x14ac:dyDescent="0.2">
      <c r="A38" s="10">
        <v>29</v>
      </c>
      <c r="B38" s="19" t="s">
        <v>26</v>
      </c>
      <c r="C38" s="15" t="s">
        <v>14</v>
      </c>
      <c r="D38" s="20">
        <v>43472</v>
      </c>
      <c r="E38" s="17">
        <v>1326.6</v>
      </c>
      <c r="F38" s="18"/>
      <c r="G38" s="18"/>
      <c r="H38" s="17">
        <f t="shared" si="0"/>
        <v>1326.6</v>
      </c>
      <c r="I38" s="8"/>
    </row>
    <row r="39" spans="1:9" ht="18" customHeight="1" x14ac:dyDescent="0.2">
      <c r="A39" s="10">
        <v>30</v>
      </c>
      <c r="B39" s="19" t="s">
        <v>26</v>
      </c>
      <c r="C39" s="15" t="s">
        <v>14</v>
      </c>
      <c r="D39" s="20">
        <v>43486</v>
      </c>
      <c r="E39" s="17">
        <v>924.9</v>
      </c>
      <c r="F39" s="18"/>
      <c r="G39" s="18"/>
      <c r="H39" s="17">
        <f t="shared" si="0"/>
        <v>924.9</v>
      </c>
      <c r="I39" s="8"/>
    </row>
    <row r="40" spans="1:9" ht="18" customHeight="1" x14ac:dyDescent="0.2">
      <c r="A40" s="28"/>
      <c r="B40" s="34" t="s">
        <v>26</v>
      </c>
      <c r="C40" s="30" t="s">
        <v>14</v>
      </c>
      <c r="D40" s="35">
        <v>43493</v>
      </c>
      <c r="E40" s="32">
        <v>1011.3</v>
      </c>
      <c r="F40" s="33"/>
      <c r="G40" s="33"/>
      <c r="H40" s="32">
        <f t="shared" si="0"/>
        <v>1011.3</v>
      </c>
      <c r="I40" s="8"/>
    </row>
    <row r="41" spans="1:9" ht="18" customHeight="1" x14ac:dyDescent="0.2">
      <c r="A41" s="10">
        <v>31</v>
      </c>
      <c r="B41" s="19" t="s">
        <v>27</v>
      </c>
      <c r="C41" s="15" t="s">
        <v>14</v>
      </c>
      <c r="D41" s="20">
        <v>43467</v>
      </c>
      <c r="E41" s="17">
        <v>1383.5</v>
      </c>
      <c r="F41" s="18">
        <v>100</v>
      </c>
      <c r="G41" s="18"/>
      <c r="H41" s="17">
        <f t="shared" si="0"/>
        <v>1283.5</v>
      </c>
      <c r="I41" s="8"/>
    </row>
    <row r="42" spans="1:9" ht="18" customHeight="1" x14ac:dyDescent="0.2">
      <c r="A42" s="10">
        <v>32</v>
      </c>
      <c r="B42" s="19" t="s">
        <v>27</v>
      </c>
      <c r="C42" s="15" t="s">
        <v>14</v>
      </c>
      <c r="D42" s="20">
        <v>43473</v>
      </c>
      <c r="E42" s="17">
        <v>903</v>
      </c>
      <c r="F42" s="18"/>
      <c r="G42" s="18"/>
      <c r="H42" s="17">
        <f t="shared" si="0"/>
        <v>903</v>
      </c>
      <c r="I42" s="8"/>
    </row>
    <row r="43" spans="1:9" ht="18" customHeight="1" x14ac:dyDescent="0.2">
      <c r="A43" s="10">
        <v>33</v>
      </c>
      <c r="B43" s="19" t="s">
        <v>27</v>
      </c>
      <c r="C43" s="15" t="s">
        <v>14</v>
      </c>
      <c r="D43" s="20">
        <v>43481</v>
      </c>
      <c r="E43" s="17">
        <v>410.02</v>
      </c>
      <c r="F43" s="18">
        <v>410</v>
      </c>
      <c r="G43" s="18"/>
      <c r="H43" s="17">
        <f t="shared" si="0"/>
        <v>1.999999999998181E-2</v>
      </c>
      <c r="I43" s="8"/>
    </row>
    <row r="44" spans="1:9" ht="18" customHeight="1" x14ac:dyDescent="0.2">
      <c r="A44" s="10">
        <v>34</v>
      </c>
      <c r="B44" s="19" t="s">
        <v>27</v>
      </c>
      <c r="C44" s="15" t="s">
        <v>14</v>
      </c>
      <c r="D44" s="20">
        <v>43488</v>
      </c>
      <c r="E44" s="17">
        <v>563.35</v>
      </c>
      <c r="F44" s="18"/>
      <c r="G44" s="18"/>
      <c r="H44" s="17">
        <f t="shared" si="0"/>
        <v>563.35</v>
      </c>
      <c r="I44" s="8"/>
    </row>
    <row r="45" spans="1:9" ht="18" customHeight="1" x14ac:dyDescent="0.2">
      <c r="A45" s="28"/>
      <c r="B45" s="34" t="s">
        <v>27</v>
      </c>
      <c r="C45" s="30" t="s">
        <v>14</v>
      </c>
      <c r="D45" s="35">
        <v>43495</v>
      </c>
      <c r="E45" s="32">
        <v>421.2</v>
      </c>
      <c r="F45" s="33"/>
      <c r="G45" s="33"/>
      <c r="H45" s="32">
        <f t="shared" si="0"/>
        <v>421.2</v>
      </c>
      <c r="I45" s="8"/>
    </row>
    <row r="46" spans="1:9" ht="18" customHeight="1" x14ac:dyDescent="0.2">
      <c r="A46" s="10">
        <v>35</v>
      </c>
      <c r="B46" s="19" t="s">
        <v>29</v>
      </c>
      <c r="C46" s="15" t="s">
        <v>14</v>
      </c>
      <c r="D46" s="20">
        <v>43444</v>
      </c>
      <c r="E46" s="17">
        <v>1918.2</v>
      </c>
      <c r="F46" s="18"/>
      <c r="G46" s="17">
        <v>1918.2</v>
      </c>
      <c r="H46" s="17">
        <f t="shared" si="0"/>
        <v>0</v>
      </c>
      <c r="I46" s="7" t="s">
        <v>75</v>
      </c>
    </row>
    <row r="47" spans="1:9" ht="18" customHeight="1" x14ac:dyDescent="0.2">
      <c r="A47" s="10">
        <v>36</v>
      </c>
      <c r="B47" s="19" t="s">
        <v>29</v>
      </c>
      <c r="C47" s="15" t="s">
        <v>14</v>
      </c>
      <c r="D47" s="20">
        <v>43486</v>
      </c>
      <c r="E47" s="17">
        <v>3954.7</v>
      </c>
      <c r="F47" s="18"/>
      <c r="G47" s="17">
        <v>3954.7</v>
      </c>
      <c r="H47" s="17">
        <f t="shared" si="0"/>
        <v>0</v>
      </c>
    </row>
    <row r="48" spans="1:9" ht="18" customHeight="1" x14ac:dyDescent="0.2">
      <c r="A48" s="28"/>
      <c r="B48" s="34" t="s">
        <v>29</v>
      </c>
      <c r="C48" s="30" t="s">
        <v>14</v>
      </c>
      <c r="D48" s="35">
        <v>43493</v>
      </c>
      <c r="E48" s="32">
        <v>1099.9000000000001</v>
      </c>
      <c r="F48" s="33"/>
      <c r="G48" s="33"/>
      <c r="H48" s="32">
        <f t="shared" si="0"/>
        <v>1099.9000000000001</v>
      </c>
    </row>
    <row r="49" spans="1:9" ht="18" customHeight="1" x14ac:dyDescent="0.2">
      <c r="A49" s="10">
        <v>37</v>
      </c>
      <c r="B49" s="19" t="s">
        <v>30</v>
      </c>
      <c r="C49" s="15" t="s">
        <v>14</v>
      </c>
      <c r="D49" s="20">
        <v>43486</v>
      </c>
      <c r="E49" s="17">
        <v>943.5</v>
      </c>
      <c r="F49" s="18">
        <v>943.5</v>
      </c>
      <c r="G49" s="18"/>
      <c r="H49" s="17">
        <f t="shared" si="0"/>
        <v>0</v>
      </c>
    </row>
    <row r="50" spans="1:9" ht="18" customHeight="1" x14ac:dyDescent="0.2">
      <c r="A50" s="28"/>
      <c r="B50" s="34" t="s">
        <v>30</v>
      </c>
      <c r="C50" s="30" t="s">
        <v>14</v>
      </c>
      <c r="D50" s="35">
        <v>43493</v>
      </c>
      <c r="E50" s="32">
        <v>697.3</v>
      </c>
      <c r="F50" s="33"/>
      <c r="G50" s="33"/>
      <c r="H50" s="32">
        <f t="shared" si="0"/>
        <v>697.3</v>
      </c>
    </row>
    <row r="51" spans="1:9" ht="18" customHeight="1" x14ac:dyDescent="0.2">
      <c r="A51" s="10">
        <v>38</v>
      </c>
      <c r="B51" s="19" t="s">
        <v>31</v>
      </c>
      <c r="C51" s="15" t="s">
        <v>14</v>
      </c>
      <c r="D51" s="20">
        <v>43486</v>
      </c>
      <c r="E51" s="17">
        <v>252.72</v>
      </c>
      <c r="F51" s="18">
        <v>252.72</v>
      </c>
      <c r="G51" s="18"/>
      <c r="H51" s="17">
        <f t="shared" si="0"/>
        <v>0</v>
      </c>
      <c r="I51" s="8"/>
    </row>
    <row r="52" spans="1:9" ht="18" customHeight="1" x14ac:dyDescent="0.2">
      <c r="A52" s="28"/>
      <c r="B52" s="34" t="s">
        <v>31</v>
      </c>
      <c r="C52" s="30" t="s">
        <v>14</v>
      </c>
      <c r="D52" s="35">
        <v>43493</v>
      </c>
      <c r="E52" s="32">
        <v>580.70000000000005</v>
      </c>
      <c r="F52" s="33"/>
      <c r="G52" s="33"/>
      <c r="H52" s="32">
        <f t="shared" si="0"/>
        <v>580.70000000000005</v>
      </c>
      <c r="I52" s="8"/>
    </row>
    <row r="53" spans="1:9" ht="18" customHeight="1" x14ac:dyDescent="0.2">
      <c r="A53" s="10">
        <v>39</v>
      </c>
      <c r="B53" s="19" t="s">
        <v>32</v>
      </c>
      <c r="C53" s="15" t="s">
        <v>14</v>
      </c>
      <c r="D53" s="20">
        <v>43479</v>
      </c>
      <c r="E53" s="17">
        <v>2854.8</v>
      </c>
      <c r="F53" s="18">
        <v>2854.8</v>
      </c>
      <c r="G53" s="18"/>
      <c r="H53" s="17">
        <f t="shared" si="0"/>
        <v>0</v>
      </c>
      <c r="I53" s="8"/>
    </row>
    <row r="54" spans="1:9" ht="18" customHeight="1" x14ac:dyDescent="0.2">
      <c r="A54" s="10">
        <v>40</v>
      </c>
      <c r="B54" s="19" t="s">
        <v>32</v>
      </c>
      <c r="C54" s="15" t="s">
        <v>14</v>
      </c>
      <c r="D54" s="20">
        <v>43486</v>
      </c>
      <c r="E54" s="17">
        <v>2695.05</v>
      </c>
      <c r="F54" s="18"/>
      <c r="G54" s="18"/>
      <c r="H54" s="17">
        <f t="shared" si="0"/>
        <v>2695.05</v>
      </c>
      <c r="I54" s="8"/>
    </row>
    <row r="55" spans="1:9" ht="18" customHeight="1" x14ac:dyDescent="0.2">
      <c r="A55" s="28"/>
      <c r="B55" s="34" t="s">
        <v>32</v>
      </c>
      <c r="C55" s="30" t="s">
        <v>14</v>
      </c>
      <c r="D55" s="35">
        <v>43494</v>
      </c>
      <c r="E55" s="32">
        <v>1836.35</v>
      </c>
      <c r="F55" s="33"/>
      <c r="G55" s="33"/>
      <c r="H55" s="32">
        <f t="shared" si="0"/>
        <v>1836.35</v>
      </c>
      <c r="I55" s="8"/>
    </row>
    <row r="56" spans="1:9" ht="18" customHeight="1" x14ac:dyDescent="0.2">
      <c r="A56" s="10">
        <v>41</v>
      </c>
      <c r="B56" s="19" t="s">
        <v>33</v>
      </c>
      <c r="C56" s="15" t="s">
        <v>14</v>
      </c>
      <c r="D56" s="20">
        <v>43466</v>
      </c>
      <c r="E56" s="17">
        <v>850</v>
      </c>
      <c r="F56" s="18">
        <v>850</v>
      </c>
      <c r="G56" s="18"/>
      <c r="H56" s="17">
        <f t="shared" si="0"/>
        <v>0</v>
      </c>
      <c r="I56" s="8"/>
    </row>
    <row r="57" spans="1:9" ht="18" customHeight="1" x14ac:dyDescent="0.2">
      <c r="A57" s="10">
        <v>42</v>
      </c>
      <c r="B57" s="19" t="s">
        <v>33</v>
      </c>
      <c r="C57" s="15" t="s">
        <v>14</v>
      </c>
      <c r="D57" s="20">
        <v>43487</v>
      </c>
      <c r="E57" s="17">
        <v>848</v>
      </c>
      <c r="F57" s="18"/>
      <c r="G57" s="18"/>
      <c r="H57" s="17">
        <f t="shared" si="0"/>
        <v>848</v>
      </c>
      <c r="I57" s="8"/>
    </row>
    <row r="58" spans="1:9" ht="18" customHeight="1" x14ac:dyDescent="0.2">
      <c r="A58" s="10">
        <v>43</v>
      </c>
      <c r="B58" s="19" t="s">
        <v>34</v>
      </c>
      <c r="C58" s="15" t="s">
        <v>14</v>
      </c>
      <c r="D58" s="20">
        <v>43486</v>
      </c>
      <c r="E58" s="17">
        <v>236.9</v>
      </c>
      <c r="F58" s="18">
        <v>236.9</v>
      </c>
      <c r="G58" s="18"/>
      <c r="H58" s="17">
        <f t="shared" si="0"/>
        <v>0</v>
      </c>
      <c r="I58" s="8"/>
    </row>
    <row r="59" spans="1:9" ht="18" customHeight="1" x14ac:dyDescent="0.2">
      <c r="A59" s="28"/>
      <c r="B59" s="34" t="s">
        <v>34</v>
      </c>
      <c r="C59" s="30" t="s">
        <v>14</v>
      </c>
      <c r="D59" s="35">
        <v>43493</v>
      </c>
      <c r="E59" s="32">
        <v>163.19999999999999</v>
      </c>
      <c r="F59" s="33"/>
      <c r="G59" s="33"/>
      <c r="H59" s="32">
        <f t="shared" si="0"/>
        <v>163.19999999999999</v>
      </c>
      <c r="I59" s="8"/>
    </row>
    <row r="60" spans="1:9" ht="18" customHeight="1" x14ac:dyDescent="0.2">
      <c r="A60" s="10">
        <v>44</v>
      </c>
      <c r="B60" s="19" t="s">
        <v>36</v>
      </c>
      <c r="C60" s="15" t="s">
        <v>14</v>
      </c>
      <c r="D60" s="20">
        <v>43473</v>
      </c>
      <c r="E60" s="17">
        <v>687.45</v>
      </c>
      <c r="F60" s="18">
        <v>687.45</v>
      </c>
      <c r="G60" s="18"/>
      <c r="H60" s="17">
        <f t="shared" si="0"/>
        <v>0</v>
      </c>
      <c r="I60" s="8"/>
    </row>
    <row r="61" spans="1:9" ht="18" customHeight="1" x14ac:dyDescent="0.2">
      <c r="A61" s="10">
        <v>45</v>
      </c>
      <c r="B61" s="19" t="s">
        <v>36</v>
      </c>
      <c r="C61" s="15" t="s">
        <v>14</v>
      </c>
      <c r="D61" s="20">
        <v>43481</v>
      </c>
      <c r="E61" s="17">
        <v>1189.2</v>
      </c>
      <c r="F61" s="18"/>
      <c r="G61" s="18"/>
      <c r="H61" s="17">
        <f t="shared" si="0"/>
        <v>1189.2</v>
      </c>
      <c r="I61" s="8"/>
    </row>
    <row r="62" spans="1:9" ht="18" customHeight="1" x14ac:dyDescent="0.2">
      <c r="A62" s="28"/>
      <c r="B62" s="34" t="s">
        <v>36</v>
      </c>
      <c r="C62" s="30" t="s">
        <v>14</v>
      </c>
      <c r="D62" s="35">
        <v>43495</v>
      </c>
      <c r="E62" s="32">
        <v>2039.6</v>
      </c>
      <c r="F62" s="33"/>
      <c r="G62" s="33"/>
      <c r="H62" s="32">
        <f t="shared" si="0"/>
        <v>2039.6</v>
      </c>
      <c r="I62" s="8"/>
    </row>
    <row r="63" spans="1:9" ht="18" customHeight="1" x14ac:dyDescent="0.2">
      <c r="A63" s="10">
        <v>46</v>
      </c>
      <c r="B63" s="19" t="s">
        <v>37</v>
      </c>
      <c r="C63" s="15" t="s">
        <v>14</v>
      </c>
      <c r="D63" s="20">
        <v>43487</v>
      </c>
      <c r="E63" s="17">
        <v>813</v>
      </c>
      <c r="F63" s="18"/>
      <c r="G63" s="18"/>
      <c r="H63" s="17">
        <f t="shared" si="0"/>
        <v>813</v>
      </c>
      <c r="I63" s="8"/>
    </row>
    <row r="64" spans="1:9" ht="18" customHeight="1" x14ac:dyDescent="0.2">
      <c r="A64" s="10">
        <v>47</v>
      </c>
      <c r="B64" s="19" t="s">
        <v>38</v>
      </c>
      <c r="C64" s="15" t="s">
        <v>14</v>
      </c>
      <c r="D64" s="20">
        <v>43458</v>
      </c>
      <c r="E64" s="17">
        <v>2999.9999999999991</v>
      </c>
      <c r="F64" s="18">
        <v>1000</v>
      </c>
      <c r="G64" s="18"/>
      <c r="H64" s="17">
        <f t="shared" si="0"/>
        <v>1999.9999999999991</v>
      </c>
      <c r="I64" s="8"/>
    </row>
    <row r="65" spans="1:9" ht="18" customHeight="1" x14ac:dyDescent="0.2">
      <c r="A65" s="10">
        <v>48</v>
      </c>
      <c r="B65" s="19" t="s">
        <v>38</v>
      </c>
      <c r="C65" s="15" t="s">
        <v>14</v>
      </c>
      <c r="D65" s="20">
        <v>43486</v>
      </c>
      <c r="E65" s="17">
        <v>3111.1</v>
      </c>
      <c r="F65" s="18"/>
      <c r="G65" s="18"/>
      <c r="H65" s="17">
        <f t="shared" si="0"/>
        <v>3111.1</v>
      </c>
      <c r="I65" s="8"/>
    </row>
    <row r="66" spans="1:9" ht="18" customHeight="1" x14ac:dyDescent="0.2">
      <c r="A66" s="10">
        <v>49</v>
      </c>
      <c r="B66" s="19" t="s">
        <v>41</v>
      </c>
      <c r="C66" s="15" t="s">
        <v>14</v>
      </c>
      <c r="D66" s="20">
        <v>43489</v>
      </c>
      <c r="E66" s="17">
        <v>3701.7</v>
      </c>
      <c r="F66" s="18">
        <v>3701.7</v>
      </c>
      <c r="G66" s="18"/>
      <c r="H66" s="17">
        <f t="shared" si="0"/>
        <v>0</v>
      </c>
      <c r="I66" s="8"/>
    </row>
    <row r="67" spans="1:9" ht="18" customHeight="1" x14ac:dyDescent="0.2">
      <c r="A67" s="10">
        <v>50</v>
      </c>
      <c r="B67" s="19" t="s">
        <v>43</v>
      </c>
      <c r="C67" s="15" t="s">
        <v>14</v>
      </c>
      <c r="D67" s="20">
        <v>43467</v>
      </c>
      <c r="E67" s="17">
        <v>8599.9500000000007</v>
      </c>
      <c r="F67" s="18">
        <v>3599.99</v>
      </c>
      <c r="G67" s="18">
        <v>5000</v>
      </c>
      <c r="H67" s="17">
        <f t="shared" si="0"/>
        <v>-3.9999999999054126E-2</v>
      </c>
      <c r="I67" s="8" t="s">
        <v>100</v>
      </c>
    </row>
    <row r="68" spans="1:9" ht="18" customHeight="1" x14ac:dyDescent="0.2">
      <c r="A68" s="10">
        <v>51</v>
      </c>
      <c r="B68" s="19" t="s">
        <v>78</v>
      </c>
      <c r="C68" s="15" t="s">
        <v>14</v>
      </c>
      <c r="D68" s="20">
        <v>43481</v>
      </c>
      <c r="E68" s="17">
        <v>300</v>
      </c>
      <c r="F68" s="18">
        <v>300</v>
      </c>
      <c r="G68" s="18"/>
      <c r="H68" s="17">
        <f t="shared" si="0"/>
        <v>0</v>
      </c>
      <c r="I68" s="8"/>
    </row>
    <row r="69" spans="1:9" ht="18" customHeight="1" x14ac:dyDescent="0.2">
      <c r="A69" s="10">
        <v>52</v>
      </c>
      <c r="B69" s="19" t="s">
        <v>79</v>
      </c>
      <c r="C69" s="15" t="s">
        <v>14</v>
      </c>
      <c r="D69" s="20">
        <v>43481</v>
      </c>
      <c r="E69" s="17">
        <v>4490.7</v>
      </c>
      <c r="F69" s="18">
        <v>1000</v>
      </c>
      <c r="G69" s="18"/>
      <c r="H69" s="17">
        <f t="shared" si="0"/>
        <v>3490.7</v>
      </c>
      <c r="I69" s="8"/>
    </row>
    <row r="70" spans="1:9" ht="18" customHeight="1" x14ac:dyDescent="0.2">
      <c r="A70" s="10">
        <v>53</v>
      </c>
      <c r="B70" s="19" t="s">
        <v>35</v>
      </c>
      <c r="C70" s="15" t="s">
        <v>14</v>
      </c>
      <c r="D70" s="20">
        <v>43486</v>
      </c>
      <c r="E70" s="17">
        <v>1536</v>
      </c>
      <c r="F70" s="18"/>
      <c r="G70" s="18"/>
      <c r="H70" s="17">
        <f t="shared" si="0"/>
        <v>1536</v>
      </c>
      <c r="I70" s="8"/>
    </row>
    <row r="71" spans="1:9" ht="18" customHeight="1" x14ac:dyDescent="0.2">
      <c r="A71" s="28"/>
      <c r="B71" s="34" t="s">
        <v>35</v>
      </c>
      <c r="C71" s="30" t="s">
        <v>14</v>
      </c>
      <c r="D71" s="35">
        <v>43494</v>
      </c>
      <c r="E71" s="32">
        <v>588</v>
      </c>
      <c r="F71" s="33"/>
      <c r="G71" s="33"/>
      <c r="H71" s="32">
        <f t="shared" si="0"/>
        <v>588</v>
      </c>
      <c r="I71" s="8"/>
    </row>
    <row r="72" spans="1:9" ht="18" customHeight="1" x14ac:dyDescent="0.2">
      <c r="A72" s="10">
        <v>54</v>
      </c>
      <c r="B72" s="19" t="s">
        <v>69</v>
      </c>
      <c r="C72" s="15" t="s">
        <v>14</v>
      </c>
      <c r="D72" s="20">
        <v>43486</v>
      </c>
      <c r="E72" s="17">
        <v>1118.4000000000001</v>
      </c>
      <c r="F72" s="18">
        <v>1118.4000000000001</v>
      </c>
      <c r="G72" s="18"/>
      <c r="H72" s="17">
        <f t="shared" si="0"/>
        <v>0</v>
      </c>
      <c r="I72" s="8"/>
    </row>
    <row r="73" spans="1:9" ht="18" customHeight="1" x14ac:dyDescent="0.2">
      <c r="A73" s="10">
        <v>55</v>
      </c>
      <c r="B73" s="19" t="s">
        <v>70</v>
      </c>
      <c r="C73" s="15" t="s">
        <v>14</v>
      </c>
      <c r="D73" s="20">
        <v>43486</v>
      </c>
      <c r="E73" s="17">
        <v>154.69999999999999</v>
      </c>
      <c r="F73" s="18">
        <v>154.69999999999999</v>
      </c>
      <c r="G73" s="18"/>
      <c r="H73" s="17">
        <f t="shared" si="0"/>
        <v>0</v>
      </c>
      <c r="I73" s="8"/>
    </row>
    <row r="74" spans="1:9" ht="18" customHeight="1" x14ac:dyDescent="0.2">
      <c r="A74" s="10">
        <v>56</v>
      </c>
      <c r="B74" s="19" t="s">
        <v>42</v>
      </c>
      <c r="C74" s="15" t="s">
        <v>14</v>
      </c>
      <c r="D74" s="20">
        <v>43486</v>
      </c>
      <c r="E74" s="17">
        <v>838.3</v>
      </c>
      <c r="F74" s="18">
        <v>538.29999999999995</v>
      </c>
      <c r="G74" s="18"/>
      <c r="H74" s="17">
        <f t="shared" si="0"/>
        <v>300</v>
      </c>
      <c r="I74" s="8"/>
    </row>
    <row r="75" spans="1:9" ht="18" customHeight="1" x14ac:dyDescent="0.2">
      <c r="A75" s="28"/>
      <c r="B75" s="34" t="s">
        <v>39</v>
      </c>
      <c r="C75" s="30" t="s">
        <v>14</v>
      </c>
      <c r="D75" s="35">
        <v>43495</v>
      </c>
      <c r="E75" s="32">
        <v>963.4</v>
      </c>
      <c r="F75" s="33"/>
      <c r="G75" s="33"/>
      <c r="H75" s="32">
        <f t="shared" si="0"/>
        <v>963.4</v>
      </c>
      <c r="I75" s="8"/>
    </row>
    <row r="76" spans="1:9" ht="18" customHeight="1" x14ac:dyDescent="0.2">
      <c r="A76" s="28"/>
      <c r="B76" s="34" t="s">
        <v>40</v>
      </c>
      <c r="C76" s="30" t="s">
        <v>14</v>
      </c>
      <c r="D76" s="35">
        <v>43494</v>
      </c>
      <c r="E76" s="32">
        <v>776.7</v>
      </c>
      <c r="F76" s="33"/>
      <c r="G76" s="33"/>
      <c r="H76" s="32">
        <f t="shared" si="0"/>
        <v>776.7</v>
      </c>
      <c r="I76" s="8"/>
    </row>
    <row r="77" spans="1:9" ht="18" customHeight="1" x14ac:dyDescent="0.2">
      <c r="A77" s="28"/>
      <c r="B77" s="34" t="s">
        <v>95</v>
      </c>
      <c r="C77" s="30" t="s">
        <v>14</v>
      </c>
      <c r="D77" s="35">
        <v>43494</v>
      </c>
      <c r="E77" s="32">
        <v>763.2</v>
      </c>
      <c r="F77" s="33"/>
      <c r="G77" s="33"/>
      <c r="H77" s="32">
        <f t="shared" si="0"/>
        <v>763.2</v>
      </c>
      <c r="I77" s="8"/>
    </row>
    <row r="78" spans="1:9" ht="18" customHeight="1" x14ac:dyDescent="0.2">
      <c r="A78" s="10">
        <v>57</v>
      </c>
      <c r="B78" s="19" t="s">
        <v>45</v>
      </c>
      <c r="C78" s="15" t="s">
        <v>46</v>
      </c>
      <c r="D78" s="16"/>
      <c r="E78" s="17">
        <v>2550</v>
      </c>
      <c r="F78" s="18"/>
      <c r="G78" s="18"/>
      <c r="H78" s="17">
        <f t="shared" si="0"/>
        <v>2550</v>
      </c>
      <c r="I78" s="8"/>
    </row>
    <row r="79" spans="1:9" ht="18" customHeight="1" x14ac:dyDescent="0.2">
      <c r="A79" s="10">
        <v>58</v>
      </c>
      <c r="B79" s="19" t="s">
        <v>47</v>
      </c>
      <c r="C79" s="15" t="s">
        <v>46</v>
      </c>
      <c r="D79" s="20">
        <v>43469</v>
      </c>
      <c r="E79" s="17">
        <v>933.5</v>
      </c>
      <c r="F79" s="18">
        <v>933.5</v>
      </c>
      <c r="G79" s="18"/>
      <c r="H79" s="17">
        <f t="shared" si="0"/>
        <v>0</v>
      </c>
      <c r="I79" s="8"/>
    </row>
    <row r="80" spans="1:9" ht="18" customHeight="1" x14ac:dyDescent="0.2">
      <c r="A80" s="10">
        <v>59</v>
      </c>
      <c r="B80" s="19" t="s">
        <v>47</v>
      </c>
      <c r="C80" s="15" t="s">
        <v>46</v>
      </c>
      <c r="D80" s="20">
        <v>43490</v>
      </c>
      <c r="E80" s="17">
        <v>491.1</v>
      </c>
      <c r="F80" s="18"/>
      <c r="G80" s="18"/>
      <c r="H80" s="17">
        <f t="shared" si="0"/>
        <v>491.1</v>
      </c>
      <c r="I80" s="8"/>
    </row>
    <row r="81" spans="1:9" ht="18" customHeight="1" x14ac:dyDescent="0.2">
      <c r="A81" s="10">
        <v>60</v>
      </c>
      <c r="B81" s="19" t="s">
        <v>48</v>
      </c>
      <c r="C81" s="15" t="s">
        <v>46</v>
      </c>
      <c r="D81" s="20">
        <v>43433</v>
      </c>
      <c r="E81" s="17">
        <v>15340.170000000002</v>
      </c>
      <c r="F81" s="18"/>
      <c r="G81" s="18"/>
      <c r="H81" s="17">
        <f t="shared" si="0"/>
        <v>15340.170000000002</v>
      </c>
    </row>
    <row r="82" spans="1:9" ht="18" customHeight="1" x14ac:dyDescent="0.2">
      <c r="A82" s="10">
        <v>61</v>
      </c>
      <c r="B82" s="21" t="s">
        <v>50</v>
      </c>
      <c r="C82" s="15" t="s">
        <v>46</v>
      </c>
      <c r="D82" s="20">
        <v>43454</v>
      </c>
      <c r="E82" s="17">
        <v>914.6</v>
      </c>
      <c r="F82" s="18"/>
      <c r="G82" s="18"/>
      <c r="H82" s="17">
        <f t="shared" si="0"/>
        <v>914.6</v>
      </c>
      <c r="I82" s="8"/>
    </row>
    <row r="83" spans="1:9" ht="18" customHeight="1" x14ac:dyDescent="0.2">
      <c r="A83" s="10">
        <v>62</v>
      </c>
      <c r="B83" s="21" t="s">
        <v>50</v>
      </c>
      <c r="C83" s="15" t="s">
        <v>46</v>
      </c>
      <c r="D83" s="20">
        <v>43468</v>
      </c>
      <c r="E83" s="17">
        <v>853.25</v>
      </c>
      <c r="F83" s="18"/>
      <c r="G83" s="18"/>
      <c r="H83" s="17">
        <f t="shared" si="0"/>
        <v>853.25</v>
      </c>
      <c r="I83" s="8"/>
    </row>
    <row r="84" spans="1:9" ht="18" customHeight="1" x14ac:dyDescent="0.2">
      <c r="A84" s="10">
        <v>63</v>
      </c>
      <c r="B84" s="21" t="s">
        <v>50</v>
      </c>
      <c r="C84" s="15" t="s">
        <v>46</v>
      </c>
      <c r="D84" s="20">
        <v>43482</v>
      </c>
      <c r="E84" s="17">
        <v>339.79999999999995</v>
      </c>
      <c r="F84" s="18">
        <v>339.8</v>
      </c>
      <c r="G84" s="18"/>
      <c r="H84" s="17">
        <f t="shared" si="0"/>
        <v>-5.6843418860808015E-14</v>
      </c>
      <c r="I84" s="8"/>
    </row>
    <row r="85" spans="1:9" ht="18" customHeight="1" x14ac:dyDescent="0.2">
      <c r="A85" s="10">
        <v>64</v>
      </c>
      <c r="B85" s="21" t="s">
        <v>50</v>
      </c>
      <c r="C85" s="15" t="s">
        <v>46</v>
      </c>
      <c r="D85" s="20">
        <v>43489</v>
      </c>
      <c r="E85" s="17">
        <v>455.4</v>
      </c>
      <c r="F85" s="18">
        <v>110</v>
      </c>
      <c r="G85" s="18"/>
      <c r="H85" s="17">
        <f t="shared" si="0"/>
        <v>345.4</v>
      </c>
      <c r="I85" s="8"/>
    </row>
    <row r="86" spans="1:9" ht="18" customHeight="1" x14ac:dyDescent="0.2">
      <c r="A86" s="28"/>
      <c r="B86" s="36" t="s">
        <v>50</v>
      </c>
      <c r="C86" s="30" t="s">
        <v>46</v>
      </c>
      <c r="D86" s="35">
        <v>43496</v>
      </c>
      <c r="E86" s="32">
        <v>166.2</v>
      </c>
      <c r="F86" s="33"/>
      <c r="G86" s="33"/>
      <c r="H86" s="32">
        <f t="shared" si="0"/>
        <v>166.2</v>
      </c>
      <c r="I86" s="8"/>
    </row>
    <row r="87" spans="1:9" ht="18" customHeight="1" x14ac:dyDescent="0.2">
      <c r="A87" s="10">
        <v>65</v>
      </c>
      <c r="B87" s="21" t="s">
        <v>51</v>
      </c>
      <c r="C87" s="15" t="s">
        <v>46</v>
      </c>
      <c r="D87" s="20">
        <v>43489</v>
      </c>
      <c r="E87" s="17">
        <v>2441.9499999999998</v>
      </c>
      <c r="F87" s="18">
        <v>2441.9499999999998</v>
      </c>
      <c r="G87" s="18"/>
      <c r="H87" s="17">
        <f t="shared" si="0"/>
        <v>0</v>
      </c>
      <c r="I87" s="8"/>
    </row>
    <row r="88" spans="1:9" ht="18" customHeight="1" x14ac:dyDescent="0.2">
      <c r="A88" s="28"/>
      <c r="B88" s="36" t="s">
        <v>51</v>
      </c>
      <c r="C88" s="30" t="s">
        <v>46</v>
      </c>
      <c r="D88" s="35">
        <v>43496</v>
      </c>
      <c r="E88" s="32">
        <v>2155.6</v>
      </c>
      <c r="F88" s="33"/>
      <c r="G88" s="33"/>
      <c r="H88" s="32">
        <f t="shared" si="0"/>
        <v>2155.6</v>
      </c>
      <c r="I88" s="8"/>
    </row>
    <row r="89" spans="1:9" ht="18" customHeight="1" x14ac:dyDescent="0.2">
      <c r="A89" s="10">
        <v>66</v>
      </c>
      <c r="B89" s="21" t="s">
        <v>52</v>
      </c>
      <c r="C89" s="15" t="s">
        <v>46</v>
      </c>
      <c r="D89" s="20">
        <v>43489</v>
      </c>
      <c r="E89" s="17">
        <v>187.2</v>
      </c>
      <c r="F89" s="18">
        <v>187.2</v>
      </c>
      <c r="G89" s="18"/>
      <c r="H89" s="17">
        <f t="shared" ref="H89:H108" si="1">E89-F89-G89</f>
        <v>0</v>
      </c>
      <c r="I89" s="8"/>
    </row>
    <row r="90" spans="1:9" ht="18" customHeight="1" x14ac:dyDescent="0.2">
      <c r="A90" s="28"/>
      <c r="B90" s="36" t="s">
        <v>52</v>
      </c>
      <c r="C90" s="30" t="s">
        <v>46</v>
      </c>
      <c r="D90" s="35">
        <v>43496</v>
      </c>
      <c r="E90" s="32">
        <v>361.1</v>
      </c>
      <c r="F90" s="33"/>
      <c r="G90" s="33"/>
      <c r="H90" s="32">
        <f t="shared" si="1"/>
        <v>361.1</v>
      </c>
      <c r="I90" s="8"/>
    </row>
    <row r="91" spans="1:9" ht="18" customHeight="1" x14ac:dyDescent="0.2">
      <c r="A91" s="10">
        <v>67</v>
      </c>
      <c r="B91" s="21" t="s">
        <v>54</v>
      </c>
      <c r="C91" s="15" t="s">
        <v>46</v>
      </c>
      <c r="D91" s="20">
        <v>43461</v>
      </c>
      <c r="E91" s="17">
        <v>1472</v>
      </c>
      <c r="F91" s="18">
        <v>500</v>
      </c>
      <c r="G91" s="18"/>
      <c r="H91" s="17">
        <f t="shared" si="1"/>
        <v>972</v>
      </c>
      <c r="I91" s="8"/>
    </row>
    <row r="92" spans="1:9" ht="18" customHeight="1" x14ac:dyDescent="0.2">
      <c r="A92" s="10">
        <v>68</v>
      </c>
      <c r="B92" s="21" t="s">
        <v>54</v>
      </c>
      <c r="C92" s="15" t="s">
        <v>46</v>
      </c>
      <c r="D92" s="20">
        <v>43476</v>
      </c>
      <c r="E92" s="17">
        <v>3151.65</v>
      </c>
      <c r="F92" s="18"/>
      <c r="G92" s="18"/>
      <c r="H92" s="17">
        <f t="shared" si="1"/>
        <v>3151.65</v>
      </c>
      <c r="I92" s="8"/>
    </row>
    <row r="93" spans="1:9" ht="18" customHeight="1" x14ac:dyDescent="0.2">
      <c r="A93" s="10">
        <v>69</v>
      </c>
      <c r="B93" s="21" t="s">
        <v>57</v>
      </c>
      <c r="C93" s="15" t="s">
        <v>46</v>
      </c>
      <c r="D93" s="20">
        <v>43461</v>
      </c>
      <c r="E93" s="17">
        <v>740</v>
      </c>
      <c r="F93" s="18"/>
      <c r="G93" s="18">
        <v>740</v>
      </c>
      <c r="H93" s="17">
        <f t="shared" si="1"/>
        <v>0</v>
      </c>
      <c r="I93" s="8" t="s">
        <v>101</v>
      </c>
    </row>
    <row r="94" spans="1:9" ht="18" customHeight="1" x14ac:dyDescent="0.2">
      <c r="A94" s="10">
        <v>70</v>
      </c>
      <c r="B94" s="21" t="s">
        <v>57</v>
      </c>
      <c r="C94" s="15" t="s">
        <v>46</v>
      </c>
      <c r="D94" s="20">
        <v>43469</v>
      </c>
      <c r="E94" s="17">
        <v>692.4</v>
      </c>
      <c r="F94" s="18"/>
      <c r="G94" s="18"/>
      <c r="H94" s="17">
        <f t="shared" si="1"/>
        <v>692.4</v>
      </c>
      <c r="I94" s="8"/>
    </row>
    <row r="95" spans="1:9" ht="18" customHeight="1" x14ac:dyDescent="0.2">
      <c r="A95" s="10">
        <v>71</v>
      </c>
      <c r="B95" s="21" t="s">
        <v>57</v>
      </c>
      <c r="C95" s="15" t="s">
        <v>46</v>
      </c>
      <c r="D95" s="20">
        <v>43489</v>
      </c>
      <c r="E95" s="17">
        <v>344.2</v>
      </c>
      <c r="F95" s="18"/>
      <c r="G95" s="18"/>
      <c r="H95" s="17">
        <f t="shared" si="1"/>
        <v>344.2</v>
      </c>
      <c r="I95" s="8"/>
    </row>
    <row r="96" spans="1:9" ht="18" customHeight="1" x14ac:dyDescent="0.2">
      <c r="A96" s="10">
        <v>72</v>
      </c>
      <c r="B96" s="21" t="s">
        <v>77</v>
      </c>
      <c r="C96" s="15" t="s">
        <v>46</v>
      </c>
      <c r="D96" s="20">
        <v>43483</v>
      </c>
      <c r="E96" s="17">
        <v>996.2</v>
      </c>
      <c r="F96" s="18">
        <v>996.2</v>
      </c>
      <c r="G96" s="18"/>
      <c r="H96" s="17">
        <f t="shared" si="1"/>
        <v>0</v>
      </c>
      <c r="I96" s="8"/>
    </row>
    <row r="97" spans="1:9" ht="18" customHeight="1" x14ac:dyDescent="0.2">
      <c r="A97" s="10">
        <v>73</v>
      </c>
      <c r="B97" s="21" t="s">
        <v>77</v>
      </c>
      <c r="C97" s="15" t="s">
        <v>46</v>
      </c>
      <c r="D97" s="20">
        <v>43490</v>
      </c>
      <c r="E97" s="17">
        <v>877.2</v>
      </c>
      <c r="F97" s="18"/>
      <c r="G97" s="18"/>
      <c r="H97" s="17">
        <f t="shared" si="1"/>
        <v>877.2</v>
      </c>
      <c r="I97" s="8"/>
    </row>
    <row r="98" spans="1:9" ht="18" customHeight="1" x14ac:dyDescent="0.2">
      <c r="A98" s="10">
        <v>74</v>
      </c>
      <c r="B98" s="21" t="s">
        <v>81</v>
      </c>
      <c r="C98" s="15" t="s">
        <v>46</v>
      </c>
      <c r="D98" s="20">
        <v>43482</v>
      </c>
      <c r="E98" s="17">
        <v>1204.0999999999999</v>
      </c>
      <c r="F98" s="18">
        <v>1204.0999999999999</v>
      </c>
      <c r="G98" s="18"/>
      <c r="H98" s="17">
        <f t="shared" si="1"/>
        <v>0</v>
      </c>
      <c r="I98" s="8"/>
    </row>
    <row r="99" spans="1:9" ht="18" customHeight="1" x14ac:dyDescent="0.2">
      <c r="A99" s="10">
        <v>75</v>
      </c>
      <c r="B99" s="21" t="s">
        <v>81</v>
      </c>
      <c r="C99" s="15" t="s">
        <v>46</v>
      </c>
      <c r="D99" s="20">
        <v>43489</v>
      </c>
      <c r="E99" s="17">
        <v>1309.8</v>
      </c>
      <c r="F99" s="18">
        <v>310</v>
      </c>
      <c r="G99" s="18"/>
      <c r="H99" s="17">
        <f t="shared" si="1"/>
        <v>999.8</v>
      </c>
      <c r="I99" s="8"/>
    </row>
    <row r="100" spans="1:9" ht="18" customHeight="1" x14ac:dyDescent="0.2">
      <c r="A100" s="10">
        <v>76</v>
      </c>
      <c r="B100" s="21" t="s">
        <v>82</v>
      </c>
      <c r="C100" s="15" t="s">
        <v>46</v>
      </c>
      <c r="D100" s="20">
        <v>43490</v>
      </c>
      <c r="E100" s="17">
        <v>355.8</v>
      </c>
      <c r="F100" s="18">
        <v>355.8</v>
      </c>
      <c r="G100" s="18"/>
      <c r="H100" s="17">
        <f t="shared" si="1"/>
        <v>0</v>
      </c>
      <c r="I100" s="8"/>
    </row>
    <row r="101" spans="1:9" ht="18" customHeight="1" x14ac:dyDescent="0.2">
      <c r="A101" s="28"/>
      <c r="B101" s="36" t="s">
        <v>82</v>
      </c>
      <c r="C101" s="30" t="s">
        <v>46</v>
      </c>
      <c r="D101" s="35">
        <v>43497</v>
      </c>
      <c r="E101" s="32">
        <v>674.5</v>
      </c>
      <c r="F101" s="33"/>
      <c r="G101" s="33"/>
      <c r="H101" s="32">
        <f t="shared" si="1"/>
        <v>674.5</v>
      </c>
      <c r="I101" s="8"/>
    </row>
    <row r="102" spans="1:9" ht="18" customHeight="1" x14ac:dyDescent="0.2">
      <c r="A102" s="10">
        <v>77</v>
      </c>
      <c r="B102" s="21" t="s">
        <v>83</v>
      </c>
      <c r="C102" s="15" t="s">
        <v>46</v>
      </c>
      <c r="D102" s="20">
        <v>43481</v>
      </c>
      <c r="E102" s="17">
        <v>1633.4</v>
      </c>
      <c r="F102" s="18"/>
      <c r="G102" s="18"/>
      <c r="H102" s="17">
        <f t="shared" si="1"/>
        <v>1633.4</v>
      </c>
      <c r="I102" s="8"/>
    </row>
    <row r="103" spans="1:9" ht="18" customHeight="1" x14ac:dyDescent="0.2">
      <c r="A103" s="10">
        <v>78</v>
      </c>
      <c r="B103" s="19" t="s">
        <v>71</v>
      </c>
      <c r="C103" s="15" t="s">
        <v>46</v>
      </c>
      <c r="D103" s="20">
        <v>43490</v>
      </c>
      <c r="E103" s="17">
        <v>142</v>
      </c>
      <c r="F103" s="18">
        <v>142</v>
      </c>
      <c r="G103" s="18"/>
      <c r="H103" s="17">
        <f t="shared" si="1"/>
        <v>0</v>
      </c>
      <c r="I103" s="8"/>
    </row>
    <row r="104" spans="1:9" ht="18" customHeight="1" x14ac:dyDescent="0.2">
      <c r="A104" s="28"/>
      <c r="B104" s="34" t="s">
        <v>71</v>
      </c>
      <c r="C104" s="30" t="s">
        <v>46</v>
      </c>
      <c r="D104" s="35">
        <v>43497</v>
      </c>
      <c r="E104" s="32">
        <v>860</v>
      </c>
      <c r="F104" s="33"/>
      <c r="G104" s="33"/>
      <c r="H104" s="32">
        <f t="shared" si="1"/>
        <v>860</v>
      </c>
      <c r="I104" s="8"/>
    </row>
    <row r="105" spans="1:9" ht="18" customHeight="1" x14ac:dyDescent="0.2">
      <c r="A105" s="10">
        <v>79</v>
      </c>
      <c r="B105" s="21" t="s">
        <v>58</v>
      </c>
      <c r="C105" s="15" t="s">
        <v>46</v>
      </c>
      <c r="D105" s="20">
        <v>43490</v>
      </c>
      <c r="E105" s="17">
        <v>1910.5</v>
      </c>
      <c r="F105" s="18">
        <v>1910.5</v>
      </c>
      <c r="G105" s="18"/>
      <c r="H105" s="17">
        <f t="shared" si="1"/>
        <v>0</v>
      </c>
      <c r="I105" s="8"/>
    </row>
    <row r="106" spans="1:9" ht="18" customHeight="1" x14ac:dyDescent="0.2">
      <c r="A106" s="37"/>
      <c r="B106" s="36" t="s">
        <v>59</v>
      </c>
      <c r="C106" s="30" t="s">
        <v>46</v>
      </c>
      <c r="D106" s="35">
        <v>43497</v>
      </c>
      <c r="E106" s="38">
        <v>1962.9</v>
      </c>
      <c r="F106" s="33"/>
      <c r="G106" s="33"/>
      <c r="H106" s="32">
        <f t="shared" si="1"/>
        <v>1962.9</v>
      </c>
      <c r="I106" s="8"/>
    </row>
    <row r="107" spans="1:9" ht="18" customHeight="1" x14ac:dyDescent="0.2">
      <c r="A107" s="37"/>
      <c r="B107" s="36" t="s">
        <v>96</v>
      </c>
      <c r="C107" s="30" t="s">
        <v>46</v>
      </c>
      <c r="D107" s="35">
        <v>43496</v>
      </c>
      <c r="E107" s="38">
        <v>5501</v>
      </c>
      <c r="F107" s="33"/>
      <c r="G107" s="33"/>
      <c r="H107" s="32">
        <f t="shared" si="1"/>
        <v>5501</v>
      </c>
      <c r="I107" s="8"/>
    </row>
    <row r="108" spans="1:9" ht="18" customHeight="1" x14ac:dyDescent="0.2">
      <c r="A108" s="37"/>
      <c r="B108" s="36" t="s">
        <v>97</v>
      </c>
      <c r="C108" s="30" t="s">
        <v>46</v>
      </c>
      <c r="D108" s="35">
        <v>43496</v>
      </c>
      <c r="E108" s="38">
        <v>761</v>
      </c>
      <c r="F108" s="33"/>
      <c r="G108" s="33"/>
      <c r="H108" s="32">
        <f t="shared" si="1"/>
        <v>761</v>
      </c>
      <c r="I108" s="8"/>
    </row>
    <row r="109" spans="1:9" ht="17.100000000000001" customHeight="1" x14ac:dyDescent="0.2">
      <c r="A109" s="22"/>
      <c r="B109" s="23"/>
      <c r="C109" s="23"/>
      <c r="D109" s="23" t="s">
        <v>61</v>
      </c>
      <c r="E109" s="24">
        <f>SUM(E4:E108)</f>
        <v>174474.82000000004</v>
      </c>
      <c r="F109" s="18">
        <f>SUM(F4:F108)</f>
        <v>39654.15</v>
      </c>
      <c r="G109" s="18"/>
      <c r="H109" s="25">
        <f>SUM(H4:H108)</f>
        <v>121100.76999999997</v>
      </c>
      <c r="I109" s="8"/>
    </row>
    <row r="110" spans="1:9" x14ac:dyDescent="0.2">
      <c r="A110" s="26"/>
      <c r="B110" s="26"/>
      <c r="C110" s="26"/>
      <c r="D110" s="26"/>
      <c r="E110" s="26"/>
      <c r="I110" s="8"/>
    </row>
    <row r="111" spans="1:9" x14ac:dyDescent="0.2">
      <c r="A111" s="26"/>
      <c r="B111" s="3" t="s">
        <v>62</v>
      </c>
      <c r="C111" s="3"/>
      <c r="D111" s="3" t="s">
        <v>63</v>
      </c>
      <c r="E111" s="3"/>
      <c r="F111" s="5" t="s">
        <v>64</v>
      </c>
      <c r="G111" s="5"/>
      <c r="I111" s="8"/>
    </row>
    <row r="112" spans="1:9" x14ac:dyDescent="0.2">
      <c r="A112" s="26"/>
      <c r="B112" s="27" t="s">
        <v>65</v>
      </c>
      <c r="C112" s="3"/>
      <c r="D112" s="3" t="s">
        <v>66</v>
      </c>
      <c r="E112" s="3"/>
      <c r="F112" s="5" t="s">
        <v>67</v>
      </c>
      <c r="G112" s="5"/>
      <c r="I112" s="8"/>
    </row>
    <row r="116" spans="6:9" x14ac:dyDescent="0.2">
      <c r="F116" s="8"/>
      <c r="G116" s="8"/>
      <c r="I116" s="8"/>
    </row>
  </sheetData>
  <autoFilter ref="A1:H109"/>
  <pageMargins left="3.937007874015748E-2" right="0.39370078740157483" top="0.74803149606299213" bottom="0.39370078740157483" header="0.31496062992125984" footer="0.31496062992125984"/>
  <pageSetup paperSize="9" orientation="portrait" r:id="rId1"/>
  <headerFooter>
    <oddHeader>Sayfa &amp;P /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zoomScaleNormal="100" workbookViewId="0">
      <selection activeCell="I11" sqref="I11"/>
    </sheetView>
  </sheetViews>
  <sheetFormatPr defaultColWidth="9.140625" defaultRowHeight="14.25" x14ac:dyDescent="0.2"/>
  <cols>
    <col min="1" max="1" width="5.7109375" style="8" bestFit="1" customWidth="1"/>
    <col min="2" max="2" width="24.140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2.140625" style="7" customWidth="1"/>
    <col min="7" max="7" width="11.28515625" style="8" customWidth="1"/>
    <col min="8" max="8" width="14.5703125" style="7" bestFit="1" customWidth="1"/>
    <col min="9" max="16384" width="9.140625" style="8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6">
        <v>43491</v>
      </c>
    </row>
    <row r="2" spans="1:8" x14ac:dyDescent="0.2">
      <c r="A2" s="1"/>
      <c r="B2" s="2" t="s">
        <v>3</v>
      </c>
      <c r="C2" s="3" t="s">
        <v>4</v>
      </c>
      <c r="D2" s="3"/>
      <c r="E2" s="9"/>
      <c r="F2" s="5"/>
      <c r="G2" s="9" t="s">
        <v>102</v>
      </c>
    </row>
    <row r="3" spans="1:8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0" t="s">
        <v>12</v>
      </c>
      <c r="H3" s="12"/>
    </row>
    <row r="4" spans="1:8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471</v>
      </c>
      <c r="F4" s="18"/>
      <c r="G4" s="17"/>
    </row>
    <row r="5" spans="1:8" ht="18" customHeight="1" x14ac:dyDescent="0.2">
      <c r="A5" s="10">
        <v>2</v>
      </c>
      <c r="B5" s="14" t="s">
        <v>16</v>
      </c>
      <c r="C5" s="15" t="s">
        <v>14</v>
      </c>
      <c r="D5" s="16">
        <v>43473</v>
      </c>
      <c r="E5" s="17">
        <v>393.2</v>
      </c>
      <c r="F5" s="18"/>
      <c r="G5" s="17"/>
    </row>
    <row r="6" spans="1:8" ht="18" customHeight="1" x14ac:dyDescent="0.2">
      <c r="A6" s="10">
        <v>3</v>
      </c>
      <c r="B6" s="14" t="s">
        <v>16</v>
      </c>
      <c r="C6" s="15" t="s">
        <v>14</v>
      </c>
      <c r="D6" s="16">
        <v>43480</v>
      </c>
      <c r="E6" s="17">
        <v>591</v>
      </c>
      <c r="F6" s="18"/>
      <c r="G6" s="17"/>
    </row>
    <row r="7" spans="1:8" ht="18" customHeight="1" x14ac:dyDescent="0.2">
      <c r="A7" s="10">
        <v>4</v>
      </c>
      <c r="B7" s="14" t="s">
        <v>16</v>
      </c>
      <c r="C7" s="15" t="s">
        <v>14</v>
      </c>
      <c r="D7" s="16">
        <v>43487</v>
      </c>
      <c r="E7" s="17">
        <v>790.5</v>
      </c>
      <c r="F7" s="18"/>
      <c r="G7" s="17"/>
    </row>
    <row r="8" spans="1:8" ht="18" customHeight="1" x14ac:dyDescent="0.2">
      <c r="A8" s="10">
        <v>5</v>
      </c>
      <c r="B8" s="19" t="s">
        <v>17</v>
      </c>
      <c r="C8" s="15" t="s">
        <v>14</v>
      </c>
      <c r="D8" s="16">
        <v>43459</v>
      </c>
      <c r="E8" s="17">
        <v>1285.8000000000002</v>
      </c>
      <c r="F8" s="18"/>
      <c r="G8" s="17"/>
    </row>
    <row r="9" spans="1:8" ht="18" customHeight="1" x14ac:dyDescent="0.2">
      <c r="A9" s="10">
        <v>6</v>
      </c>
      <c r="B9" s="19" t="s">
        <v>17</v>
      </c>
      <c r="C9" s="15" t="s">
        <v>14</v>
      </c>
      <c r="D9" s="16">
        <v>43466</v>
      </c>
      <c r="E9" s="17">
        <v>1515.6</v>
      </c>
      <c r="F9" s="18"/>
      <c r="G9" s="17"/>
    </row>
    <row r="10" spans="1:8" ht="18" customHeight="1" x14ac:dyDescent="0.2">
      <c r="A10" s="10">
        <v>7</v>
      </c>
      <c r="B10" s="19" t="s">
        <v>17</v>
      </c>
      <c r="C10" s="15" t="s">
        <v>14</v>
      </c>
      <c r="D10" s="16">
        <v>43480</v>
      </c>
      <c r="E10" s="17">
        <v>4193.45</v>
      </c>
      <c r="F10" s="18"/>
      <c r="G10" s="17"/>
    </row>
    <row r="11" spans="1:8" ht="18" customHeight="1" x14ac:dyDescent="0.2">
      <c r="A11" s="10">
        <v>8</v>
      </c>
      <c r="B11" s="19" t="s">
        <v>17</v>
      </c>
      <c r="C11" s="15" t="s">
        <v>14</v>
      </c>
      <c r="D11" s="16">
        <v>43494</v>
      </c>
      <c r="E11" s="17">
        <v>2837.65</v>
      </c>
      <c r="F11" s="18"/>
      <c r="G11" s="17"/>
    </row>
    <row r="12" spans="1:8" ht="18" customHeight="1" x14ac:dyDescent="0.2">
      <c r="A12" s="10">
        <v>9</v>
      </c>
      <c r="B12" s="19" t="s">
        <v>18</v>
      </c>
      <c r="C12" s="15" t="s">
        <v>14</v>
      </c>
      <c r="D12" s="16">
        <v>43473</v>
      </c>
      <c r="E12" s="17">
        <v>1211</v>
      </c>
      <c r="F12" s="18"/>
      <c r="G12" s="17"/>
    </row>
    <row r="13" spans="1:8" ht="18" customHeight="1" x14ac:dyDescent="0.2">
      <c r="A13" s="10">
        <v>10</v>
      </c>
      <c r="B13" s="19" t="s">
        <v>18</v>
      </c>
      <c r="C13" s="15" t="s">
        <v>14</v>
      </c>
      <c r="D13" s="16">
        <v>43487</v>
      </c>
      <c r="E13" s="17">
        <v>823.6</v>
      </c>
      <c r="F13" s="18"/>
      <c r="G13" s="17"/>
    </row>
    <row r="14" spans="1:8" ht="18" customHeight="1" x14ac:dyDescent="0.2">
      <c r="A14" s="10">
        <v>11</v>
      </c>
      <c r="B14" s="19" t="s">
        <v>18</v>
      </c>
      <c r="C14" s="15" t="s">
        <v>14</v>
      </c>
      <c r="D14" s="16">
        <v>43494</v>
      </c>
      <c r="E14" s="17">
        <v>4036.3</v>
      </c>
      <c r="F14" s="18"/>
      <c r="G14" s="17"/>
    </row>
    <row r="15" spans="1:8" ht="18" customHeight="1" x14ac:dyDescent="0.2">
      <c r="A15" s="10">
        <v>12</v>
      </c>
      <c r="B15" s="19" t="s">
        <v>19</v>
      </c>
      <c r="C15" s="15" t="s">
        <v>14</v>
      </c>
      <c r="D15" s="16">
        <v>43466</v>
      </c>
      <c r="E15" s="17">
        <v>1481.8000000000002</v>
      </c>
      <c r="F15" s="18"/>
      <c r="G15" s="17"/>
    </row>
    <row r="16" spans="1:8" ht="18" customHeight="1" x14ac:dyDescent="0.2">
      <c r="A16" s="10">
        <v>13</v>
      </c>
      <c r="B16" s="19" t="s">
        <v>19</v>
      </c>
      <c r="C16" s="15" t="s">
        <v>14</v>
      </c>
      <c r="D16" s="16">
        <v>43487</v>
      </c>
      <c r="E16" s="17">
        <v>2380.9</v>
      </c>
      <c r="F16" s="18"/>
      <c r="G16" s="17"/>
    </row>
    <row r="17" spans="1:8" ht="18" customHeight="1" x14ac:dyDescent="0.2">
      <c r="A17" s="10">
        <v>14</v>
      </c>
      <c r="B17" s="19" t="s">
        <v>20</v>
      </c>
      <c r="C17" s="15" t="s">
        <v>14</v>
      </c>
      <c r="D17" s="16">
        <v>43473</v>
      </c>
      <c r="E17" s="17">
        <v>1900.0000000000002</v>
      </c>
      <c r="F17" s="18"/>
      <c r="G17" s="17"/>
      <c r="H17" s="8"/>
    </row>
    <row r="18" spans="1:8" ht="18" customHeight="1" x14ac:dyDescent="0.2">
      <c r="A18" s="10">
        <v>15</v>
      </c>
      <c r="B18" s="19" t="s">
        <v>20</v>
      </c>
      <c r="C18" s="15" t="s">
        <v>14</v>
      </c>
      <c r="D18" s="20">
        <v>43487</v>
      </c>
      <c r="E18" s="17">
        <v>1434</v>
      </c>
      <c r="F18" s="18"/>
      <c r="G18" s="17"/>
      <c r="H18" s="8"/>
    </row>
    <row r="19" spans="1:8" ht="18" customHeight="1" x14ac:dyDescent="0.2">
      <c r="A19" s="10">
        <v>16</v>
      </c>
      <c r="B19" s="19" t="s">
        <v>20</v>
      </c>
      <c r="C19" s="15" t="s">
        <v>14</v>
      </c>
      <c r="D19" s="20">
        <v>43494</v>
      </c>
      <c r="E19" s="17">
        <v>1320</v>
      </c>
      <c r="F19" s="18"/>
      <c r="G19" s="17"/>
      <c r="H19" s="8"/>
    </row>
    <row r="20" spans="1:8" ht="18" customHeight="1" x14ac:dyDescent="0.2">
      <c r="A20" s="10">
        <v>17</v>
      </c>
      <c r="B20" s="19" t="s">
        <v>21</v>
      </c>
      <c r="C20" s="15" t="s">
        <v>14</v>
      </c>
      <c r="D20" s="20">
        <v>43486</v>
      </c>
      <c r="E20" s="17">
        <v>564</v>
      </c>
      <c r="F20" s="18"/>
      <c r="G20" s="17"/>
      <c r="H20" s="8"/>
    </row>
    <row r="21" spans="1:8" ht="18" customHeight="1" x14ac:dyDescent="0.2">
      <c r="A21" s="10">
        <v>18</v>
      </c>
      <c r="B21" s="19" t="s">
        <v>21</v>
      </c>
      <c r="C21" s="15" t="s">
        <v>14</v>
      </c>
      <c r="D21" s="20">
        <v>43493</v>
      </c>
      <c r="E21" s="17">
        <v>1896.4</v>
      </c>
      <c r="F21" s="18"/>
      <c r="G21" s="17"/>
      <c r="H21" s="8"/>
    </row>
    <row r="22" spans="1:8" ht="18" customHeight="1" x14ac:dyDescent="0.2">
      <c r="A22" s="10">
        <v>19</v>
      </c>
      <c r="B22" s="14" t="s">
        <v>22</v>
      </c>
      <c r="C22" s="15" t="s">
        <v>14</v>
      </c>
      <c r="D22" s="20">
        <v>43486</v>
      </c>
      <c r="E22" s="17">
        <v>1412.8</v>
      </c>
      <c r="F22" s="18"/>
      <c r="G22" s="17"/>
      <c r="H22" s="8"/>
    </row>
    <row r="23" spans="1:8" ht="18" customHeight="1" x14ac:dyDescent="0.2">
      <c r="A23" s="10">
        <v>20</v>
      </c>
      <c r="B23" s="14" t="s">
        <v>22</v>
      </c>
      <c r="C23" s="15" t="s">
        <v>14</v>
      </c>
      <c r="D23" s="20">
        <v>43493</v>
      </c>
      <c r="E23" s="17">
        <v>1864.4</v>
      </c>
      <c r="F23" s="18"/>
      <c r="G23" s="17"/>
      <c r="H23" s="8"/>
    </row>
    <row r="24" spans="1:8" ht="18" customHeight="1" x14ac:dyDescent="0.2">
      <c r="A24" s="10">
        <v>21</v>
      </c>
      <c r="B24" s="19" t="s">
        <v>23</v>
      </c>
      <c r="C24" s="15" t="s">
        <v>14</v>
      </c>
      <c r="D24" s="20">
        <v>43418</v>
      </c>
      <c r="E24" s="17">
        <v>4448.7199999999984</v>
      </c>
      <c r="F24" s="18"/>
      <c r="G24" s="17"/>
    </row>
    <row r="25" spans="1:8" ht="18" customHeight="1" x14ac:dyDescent="0.2">
      <c r="A25" s="10">
        <v>22</v>
      </c>
      <c r="B25" s="19" t="s">
        <v>24</v>
      </c>
      <c r="C25" s="15" t="s">
        <v>14</v>
      </c>
      <c r="D25" s="20">
        <v>43466</v>
      </c>
      <c r="E25" s="17">
        <v>1690.1</v>
      </c>
      <c r="F25" s="18"/>
      <c r="G25" s="17"/>
    </row>
    <row r="26" spans="1:8" ht="18" customHeight="1" x14ac:dyDescent="0.2">
      <c r="A26" s="10">
        <v>23</v>
      </c>
      <c r="B26" s="19" t="s">
        <v>24</v>
      </c>
      <c r="C26" s="15" t="s">
        <v>14</v>
      </c>
      <c r="D26" s="20">
        <v>43487</v>
      </c>
      <c r="E26" s="17">
        <v>1515.35</v>
      </c>
      <c r="F26" s="18"/>
      <c r="G26" s="17"/>
    </row>
    <row r="27" spans="1:8" ht="18" customHeight="1" x14ac:dyDescent="0.2">
      <c r="A27" s="10">
        <v>24</v>
      </c>
      <c r="B27" s="19" t="s">
        <v>25</v>
      </c>
      <c r="C27" s="15" t="s">
        <v>14</v>
      </c>
      <c r="D27" s="20">
        <v>43481</v>
      </c>
      <c r="E27" s="17">
        <v>1319.3</v>
      </c>
      <c r="F27" s="18"/>
      <c r="G27" s="17"/>
      <c r="H27" s="8"/>
    </row>
    <row r="28" spans="1:8" ht="18" customHeight="1" x14ac:dyDescent="0.2">
      <c r="A28" s="10">
        <v>25</v>
      </c>
      <c r="B28" s="19" t="s">
        <v>25</v>
      </c>
      <c r="C28" s="15" t="s">
        <v>14</v>
      </c>
      <c r="D28" s="20">
        <v>43487</v>
      </c>
      <c r="E28" s="17">
        <v>1966.6</v>
      </c>
      <c r="F28" s="18"/>
      <c r="G28" s="17"/>
      <c r="H28" s="8"/>
    </row>
    <row r="29" spans="1:8" ht="18" customHeight="1" x14ac:dyDescent="0.2">
      <c r="A29" s="10">
        <v>26</v>
      </c>
      <c r="B29" s="19" t="s">
        <v>25</v>
      </c>
      <c r="C29" s="15" t="s">
        <v>14</v>
      </c>
      <c r="D29" s="20">
        <v>43494</v>
      </c>
      <c r="E29" s="17">
        <v>2364.6</v>
      </c>
      <c r="F29" s="18"/>
      <c r="G29" s="17"/>
      <c r="H29" s="8"/>
    </row>
    <row r="30" spans="1:8" ht="18" customHeight="1" x14ac:dyDescent="0.2">
      <c r="A30" s="10">
        <v>27</v>
      </c>
      <c r="B30" s="19" t="s">
        <v>26</v>
      </c>
      <c r="C30" s="15" t="s">
        <v>14</v>
      </c>
      <c r="D30" s="20">
        <v>43458</v>
      </c>
      <c r="E30" s="17">
        <v>1169.0999999999999</v>
      </c>
      <c r="F30" s="18"/>
      <c r="G30" s="17"/>
      <c r="H30" s="8"/>
    </row>
    <row r="31" spans="1:8" ht="18" customHeight="1" x14ac:dyDescent="0.2">
      <c r="A31" s="10">
        <v>28</v>
      </c>
      <c r="B31" s="19" t="s">
        <v>26</v>
      </c>
      <c r="C31" s="15" t="s">
        <v>14</v>
      </c>
      <c r="D31" s="20">
        <v>43465</v>
      </c>
      <c r="E31" s="17">
        <v>1161.9000000000001</v>
      </c>
      <c r="F31" s="18"/>
      <c r="G31" s="17"/>
      <c r="H31" s="8"/>
    </row>
    <row r="32" spans="1:8" ht="18" customHeight="1" x14ac:dyDescent="0.2">
      <c r="A32" s="10">
        <v>29</v>
      </c>
      <c r="B32" s="19" t="s">
        <v>26</v>
      </c>
      <c r="C32" s="15" t="s">
        <v>14</v>
      </c>
      <c r="D32" s="20">
        <v>43472</v>
      </c>
      <c r="E32" s="17">
        <v>1326.6</v>
      </c>
      <c r="F32" s="18"/>
      <c r="G32" s="17"/>
      <c r="H32" s="8"/>
    </row>
    <row r="33" spans="1:8" ht="18" customHeight="1" x14ac:dyDescent="0.2">
      <c r="A33" s="10">
        <v>30</v>
      </c>
      <c r="B33" s="19" t="s">
        <v>26</v>
      </c>
      <c r="C33" s="15" t="s">
        <v>14</v>
      </c>
      <c r="D33" s="20">
        <v>43486</v>
      </c>
      <c r="E33" s="17">
        <v>924.9</v>
      </c>
      <c r="F33" s="18"/>
      <c r="G33" s="17"/>
      <c r="H33" s="8"/>
    </row>
    <row r="34" spans="1:8" ht="18" customHeight="1" x14ac:dyDescent="0.2">
      <c r="A34" s="10">
        <v>31</v>
      </c>
      <c r="B34" s="19" t="s">
        <v>26</v>
      </c>
      <c r="C34" s="15" t="s">
        <v>14</v>
      </c>
      <c r="D34" s="20">
        <v>43493</v>
      </c>
      <c r="E34" s="17">
        <v>1011.3</v>
      </c>
      <c r="F34" s="18"/>
      <c r="G34" s="17"/>
      <c r="H34" s="8"/>
    </row>
    <row r="35" spans="1:8" ht="18" customHeight="1" x14ac:dyDescent="0.2">
      <c r="A35" s="10">
        <v>32</v>
      </c>
      <c r="B35" s="19" t="s">
        <v>27</v>
      </c>
      <c r="C35" s="15" t="s">
        <v>14</v>
      </c>
      <c r="D35" s="20">
        <v>43467</v>
      </c>
      <c r="E35" s="17">
        <v>1283.5</v>
      </c>
      <c r="F35" s="18"/>
      <c r="G35" s="17"/>
      <c r="H35" s="8"/>
    </row>
    <row r="36" spans="1:8" ht="18" customHeight="1" x14ac:dyDescent="0.2">
      <c r="A36" s="10">
        <v>33</v>
      </c>
      <c r="B36" s="19" t="s">
        <v>27</v>
      </c>
      <c r="C36" s="15" t="s">
        <v>14</v>
      </c>
      <c r="D36" s="20">
        <v>43473</v>
      </c>
      <c r="E36" s="17">
        <v>903</v>
      </c>
      <c r="F36" s="18"/>
      <c r="G36" s="17"/>
      <c r="H36" s="8"/>
    </row>
    <row r="37" spans="1:8" ht="18" customHeight="1" x14ac:dyDescent="0.2">
      <c r="A37" s="10">
        <v>34</v>
      </c>
      <c r="B37" s="19" t="s">
        <v>27</v>
      </c>
      <c r="C37" s="15" t="s">
        <v>14</v>
      </c>
      <c r="D37" s="20">
        <v>43488</v>
      </c>
      <c r="E37" s="17">
        <v>563.35</v>
      </c>
      <c r="F37" s="18"/>
      <c r="G37" s="17"/>
      <c r="H37" s="8"/>
    </row>
    <row r="38" spans="1:8" ht="18" customHeight="1" x14ac:dyDescent="0.2">
      <c r="A38" s="10">
        <v>35</v>
      </c>
      <c r="B38" s="19" t="s">
        <v>27</v>
      </c>
      <c r="C38" s="15" t="s">
        <v>14</v>
      </c>
      <c r="D38" s="20">
        <v>43495</v>
      </c>
      <c r="E38" s="17">
        <v>421.2</v>
      </c>
      <c r="F38" s="18"/>
      <c r="G38" s="17"/>
      <c r="H38" s="8"/>
    </row>
    <row r="39" spans="1:8" ht="18" customHeight="1" x14ac:dyDescent="0.2">
      <c r="A39" s="10">
        <v>36</v>
      </c>
      <c r="B39" s="19" t="s">
        <v>29</v>
      </c>
      <c r="C39" s="15" t="s">
        <v>14</v>
      </c>
      <c r="D39" s="20">
        <v>43493</v>
      </c>
      <c r="E39" s="17">
        <v>1099.9000000000001</v>
      </c>
      <c r="F39" s="18"/>
      <c r="G39" s="17"/>
    </row>
    <row r="40" spans="1:8" ht="18" customHeight="1" x14ac:dyDescent="0.2">
      <c r="A40" s="10">
        <v>37</v>
      </c>
      <c r="B40" s="19" t="s">
        <v>30</v>
      </c>
      <c r="C40" s="15" t="s">
        <v>14</v>
      </c>
      <c r="D40" s="20">
        <v>43493</v>
      </c>
      <c r="E40" s="17">
        <v>697.3</v>
      </c>
      <c r="F40" s="18"/>
      <c r="G40" s="17"/>
    </row>
    <row r="41" spans="1:8" ht="18" customHeight="1" x14ac:dyDescent="0.2">
      <c r="A41" s="10">
        <v>38</v>
      </c>
      <c r="B41" s="19" t="s">
        <v>31</v>
      </c>
      <c r="C41" s="15" t="s">
        <v>14</v>
      </c>
      <c r="D41" s="20">
        <v>43493</v>
      </c>
      <c r="E41" s="17">
        <v>580.70000000000005</v>
      </c>
      <c r="F41" s="18"/>
      <c r="G41" s="17"/>
      <c r="H41" s="8"/>
    </row>
    <row r="42" spans="1:8" ht="18" customHeight="1" x14ac:dyDescent="0.2">
      <c r="A42" s="10">
        <v>39</v>
      </c>
      <c r="B42" s="19" t="s">
        <v>32</v>
      </c>
      <c r="C42" s="15" t="s">
        <v>14</v>
      </c>
      <c r="D42" s="20">
        <v>43486</v>
      </c>
      <c r="E42" s="17">
        <v>2695.05</v>
      </c>
      <c r="F42" s="18"/>
      <c r="G42" s="17"/>
      <c r="H42" s="8"/>
    </row>
    <row r="43" spans="1:8" ht="18" customHeight="1" x14ac:dyDescent="0.2">
      <c r="A43" s="10">
        <v>40</v>
      </c>
      <c r="B43" s="19" t="s">
        <v>32</v>
      </c>
      <c r="C43" s="15" t="s">
        <v>14</v>
      </c>
      <c r="D43" s="20">
        <v>43494</v>
      </c>
      <c r="E43" s="17">
        <v>1836.35</v>
      </c>
      <c r="F43" s="18"/>
      <c r="G43" s="17"/>
      <c r="H43" s="8"/>
    </row>
    <row r="44" spans="1:8" ht="18" customHeight="1" x14ac:dyDescent="0.2">
      <c r="A44" s="10">
        <v>41</v>
      </c>
      <c r="B44" s="19" t="s">
        <v>33</v>
      </c>
      <c r="C44" s="15" t="s">
        <v>14</v>
      </c>
      <c r="D44" s="20">
        <v>43487</v>
      </c>
      <c r="E44" s="17">
        <v>848</v>
      </c>
      <c r="F44" s="18"/>
      <c r="G44" s="17"/>
      <c r="H44" s="8"/>
    </row>
    <row r="45" spans="1:8" ht="18" customHeight="1" x14ac:dyDescent="0.2">
      <c r="A45" s="10">
        <v>42</v>
      </c>
      <c r="B45" s="19" t="s">
        <v>34</v>
      </c>
      <c r="C45" s="15" t="s">
        <v>14</v>
      </c>
      <c r="D45" s="20">
        <v>43493</v>
      </c>
      <c r="E45" s="17">
        <v>163.19999999999999</v>
      </c>
      <c r="F45" s="18"/>
      <c r="G45" s="17"/>
      <c r="H45" s="8"/>
    </row>
    <row r="46" spans="1:8" ht="18" customHeight="1" x14ac:dyDescent="0.2">
      <c r="A46" s="10">
        <v>43</v>
      </c>
      <c r="B46" s="19" t="s">
        <v>36</v>
      </c>
      <c r="C46" s="15" t="s">
        <v>14</v>
      </c>
      <c r="D46" s="20">
        <v>43481</v>
      </c>
      <c r="E46" s="17">
        <v>1189.2</v>
      </c>
      <c r="F46" s="18"/>
      <c r="G46" s="17"/>
      <c r="H46" s="8"/>
    </row>
    <row r="47" spans="1:8" ht="18" customHeight="1" x14ac:dyDescent="0.2">
      <c r="A47" s="10">
        <v>44</v>
      </c>
      <c r="B47" s="19" t="s">
        <v>36</v>
      </c>
      <c r="C47" s="15" t="s">
        <v>14</v>
      </c>
      <c r="D47" s="20">
        <v>43495</v>
      </c>
      <c r="E47" s="17">
        <v>2039.6</v>
      </c>
      <c r="F47" s="18"/>
      <c r="G47" s="17"/>
      <c r="H47" s="8"/>
    </row>
    <row r="48" spans="1:8" ht="18" customHeight="1" x14ac:dyDescent="0.2">
      <c r="A48" s="10">
        <v>45</v>
      </c>
      <c r="B48" s="19" t="s">
        <v>37</v>
      </c>
      <c r="C48" s="15" t="s">
        <v>14</v>
      </c>
      <c r="D48" s="20">
        <v>43487</v>
      </c>
      <c r="E48" s="17">
        <v>813</v>
      </c>
      <c r="F48" s="18"/>
      <c r="G48" s="17"/>
      <c r="H48" s="8"/>
    </row>
    <row r="49" spans="1:8" ht="18" customHeight="1" x14ac:dyDescent="0.2">
      <c r="A49" s="10">
        <v>46</v>
      </c>
      <c r="B49" s="19" t="s">
        <v>38</v>
      </c>
      <c r="C49" s="15" t="s">
        <v>14</v>
      </c>
      <c r="D49" s="20">
        <v>43458</v>
      </c>
      <c r="E49" s="17">
        <v>1999.9999999999991</v>
      </c>
      <c r="F49" s="18"/>
      <c r="G49" s="17"/>
      <c r="H49" s="8"/>
    </row>
    <row r="50" spans="1:8" ht="18" customHeight="1" x14ac:dyDescent="0.2">
      <c r="A50" s="10">
        <v>47</v>
      </c>
      <c r="B50" s="19" t="s">
        <v>38</v>
      </c>
      <c r="C50" s="15" t="s">
        <v>14</v>
      </c>
      <c r="D50" s="20">
        <v>43486</v>
      </c>
      <c r="E50" s="17">
        <v>3111.1</v>
      </c>
      <c r="F50" s="18"/>
      <c r="G50" s="17"/>
      <c r="H50" s="8"/>
    </row>
    <row r="51" spans="1:8" ht="18" customHeight="1" x14ac:dyDescent="0.2">
      <c r="A51" s="10">
        <v>48</v>
      </c>
      <c r="B51" s="19" t="s">
        <v>79</v>
      </c>
      <c r="C51" s="15" t="s">
        <v>14</v>
      </c>
      <c r="D51" s="20">
        <v>43481</v>
      </c>
      <c r="E51" s="17">
        <v>3490.7</v>
      </c>
      <c r="F51" s="18"/>
      <c r="G51" s="17"/>
      <c r="H51" s="8"/>
    </row>
    <row r="52" spans="1:8" ht="18" customHeight="1" x14ac:dyDescent="0.2">
      <c r="A52" s="10">
        <v>49</v>
      </c>
      <c r="B52" s="19" t="s">
        <v>35</v>
      </c>
      <c r="C52" s="15" t="s">
        <v>14</v>
      </c>
      <c r="D52" s="20">
        <v>43486</v>
      </c>
      <c r="E52" s="17">
        <v>1536</v>
      </c>
      <c r="F52" s="18"/>
      <c r="G52" s="17"/>
      <c r="H52" s="8"/>
    </row>
    <row r="53" spans="1:8" ht="18" customHeight="1" x14ac:dyDescent="0.2">
      <c r="A53" s="10">
        <v>50</v>
      </c>
      <c r="B53" s="19" t="s">
        <v>35</v>
      </c>
      <c r="C53" s="15" t="s">
        <v>14</v>
      </c>
      <c r="D53" s="20">
        <v>43494</v>
      </c>
      <c r="E53" s="17">
        <v>588</v>
      </c>
      <c r="F53" s="18"/>
      <c r="G53" s="17"/>
      <c r="H53" s="8"/>
    </row>
    <row r="54" spans="1:8" ht="18" customHeight="1" x14ac:dyDescent="0.2">
      <c r="A54" s="10">
        <v>51</v>
      </c>
      <c r="B54" s="19" t="s">
        <v>42</v>
      </c>
      <c r="C54" s="15" t="s">
        <v>14</v>
      </c>
      <c r="D54" s="20">
        <v>43486</v>
      </c>
      <c r="E54" s="17">
        <v>300</v>
      </c>
      <c r="F54" s="18"/>
      <c r="G54" s="17"/>
      <c r="H54" s="8"/>
    </row>
    <row r="55" spans="1:8" ht="18" customHeight="1" x14ac:dyDescent="0.2">
      <c r="A55" s="10">
        <v>52</v>
      </c>
      <c r="B55" s="19" t="s">
        <v>39</v>
      </c>
      <c r="C55" s="15" t="s">
        <v>14</v>
      </c>
      <c r="D55" s="20">
        <v>43495</v>
      </c>
      <c r="E55" s="17">
        <v>963.4</v>
      </c>
      <c r="F55" s="18"/>
      <c r="G55" s="17"/>
      <c r="H55" s="8"/>
    </row>
    <row r="56" spans="1:8" ht="18" customHeight="1" x14ac:dyDescent="0.2">
      <c r="A56" s="10">
        <v>53</v>
      </c>
      <c r="B56" s="19" t="s">
        <v>40</v>
      </c>
      <c r="C56" s="15" t="s">
        <v>14</v>
      </c>
      <c r="D56" s="20">
        <v>43494</v>
      </c>
      <c r="E56" s="17">
        <v>776.7</v>
      </c>
      <c r="F56" s="18"/>
      <c r="G56" s="17"/>
      <c r="H56" s="8"/>
    </row>
    <row r="57" spans="1:8" ht="18" customHeight="1" x14ac:dyDescent="0.2">
      <c r="A57" s="10">
        <v>54</v>
      </c>
      <c r="B57" s="19" t="s">
        <v>95</v>
      </c>
      <c r="C57" s="15" t="s">
        <v>14</v>
      </c>
      <c r="D57" s="20">
        <v>43494</v>
      </c>
      <c r="E57" s="17">
        <v>763.2</v>
      </c>
      <c r="F57" s="18"/>
      <c r="G57" s="17"/>
      <c r="H57" s="8"/>
    </row>
    <row r="58" spans="1:8" ht="18" customHeight="1" x14ac:dyDescent="0.2">
      <c r="A58" s="10">
        <v>55</v>
      </c>
      <c r="B58" s="19" t="s">
        <v>45</v>
      </c>
      <c r="C58" s="15" t="s">
        <v>46</v>
      </c>
      <c r="D58" s="16"/>
      <c r="E58" s="17">
        <v>2550</v>
      </c>
      <c r="F58" s="18"/>
      <c r="G58" s="17"/>
      <c r="H58" s="8"/>
    </row>
    <row r="59" spans="1:8" ht="18" customHeight="1" x14ac:dyDescent="0.2">
      <c r="A59" s="10">
        <v>56</v>
      </c>
      <c r="B59" s="19" t="s">
        <v>47</v>
      </c>
      <c r="C59" s="15" t="s">
        <v>46</v>
      </c>
      <c r="D59" s="20">
        <v>43490</v>
      </c>
      <c r="E59" s="17">
        <v>491.1</v>
      </c>
      <c r="F59" s="18"/>
      <c r="G59" s="17"/>
      <c r="H59" s="8"/>
    </row>
    <row r="60" spans="1:8" ht="18" customHeight="1" x14ac:dyDescent="0.2">
      <c r="A60" s="10">
        <v>57</v>
      </c>
      <c r="B60" s="19" t="s">
        <v>48</v>
      </c>
      <c r="C60" s="15" t="s">
        <v>46</v>
      </c>
      <c r="D60" s="20">
        <v>43433</v>
      </c>
      <c r="E60" s="17">
        <v>15340.170000000002</v>
      </c>
      <c r="F60" s="18"/>
      <c r="G60" s="17"/>
    </row>
    <row r="61" spans="1:8" ht="18" customHeight="1" x14ac:dyDescent="0.2">
      <c r="A61" s="10">
        <v>58</v>
      </c>
      <c r="B61" s="21" t="s">
        <v>50</v>
      </c>
      <c r="C61" s="15" t="s">
        <v>46</v>
      </c>
      <c r="D61" s="20">
        <v>43454</v>
      </c>
      <c r="E61" s="17">
        <v>914.6</v>
      </c>
      <c r="F61" s="18"/>
      <c r="G61" s="17"/>
      <c r="H61" s="8"/>
    </row>
    <row r="62" spans="1:8" ht="18" customHeight="1" x14ac:dyDescent="0.2">
      <c r="A62" s="10">
        <v>59</v>
      </c>
      <c r="B62" s="21" t="s">
        <v>50</v>
      </c>
      <c r="C62" s="15" t="s">
        <v>46</v>
      </c>
      <c r="D62" s="20">
        <v>43468</v>
      </c>
      <c r="E62" s="17">
        <v>853.25</v>
      </c>
      <c r="F62" s="18"/>
      <c r="G62" s="17"/>
      <c r="H62" s="8"/>
    </row>
    <row r="63" spans="1:8" ht="18" customHeight="1" x14ac:dyDescent="0.2">
      <c r="A63" s="10">
        <v>60</v>
      </c>
      <c r="B63" s="21" t="s">
        <v>50</v>
      </c>
      <c r="C63" s="15" t="s">
        <v>46</v>
      </c>
      <c r="D63" s="20">
        <v>43489</v>
      </c>
      <c r="E63" s="17">
        <v>345.4</v>
      </c>
      <c r="F63" s="18"/>
      <c r="G63" s="17"/>
      <c r="H63" s="8"/>
    </row>
    <row r="64" spans="1:8" ht="18" customHeight="1" x14ac:dyDescent="0.2">
      <c r="A64" s="10">
        <v>61</v>
      </c>
      <c r="B64" s="21" t="s">
        <v>50</v>
      </c>
      <c r="C64" s="15" t="s">
        <v>46</v>
      </c>
      <c r="D64" s="20">
        <v>43496</v>
      </c>
      <c r="E64" s="17">
        <v>166.2</v>
      </c>
      <c r="F64" s="18"/>
      <c r="G64" s="17"/>
      <c r="H64" s="8"/>
    </row>
    <row r="65" spans="1:8" ht="18" customHeight="1" x14ac:dyDescent="0.2">
      <c r="A65" s="10">
        <v>62</v>
      </c>
      <c r="B65" s="21" t="s">
        <v>51</v>
      </c>
      <c r="C65" s="15" t="s">
        <v>46</v>
      </c>
      <c r="D65" s="20">
        <v>43496</v>
      </c>
      <c r="E65" s="17">
        <v>2155.6</v>
      </c>
      <c r="F65" s="18"/>
      <c r="G65" s="17"/>
      <c r="H65" s="8"/>
    </row>
    <row r="66" spans="1:8" ht="18" customHeight="1" x14ac:dyDescent="0.2">
      <c r="A66" s="10">
        <v>63</v>
      </c>
      <c r="B66" s="21" t="s">
        <v>52</v>
      </c>
      <c r="C66" s="15" t="s">
        <v>46</v>
      </c>
      <c r="D66" s="20">
        <v>43496</v>
      </c>
      <c r="E66" s="17">
        <v>361.1</v>
      </c>
      <c r="F66" s="18"/>
      <c r="G66" s="17"/>
      <c r="H66" s="8"/>
    </row>
    <row r="67" spans="1:8" ht="18" customHeight="1" x14ac:dyDescent="0.2">
      <c r="A67" s="10">
        <v>64</v>
      </c>
      <c r="B67" s="21" t="s">
        <v>54</v>
      </c>
      <c r="C67" s="15" t="s">
        <v>46</v>
      </c>
      <c r="D67" s="20">
        <v>43461</v>
      </c>
      <c r="E67" s="17">
        <v>972</v>
      </c>
      <c r="F67" s="18"/>
      <c r="G67" s="17"/>
      <c r="H67" s="8"/>
    </row>
    <row r="68" spans="1:8" ht="18" customHeight="1" x14ac:dyDescent="0.2">
      <c r="A68" s="10">
        <v>65</v>
      </c>
      <c r="B68" s="21" t="s">
        <v>54</v>
      </c>
      <c r="C68" s="15" t="s">
        <v>46</v>
      </c>
      <c r="D68" s="20">
        <v>43476</v>
      </c>
      <c r="E68" s="17">
        <v>3151.65</v>
      </c>
      <c r="F68" s="18"/>
      <c r="G68" s="17"/>
      <c r="H68" s="8"/>
    </row>
    <row r="69" spans="1:8" ht="18" customHeight="1" x14ac:dyDescent="0.2">
      <c r="A69" s="10">
        <v>66</v>
      </c>
      <c r="B69" s="21" t="s">
        <v>57</v>
      </c>
      <c r="C69" s="15" t="s">
        <v>46</v>
      </c>
      <c r="D69" s="20">
        <v>43469</v>
      </c>
      <c r="E69" s="17">
        <v>692.4</v>
      </c>
      <c r="F69" s="18"/>
      <c r="G69" s="17"/>
      <c r="H69" s="8"/>
    </row>
    <row r="70" spans="1:8" ht="18" customHeight="1" x14ac:dyDescent="0.2">
      <c r="A70" s="10">
        <v>67</v>
      </c>
      <c r="B70" s="21" t="s">
        <v>57</v>
      </c>
      <c r="C70" s="15" t="s">
        <v>46</v>
      </c>
      <c r="D70" s="20">
        <v>43489</v>
      </c>
      <c r="E70" s="17">
        <v>344.2</v>
      </c>
      <c r="F70" s="18"/>
      <c r="G70" s="17"/>
      <c r="H70" s="8"/>
    </row>
    <row r="71" spans="1:8" ht="18" customHeight="1" x14ac:dyDescent="0.2">
      <c r="A71" s="10">
        <v>68</v>
      </c>
      <c r="B71" s="21" t="s">
        <v>77</v>
      </c>
      <c r="C71" s="15" t="s">
        <v>46</v>
      </c>
      <c r="D71" s="20">
        <v>43490</v>
      </c>
      <c r="E71" s="17">
        <v>877.2</v>
      </c>
      <c r="F71" s="18"/>
      <c r="G71" s="17"/>
      <c r="H71" s="8"/>
    </row>
    <row r="72" spans="1:8" ht="18" customHeight="1" x14ac:dyDescent="0.2">
      <c r="A72" s="10">
        <v>69</v>
      </c>
      <c r="B72" s="21" t="s">
        <v>81</v>
      </c>
      <c r="C72" s="15" t="s">
        <v>46</v>
      </c>
      <c r="D72" s="20">
        <v>43489</v>
      </c>
      <c r="E72" s="17">
        <v>999.8</v>
      </c>
      <c r="F72" s="18"/>
      <c r="G72" s="17"/>
      <c r="H72" s="8"/>
    </row>
    <row r="73" spans="1:8" ht="18" customHeight="1" x14ac:dyDescent="0.2">
      <c r="A73" s="10">
        <v>70</v>
      </c>
      <c r="B73" s="21" t="s">
        <v>82</v>
      </c>
      <c r="C73" s="15" t="s">
        <v>46</v>
      </c>
      <c r="D73" s="20">
        <v>43497</v>
      </c>
      <c r="E73" s="17">
        <v>674.5</v>
      </c>
      <c r="F73" s="18"/>
      <c r="G73" s="17"/>
      <c r="H73" s="8"/>
    </row>
    <row r="74" spans="1:8" ht="18" customHeight="1" x14ac:dyDescent="0.2">
      <c r="A74" s="10">
        <v>71</v>
      </c>
      <c r="B74" s="21" t="s">
        <v>83</v>
      </c>
      <c r="C74" s="15" t="s">
        <v>46</v>
      </c>
      <c r="D74" s="20">
        <v>43481</v>
      </c>
      <c r="E74" s="17">
        <v>1633.4</v>
      </c>
      <c r="F74" s="18"/>
      <c r="G74" s="17"/>
      <c r="H74" s="8"/>
    </row>
    <row r="75" spans="1:8" ht="18" customHeight="1" x14ac:dyDescent="0.2">
      <c r="A75" s="10">
        <v>72</v>
      </c>
      <c r="B75" s="19" t="s">
        <v>71</v>
      </c>
      <c r="C75" s="15" t="s">
        <v>46</v>
      </c>
      <c r="D75" s="20">
        <v>43497</v>
      </c>
      <c r="E75" s="17">
        <v>860</v>
      </c>
      <c r="F75" s="18"/>
      <c r="G75" s="17"/>
      <c r="H75" s="8"/>
    </row>
    <row r="76" spans="1:8" ht="18" customHeight="1" x14ac:dyDescent="0.2">
      <c r="A76" s="10">
        <v>73</v>
      </c>
      <c r="B76" s="21" t="s">
        <v>59</v>
      </c>
      <c r="C76" s="15" t="s">
        <v>46</v>
      </c>
      <c r="D76" s="20">
        <v>43497</v>
      </c>
      <c r="E76" s="17">
        <v>1962.9</v>
      </c>
      <c r="F76" s="18"/>
      <c r="G76" s="17"/>
      <c r="H76" s="8"/>
    </row>
    <row r="77" spans="1:8" ht="18" customHeight="1" x14ac:dyDescent="0.2">
      <c r="A77" s="10">
        <v>74</v>
      </c>
      <c r="B77" s="21" t="s">
        <v>96</v>
      </c>
      <c r="C77" s="15" t="s">
        <v>46</v>
      </c>
      <c r="D77" s="20">
        <v>43496</v>
      </c>
      <c r="E77" s="17">
        <v>5501</v>
      </c>
      <c r="F77" s="18"/>
      <c r="G77" s="17"/>
      <c r="H77" s="8"/>
    </row>
    <row r="78" spans="1:8" ht="18" customHeight="1" x14ac:dyDescent="0.2">
      <c r="A78" s="10">
        <v>75</v>
      </c>
      <c r="B78" s="21" t="s">
        <v>97</v>
      </c>
      <c r="C78" s="15" t="s">
        <v>46</v>
      </c>
      <c r="D78" s="20">
        <v>43496</v>
      </c>
      <c r="E78" s="17">
        <v>761</v>
      </c>
      <c r="F78" s="18"/>
      <c r="G78" s="17"/>
      <c r="H78" s="8"/>
    </row>
    <row r="79" spans="1:8" ht="17.100000000000001" customHeight="1" x14ac:dyDescent="0.2">
      <c r="A79" s="22"/>
      <c r="B79" s="23"/>
      <c r="C79" s="23"/>
      <c r="D79" s="23" t="s">
        <v>61</v>
      </c>
      <c r="E79" s="24">
        <f>SUM(E4:E78)</f>
        <v>121571.78999999998</v>
      </c>
      <c r="F79" s="18"/>
      <c r="G79" s="25"/>
      <c r="H79" s="8"/>
    </row>
    <row r="80" spans="1:8" x14ac:dyDescent="0.2">
      <c r="A80" s="26"/>
      <c r="B80" s="26"/>
      <c r="C80" s="26"/>
      <c r="D80" s="26"/>
      <c r="E80" s="26"/>
      <c r="H80" s="8"/>
    </row>
    <row r="81" spans="1:8" x14ac:dyDescent="0.2">
      <c r="A81" s="26"/>
      <c r="B81" s="3" t="s">
        <v>62</v>
      </c>
      <c r="C81" s="3"/>
      <c r="D81" s="3" t="s">
        <v>63</v>
      </c>
      <c r="E81" s="3"/>
      <c r="F81" s="5" t="s">
        <v>64</v>
      </c>
      <c r="H81" s="8"/>
    </row>
    <row r="82" spans="1:8" x14ac:dyDescent="0.2">
      <c r="A82" s="26"/>
      <c r="B82" s="27" t="s">
        <v>65</v>
      </c>
      <c r="C82" s="3"/>
      <c r="D82" s="3" t="s">
        <v>66</v>
      </c>
      <c r="E82" s="3"/>
      <c r="F82" s="5" t="s">
        <v>67</v>
      </c>
      <c r="H82" s="8"/>
    </row>
    <row r="86" spans="1:8" x14ac:dyDescent="0.2">
      <c r="F86" s="8"/>
      <c r="H86" s="8"/>
    </row>
  </sheetData>
  <autoFilter ref="A1:G79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>
      <selection activeCell="H4" sqref="H4"/>
    </sheetView>
  </sheetViews>
  <sheetFormatPr defaultColWidth="9.140625" defaultRowHeight="14.25" x14ac:dyDescent="0.2"/>
  <cols>
    <col min="1" max="1" width="5.7109375" style="8" bestFit="1" customWidth="1"/>
    <col min="2" max="2" width="24.140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4.5703125" style="7" customWidth="1"/>
    <col min="7" max="7" width="13" style="7" customWidth="1"/>
    <col min="8" max="8" width="17.7109375" style="8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43491</v>
      </c>
    </row>
    <row r="2" spans="1:9" x14ac:dyDescent="0.2">
      <c r="A2" s="1"/>
      <c r="B2" s="2" t="s">
        <v>3</v>
      </c>
      <c r="C2" s="3" t="s">
        <v>4</v>
      </c>
      <c r="D2" s="3"/>
      <c r="E2" s="9"/>
      <c r="F2" s="5"/>
      <c r="G2" s="5"/>
      <c r="H2" s="9" t="s">
        <v>102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471</v>
      </c>
      <c r="F4" s="18">
        <v>471</v>
      </c>
      <c r="G4" s="18">
        <v>0</v>
      </c>
      <c r="H4" s="17">
        <f>SUM(E4-(F4+G4))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43473</v>
      </c>
      <c r="E5" s="17">
        <v>393.2</v>
      </c>
      <c r="F5" s="18">
        <v>393.2</v>
      </c>
      <c r="G5" s="18">
        <v>0</v>
      </c>
      <c r="H5" s="17">
        <f t="shared" ref="H5:H68" si="0">SUM(E5-(F5+G5))</f>
        <v>0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43480</v>
      </c>
      <c r="E6" s="17">
        <v>591</v>
      </c>
      <c r="F6" s="18">
        <v>0</v>
      </c>
      <c r="G6" s="18">
        <v>0</v>
      </c>
      <c r="H6" s="17">
        <f t="shared" si="0"/>
        <v>591</v>
      </c>
    </row>
    <row r="7" spans="1:9" ht="18" customHeight="1" x14ac:dyDescent="0.2">
      <c r="A7" s="10">
        <v>4</v>
      </c>
      <c r="B7" s="14" t="s">
        <v>16</v>
      </c>
      <c r="C7" s="15" t="s">
        <v>14</v>
      </c>
      <c r="D7" s="16">
        <v>43487</v>
      </c>
      <c r="E7" s="17">
        <v>790.5</v>
      </c>
      <c r="F7" s="18">
        <v>0</v>
      </c>
      <c r="G7" s="18">
        <v>0</v>
      </c>
      <c r="H7" s="17">
        <f t="shared" si="0"/>
        <v>790.5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43459</v>
      </c>
      <c r="E8" s="17">
        <v>1285.8000000000002</v>
      </c>
      <c r="F8" s="18">
        <v>1285.8</v>
      </c>
      <c r="G8" s="18">
        <v>0</v>
      </c>
      <c r="H8" s="17">
        <f t="shared" si="0"/>
        <v>2.2737367544323206E-13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43466</v>
      </c>
      <c r="E9" s="17">
        <v>1515.6</v>
      </c>
      <c r="F9" s="18">
        <v>0</v>
      </c>
      <c r="G9" s="18">
        <v>0</v>
      </c>
      <c r="H9" s="17">
        <f t="shared" si="0"/>
        <v>1515.6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43480</v>
      </c>
      <c r="E10" s="17">
        <v>4193.45</v>
      </c>
      <c r="F10" s="18">
        <v>0</v>
      </c>
      <c r="G10" s="18">
        <v>0</v>
      </c>
      <c r="H10" s="17">
        <f t="shared" si="0"/>
        <v>4193.45</v>
      </c>
    </row>
    <row r="11" spans="1:9" ht="18" customHeight="1" x14ac:dyDescent="0.2">
      <c r="A11" s="10">
        <v>8</v>
      </c>
      <c r="B11" s="19" t="s">
        <v>17</v>
      </c>
      <c r="C11" s="15" t="s">
        <v>14</v>
      </c>
      <c r="D11" s="16">
        <v>43494</v>
      </c>
      <c r="E11" s="17">
        <v>2837.65</v>
      </c>
      <c r="F11" s="18">
        <v>0</v>
      </c>
      <c r="G11" s="18">
        <v>0</v>
      </c>
      <c r="H11" s="17">
        <f t="shared" si="0"/>
        <v>2837.65</v>
      </c>
    </row>
    <row r="12" spans="1:9" ht="18" customHeight="1" x14ac:dyDescent="0.2">
      <c r="A12" s="10">
        <v>9</v>
      </c>
      <c r="B12" s="19" t="s">
        <v>18</v>
      </c>
      <c r="C12" s="15" t="s">
        <v>14</v>
      </c>
      <c r="D12" s="16">
        <v>43473</v>
      </c>
      <c r="E12" s="17">
        <v>1211</v>
      </c>
      <c r="F12" s="18">
        <v>400</v>
      </c>
      <c r="G12" s="18">
        <v>144</v>
      </c>
      <c r="H12" s="17">
        <f t="shared" si="0"/>
        <v>667</v>
      </c>
    </row>
    <row r="13" spans="1:9" ht="18" customHeight="1" x14ac:dyDescent="0.2">
      <c r="A13" s="10">
        <v>10</v>
      </c>
      <c r="B13" s="19" t="s">
        <v>18</v>
      </c>
      <c r="C13" s="15" t="s">
        <v>14</v>
      </c>
      <c r="D13" s="16">
        <v>43487</v>
      </c>
      <c r="E13" s="17">
        <v>823.6</v>
      </c>
      <c r="F13" s="18">
        <v>0</v>
      </c>
      <c r="G13" s="18">
        <v>0</v>
      </c>
      <c r="H13" s="17">
        <f t="shared" si="0"/>
        <v>823.6</v>
      </c>
    </row>
    <row r="14" spans="1:9" ht="18" customHeight="1" x14ac:dyDescent="0.2">
      <c r="A14" s="10">
        <v>11</v>
      </c>
      <c r="B14" s="19" t="s">
        <v>18</v>
      </c>
      <c r="C14" s="15" t="s">
        <v>14</v>
      </c>
      <c r="D14" s="16">
        <v>43494</v>
      </c>
      <c r="E14" s="17">
        <v>4036.3</v>
      </c>
      <c r="F14" s="18">
        <v>0</v>
      </c>
      <c r="G14" s="18">
        <v>0</v>
      </c>
      <c r="H14" s="17">
        <f t="shared" si="0"/>
        <v>4036.3</v>
      </c>
    </row>
    <row r="15" spans="1:9" ht="18" customHeight="1" x14ac:dyDescent="0.2">
      <c r="A15" s="10">
        <v>12</v>
      </c>
      <c r="B15" s="19" t="s">
        <v>19</v>
      </c>
      <c r="C15" s="15" t="s">
        <v>14</v>
      </c>
      <c r="D15" s="16">
        <v>43466</v>
      </c>
      <c r="E15" s="17">
        <v>1481.8000000000002</v>
      </c>
      <c r="F15" s="18">
        <v>1481.8</v>
      </c>
      <c r="G15" s="18">
        <v>0</v>
      </c>
      <c r="H15" s="17">
        <f t="shared" si="0"/>
        <v>2.2737367544323206E-13</v>
      </c>
    </row>
    <row r="16" spans="1:9" ht="18" customHeight="1" x14ac:dyDescent="0.2">
      <c r="A16" s="10">
        <v>13</v>
      </c>
      <c r="B16" s="19" t="s">
        <v>19</v>
      </c>
      <c r="C16" s="15" t="s">
        <v>14</v>
      </c>
      <c r="D16" s="16">
        <v>43487</v>
      </c>
      <c r="E16" s="17">
        <v>2380.9</v>
      </c>
      <c r="F16" s="18">
        <v>2380.9</v>
      </c>
      <c r="G16" s="18">
        <v>0</v>
      </c>
      <c r="H16" s="17">
        <f t="shared" si="0"/>
        <v>0</v>
      </c>
    </row>
    <row r="17" spans="1:9" ht="18" customHeight="1" x14ac:dyDescent="0.2">
      <c r="A17" s="10">
        <v>14</v>
      </c>
      <c r="B17" s="19" t="s">
        <v>20</v>
      </c>
      <c r="C17" s="15" t="s">
        <v>14</v>
      </c>
      <c r="D17" s="16">
        <v>43473</v>
      </c>
      <c r="E17" s="17">
        <v>1900.0000000000002</v>
      </c>
      <c r="F17" s="18">
        <v>1900</v>
      </c>
      <c r="G17" s="18">
        <v>0</v>
      </c>
      <c r="H17" s="17">
        <f t="shared" si="0"/>
        <v>2.2737367544323206E-13</v>
      </c>
      <c r="I17" s="8"/>
    </row>
    <row r="18" spans="1:9" ht="18" customHeight="1" x14ac:dyDescent="0.2">
      <c r="A18" s="10">
        <v>15</v>
      </c>
      <c r="B18" s="19" t="s">
        <v>20</v>
      </c>
      <c r="C18" s="15" t="s">
        <v>14</v>
      </c>
      <c r="D18" s="20">
        <v>43487</v>
      </c>
      <c r="E18" s="17">
        <v>1434</v>
      </c>
      <c r="F18" s="18">
        <v>0</v>
      </c>
      <c r="G18" s="18">
        <v>0</v>
      </c>
      <c r="H18" s="17">
        <f t="shared" si="0"/>
        <v>1434</v>
      </c>
      <c r="I18" s="8"/>
    </row>
    <row r="19" spans="1:9" ht="18" customHeight="1" x14ac:dyDescent="0.2">
      <c r="A19" s="10">
        <v>16</v>
      </c>
      <c r="B19" s="19" t="s">
        <v>20</v>
      </c>
      <c r="C19" s="15" t="s">
        <v>14</v>
      </c>
      <c r="D19" s="20">
        <v>43494</v>
      </c>
      <c r="E19" s="17">
        <v>1320</v>
      </c>
      <c r="F19" s="18">
        <v>0</v>
      </c>
      <c r="G19" s="18">
        <v>0</v>
      </c>
      <c r="H19" s="17">
        <f t="shared" si="0"/>
        <v>1320</v>
      </c>
      <c r="I19" s="8"/>
    </row>
    <row r="20" spans="1:9" ht="18" customHeight="1" x14ac:dyDescent="0.2">
      <c r="A20" s="10">
        <v>17</v>
      </c>
      <c r="B20" s="19" t="s">
        <v>21</v>
      </c>
      <c r="C20" s="15" t="s">
        <v>14</v>
      </c>
      <c r="D20" s="20">
        <v>43486</v>
      </c>
      <c r="E20" s="17">
        <v>564</v>
      </c>
      <c r="F20" s="18">
        <v>564</v>
      </c>
      <c r="G20" s="18">
        <v>0</v>
      </c>
      <c r="H20" s="17">
        <f t="shared" si="0"/>
        <v>0</v>
      </c>
      <c r="I20" s="8"/>
    </row>
    <row r="21" spans="1:9" ht="18" customHeight="1" x14ac:dyDescent="0.2">
      <c r="A21" s="10">
        <v>18</v>
      </c>
      <c r="B21" s="19" t="s">
        <v>21</v>
      </c>
      <c r="C21" s="15" t="s">
        <v>14</v>
      </c>
      <c r="D21" s="20">
        <v>43493</v>
      </c>
      <c r="E21" s="17">
        <v>1896.4</v>
      </c>
      <c r="F21" s="18">
        <v>0</v>
      </c>
      <c r="G21" s="18">
        <v>0</v>
      </c>
      <c r="H21" s="17">
        <f t="shared" si="0"/>
        <v>1896.4</v>
      </c>
      <c r="I21" s="8"/>
    </row>
    <row r="22" spans="1:9" ht="18" customHeight="1" x14ac:dyDescent="0.2">
      <c r="A22" s="10">
        <v>19</v>
      </c>
      <c r="B22" s="14" t="s">
        <v>22</v>
      </c>
      <c r="C22" s="15" t="s">
        <v>14</v>
      </c>
      <c r="D22" s="20">
        <v>43486</v>
      </c>
      <c r="E22" s="17">
        <v>1412.8</v>
      </c>
      <c r="F22" s="18">
        <v>1412.8</v>
      </c>
      <c r="G22" s="18">
        <v>0</v>
      </c>
      <c r="H22" s="17">
        <f t="shared" si="0"/>
        <v>0</v>
      </c>
      <c r="I22" s="8"/>
    </row>
    <row r="23" spans="1:9" ht="18" customHeight="1" x14ac:dyDescent="0.2">
      <c r="A23" s="10">
        <v>20</v>
      </c>
      <c r="B23" s="14" t="s">
        <v>22</v>
      </c>
      <c r="C23" s="15" t="s">
        <v>14</v>
      </c>
      <c r="D23" s="20">
        <v>43493</v>
      </c>
      <c r="E23" s="17">
        <v>1864.4</v>
      </c>
      <c r="F23" s="18">
        <v>0</v>
      </c>
      <c r="G23" s="18">
        <v>0</v>
      </c>
      <c r="H23" s="17">
        <f t="shared" si="0"/>
        <v>1864.4</v>
      </c>
      <c r="I23" s="8"/>
    </row>
    <row r="24" spans="1:9" ht="18" customHeight="1" x14ac:dyDescent="0.2">
      <c r="A24" s="10">
        <v>21</v>
      </c>
      <c r="B24" s="19" t="s">
        <v>23</v>
      </c>
      <c r="C24" s="15" t="s">
        <v>14</v>
      </c>
      <c r="D24" s="20">
        <v>43418</v>
      </c>
      <c r="E24" s="17">
        <v>4448.7199999999984</v>
      </c>
      <c r="F24" s="18">
        <v>0</v>
      </c>
      <c r="G24" s="18">
        <v>980</v>
      </c>
      <c r="H24" s="17">
        <f t="shared" si="0"/>
        <v>3468.7199999999984</v>
      </c>
    </row>
    <row r="25" spans="1:9" ht="18" customHeight="1" x14ac:dyDescent="0.2">
      <c r="A25" s="10">
        <v>22</v>
      </c>
      <c r="B25" s="19" t="s">
        <v>24</v>
      </c>
      <c r="C25" s="15" t="s">
        <v>14</v>
      </c>
      <c r="D25" s="20">
        <v>43466</v>
      </c>
      <c r="E25" s="17">
        <v>1690.1</v>
      </c>
      <c r="F25" s="18">
        <v>900</v>
      </c>
      <c r="G25" s="18">
        <v>0</v>
      </c>
      <c r="H25" s="17">
        <f t="shared" si="0"/>
        <v>790.09999999999991</v>
      </c>
    </row>
    <row r="26" spans="1:9" ht="18" customHeight="1" x14ac:dyDescent="0.2">
      <c r="A26" s="10">
        <v>23</v>
      </c>
      <c r="B26" s="19" t="s">
        <v>24</v>
      </c>
      <c r="C26" s="15" t="s">
        <v>14</v>
      </c>
      <c r="D26" s="20">
        <v>43487</v>
      </c>
      <c r="E26" s="17">
        <v>1515.35</v>
      </c>
      <c r="F26" s="18">
        <v>0</v>
      </c>
      <c r="G26" s="18">
        <v>0</v>
      </c>
      <c r="H26" s="17">
        <f t="shared" si="0"/>
        <v>1515.35</v>
      </c>
    </row>
    <row r="27" spans="1:9" ht="18" customHeight="1" x14ac:dyDescent="0.2">
      <c r="A27" s="10">
        <v>24</v>
      </c>
      <c r="B27" s="19" t="s">
        <v>25</v>
      </c>
      <c r="C27" s="15" t="s">
        <v>14</v>
      </c>
      <c r="D27" s="20">
        <v>43481</v>
      </c>
      <c r="E27" s="17">
        <v>1319.3</v>
      </c>
      <c r="F27" s="18">
        <v>1319.3</v>
      </c>
      <c r="G27" s="18">
        <v>0</v>
      </c>
      <c r="H27" s="17">
        <f t="shared" si="0"/>
        <v>0</v>
      </c>
      <c r="I27" s="8"/>
    </row>
    <row r="28" spans="1:9" ht="18" customHeight="1" x14ac:dyDescent="0.2">
      <c r="A28" s="10">
        <v>25</v>
      </c>
      <c r="B28" s="19" t="s">
        <v>25</v>
      </c>
      <c r="C28" s="15" t="s">
        <v>14</v>
      </c>
      <c r="D28" s="20">
        <v>43487</v>
      </c>
      <c r="E28" s="17">
        <v>1966.6</v>
      </c>
      <c r="F28" s="18">
        <v>0</v>
      </c>
      <c r="G28" s="18">
        <v>0</v>
      </c>
      <c r="H28" s="17">
        <f t="shared" si="0"/>
        <v>1966.6</v>
      </c>
      <c r="I28" s="8"/>
    </row>
    <row r="29" spans="1:9" ht="18" customHeight="1" x14ac:dyDescent="0.2">
      <c r="A29" s="10">
        <v>26</v>
      </c>
      <c r="B29" s="19" t="s">
        <v>25</v>
      </c>
      <c r="C29" s="15" t="s">
        <v>14</v>
      </c>
      <c r="D29" s="20">
        <v>43494</v>
      </c>
      <c r="E29" s="17">
        <v>2364.6</v>
      </c>
      <c r="F29" s="18">
        <v>0</v>
      </c>
      <c r="G29" s="18">
        <v>0</v>
      </c>
      <c r="H29" s="17">
        <f t="shared" si="0"/>
        <v>2364.6</v>
      </c>
      <c r="I29" s="8"/>
    </row>
    <row r="30" spans="1:9" ht="18" customHeight="1" x14ac:dyDescent="0.2">
      <c r="A30" s="10">
        <v>27</v>
      </c>
      <c r="B30" s="19" t="s">
        <v>26</v>
      </c>
      <c r="C30" s="15" t="s">
        <v>14</v>
      </c>
      <c r="D30" s="20">
        <v>43458</v>
      </c>
      <c r="E30" s="17">
        <v>1169.0999999999999</v>
      </c>
      <c r="F30" s="18">
        <v>370</v>
      </c>
      <c r="G30" s="18">
        <v>0</v>
      </c>
      <c r="H30" s="17">
        <f t="shared" si="0"/>
        <v>799.09999999999991</v>
      </c>
      <c r="I30" s="8"/>
    </row>
    <row r="31" spans="1:9" ht="18" customHeight="1" x14ac:dyDescent="0.2">
      <c r="A31" s="10">
        <v>28</v>
      </c>
      <c r="B31" s="19" t="s">
        <v>26</v>
      </c>
      <c r="C31" s="15" t="s">
        <v>14</v>
      </c>
      <c r="D31" s="20">
        <v>43465</v>
      </c>
      <c r="E31" s="17">
        <v>1161.9000000000001</v>
      </c>
      <c r="F31" s="18">
        <v>0</v>
      </c>
      <c r="G31" s="18">
        <v>0</v>
      </c>
      <c r="H31" s="17">
        <f t="shared" si="0"/>
        <v>1161.9000000000001</v>
      </c>
      <c r="I31" s="8"/>
    </row>
    <row r="32" spans="1:9" ht="18" customHeight="1" x14ac:dyDescent="0.2">
      <c r="A32" s="10">
        <v>29</v>
      </c>
      <c r="B32" s="19" t="s">
        <v>26</v>
      </c>
      <c r="C32" s="15" t="s">
        <v>14</v>
      </c>
      <c r="D32" s="20">
        <v>43472</v>
      </c>
      <c r="E32" s="17">
        <v>1326.6</v>
      </c>
      <c r="F32" s="18">
        <v>0</v>
      </c>
      <c r="G32" s="18">
        <v>0</v>
      </c>
      <c r="H32" s="17">
        <f t="shared" si="0"/>
        <v>1326.6</v>
      </c>
      <c r="I32" s="8"/>
    </row>
    <row r="33" spans="1:9" ht="18" customHeight="1" x14ac:dyDescent="0.2">
      <c r="A33" s="10">
        <v>30</v>
      </c>
      <c r="B33" s="19" t="s">
        <v>26</v>
      </c>
      <c r="C33" s="15" t="s">
        <v>14</v>
      </c>
      <c r="D33" s="20">
        <v>43486</v>
      </c>
      <c r="E33" s="17">
        <v>924.9</v>
      </c>
      <c r="F33" s="18">
        <v>0</v>
      </c>
      <c r="G33" s="18">
        <v>0</v>
      </c>
      <c r="H33" s="17">
        <f t="shared" si="0"/>
        <v>924.9</v>
      </c>
      <c r="I33" s="8"/>
    </row>
    <row r="34" spans="1:9" ht="18" customHeight="1" x14ac:dyDescent="0.2">
      <c r="A34" s="10">
        <v>31</v>
      </c>
      <c r="B34" s="19" t="s">
        <v>26</v>
      </c>
      <c r="C34" s="15" t="s">
        <v>14</v>
      </c>
      <c r="D34" s="20">
        <v>43493</v>
      </c>
      <c r="E34" s="17">
        <v>1011.3</v>
      </c>
      <c r="F34" s="18">
        <v>0</v>
      </c>
      <c r="G34" s="18">
        <v>0</v>
      </c>
      <c r="H34" s="17">
        <f t="shared" si="0"/>
        <v>1011.3</v>
      </c>
      <c r="I34" s="8"/>
    </row>
    <row r="35" spans="1:9" ht="18" customHeight="1" x14ac:dyDescent="0.2">
      <c r="A35" s="10">
        <v>32</v>
      </c>
      <c r="B35" s="19" t="s">
        <v>27</v>
      </c>
      <c r="C35" s="15" t="s">
        <v>14</v>
      </c>
      <c r="D35" s="20">
        <v>43467</v>
      </c>
      <c r="E35" s="17">
        <v>1283.5</v>
      </c>
      <c r="F35" s="18">
        <v>0</v>
      </c>
      <c r="G35" s="18">
        <v>0</v>
      </c>
      <c r="H35" s="17">
        <f t="shared" si="0"/>
        <v>1283.5</v>
      </c>
      <c r="I35" s="8"/>
    </row>
    <row r="36" spans="1:9" ht="18" customHeight="1" x14ac:dyDescent="0.2">
      <c r="A36" s="10">
        <v>33</v>
      </c>
      <c r="B36" s="19" t="s">
        <v>27</v>
      </c>
      <c r="C36" s="15" t="s">
        <v>14</v>
      </c>
      <c r="D36" s="20">
        <v>43473</v>
      </c>
      <c r="E36" s="17">
        <v>903</v>
      </c>
      <c r="F36" s="18">
        <v>0</v>
      </c>
      <c r="G36" s="18">
        <v>0</v>
      </c>
      <c r="H36" s="17">
        <f t="shared" si="0"/>
        <v>903</v>
      </c>
      <c r="I36" s="8"/>
    </row>
    <row r="37" spans="1:9" ht="18" customHeight="1" x14ac:dyDescent="0.2">
      <c r="A37" s="10">
        <v>34</v>
      </c>
      <c r="B37" s="19" t="s">
        <v>27</v>
      </c>
      <c r="C37" s="15" t="s">
        <v>14</v>
      </c>
      <c r="D37" s="20">
        <v>43488</v>
      </c>
      <c r="E37" s="17">
        <v>563.35</v>
      </c>
      <c r="F37" s="18">
        <v>0</v>
      </c>
      <c r="G37" s="18">
        <v>563.35</v>
      </c>
      <c r="H37" s="17">
        <f t="shared" si="0"/>
        <v>0</v>
      </c>
      <c r="I37" s="8"/>
    </row>
    <row r="38" spans="1:9" ht="18" customHeight="1" x14ac:dyDescent="0.2">
      <c r="A38" s="10">
        <v>35</v>
      </c>
      <c r="B38" s="19" t="s">
        <v>27</v>
      </c>
      <c r="C38" s="15" t="s">
        <v>14</v>
      </c>
      <c r="D38" s="20">
        <v>43495</v>
      </c>
      <c r="E38" s="17">
        <v>421.2</v>
      </c>
      <c r="F38" s="18">
        <v>0</v>
      </c>
      <c r="G38" s="18">
        <v>421.2</v>
      </c>
      <c r="H38" s="17">
        <f t="shared" si="0"/>
        <v>0</v>
      </c>
      <c r="I38" s="8"/>
    </row>
    <row r="39" spans="1:9" ht="18" customHeight="1" x14ac:dyDescent="0.2">
      <c r="A39" s="10">
        <v>36</v>
      </c>
      <c r="B39" s="19" t="s">
        <v>29</v>
      </c>
      <c r="C39" s="15" t="s">
        <v>14</v>
      </c>
      <c r="D39" s="20">
        <v>43493</v>
      </c>
      <c r="E39" s="17">
        <v>1099.9000000000001</v>
      </c>
      <c r="F39" s="18">
        <v>0</v>
      </c>
      <c r="G39" s="18">
        <v>0</v>
      </c>
      <c r="H39" s="17">
        <f t="shared" si="0"/>
        <v>1099.9000000000001</v>
      </c>
    </row>
    <row r="40" spans="1:9" ht="18" customHeight="1" x14ac:dyDescent="0.2">
      <c r="A40" s="10">
        <v>37</v>
      </c>
      <c r="B40" s="19" t="s">
        <v>30</v>
      </c>
      <c r="C40" s="15" t="s">
        <v>14</v>
      </c>
      <c r="D40" s="20">
        <v>43493</v>
      </c>
      <c r="E40" s="17">
        <v>697.3</v>
      </c>
      <c r="F40" s="18">
        <v>697.3</v>
      </c>
      <c r="G40" s="18">
        <v>0</v>
      </c>
      <c r="H40" s="17">
        <f t="shared" si="0"/>
        <v>0</v>
      </c>
    </row>
    <row r="41" spans="1:9" ht="18" customHeight="1" x14ac:dyDescent="0.2">
      <c r="A41" s="10">
        <v>38</v>
      </c>
      <c r="B41" s="19" t="s">
        <v>31</v>
      </c>
      <c r="C41" s="15" t="s">
        <v>14</v>
      </c>
      <c r="D41" s="20">
        <v>43493</v>
      </c>
      <c r="E41" s="17">
        <v>580.70000000000005</v>
      </c>
      <c r="F41" s="18">
        <v>580.70000000000005</v>
      </c>
      <c r="G41" s="18">
        <v>0</v>
      </c>
      <c r="H41" s="17">
        <f t="shared" si="0"/>
        <v>0</v>
      </c>
      <c r="I41" s="8"/>
    </row>
    <row r="42" spans="1:9" ht="18" customHeight="1" x14ac:dyDescent="0.2">
      <c r="A42" s="10">
        <v>39</v>
      </c>
      <c r="B42" s="19" t="s">
        <v>32</v>
      </c>
      <c r="C42" s="15" t="s">
        <v>14</v>
      </c>
      <c r="D42" s="20">
        <v>43486</v>
      </c>
      <c r="E42" s="17">
        <v>2695.05</v>
      </c>
      <c r="F42" s="18">
        <v>2695.05</v>
      </c>
      <c r="G42" s="18">
        <v>0</v>
      </c>
      <c r="H42" s="17">
        <f t="shared" si="0"/>
        <v>0</v>
      </c>
      <c r="I42" s="8" t="s">
        <v>103</v>
      </c>
    </row>
    <row r="43" spans="1:9" ht="18" customHeight="1" x14ac:dyDescent="0.2">
      <c r="A43" s="10">
        <v>40</v>
      </c>
      <c r="B43" s="19" t="s">
        <v>32</v>
      </c>
      <c r="C43" s="15" t="s">
        <v>14</v>
      </c>
      <c r="D43" s="20">
        <v>43494</v>
      </c>
      <c r="E43" s="17">
        <v>1836.35</v>
      </c>
      <c r="F43" s="18">
        <v>0</v>
      </c>
      <c r="G43" s="18">
        <v>0</v>
      </c>
      <c r="H43" s="17">
        <f t="shared" si="0"/>
        <v>1836.35</v>
      </c>
      <c r="I43" s="8"/>
    </row>
    <row r="44" spans="1:9" ht="18" customHeight="1" x14ac:dyDescent="0.2">
      <c r="A44" s="10">
        <v>41</v>
      </c>
      <c r="B44" s="19" t="s">
        <v>33</v>
      </c>
      <c r="C44" s="15" t="s">
        <v>14</v>
      </c>
      <c r="D44" s="20">
        <v>43487</v>
      </c>
      <c r="E44" s="17">
        <v>848</v>
      </c>
      <c r="F44" s="18">
        <v>0</v>
      </c>
      <c r="G44" s="18">
        <v>0</v>
      </c>
      <c r="H44" s="17">
        <f t="shared" si="0"/>
        <v>848</v>
      </c>
      <c r="I44" s="8"/>
    </row>
    <row r="45" spans="1:9" ht="18" customHeight="1" x14ac:dyDescent="0.2">
      <c r="A45" s="10">
        <v>42</v>
      </c>
      <c r="B45" s="19" t="s">
        <v>34</v>
      </c>
      <c r="C45" s="15" t="s">
        <v>14</v>
      </c>
      <c r="D45" s="20">
        <v>43493</v>
      </c>
      <c r="E45" s="17">
        <v>163.19999999999999</v>
      </c>
      <c r="F45" s="18">
        <v>163.19999999999999</v>
      </c>
      <c r="G45" s="18">
        <v>0</v>
      </c>
      <c r="H45" s="17">
        <f t="shared" si="0"/>
        <v>0</v>
      </c>
      <c r="I45" s="8"/>
    </row>
    <row r="46" spans="1:9" ht="18" customHeight="1" x14ac:dyDescent="0.2">
      <c r="A46" s="10">
        <v>43</v>
      </c>
      <c r="B46" s="19" t="s">
        <v>36</v>
      </c>
      <c r="C46" s="15" t="s">
        <v>14</v>
      </c>
      <c r="D46" s="20">
        <v>43481</v>
      </c>
      <c r="E46" s="17">
        <v>1189.2</v>
      </c>
      <c r="F46" s="18">
        <v>750</v>
      </c>
      <c r="G46" s="18">
        <v>0</v>
      </c>
      <c r="H46" s="17">
        <f t="shared" si="0"/>
        <v>439.20000000000005</v>
      </c>
      <c r="I46" s="8"/>
    </row>
    <row r="47" spans="1:9" ht="18" customHeight="1" x14ac:dyDescent="0.2">
      <c r="A47" s="10">
        <v>44</v>
      </c>
      <c r="B47" s="19" t="s">
        <v>36</v>
      </c>
      <c r="C47" s="15" t="s">
        <v>14</v>
      </c>
      <c r="D47" s="20">
        <v>43495</v>
      </c>
      <c r="E47" s="17">
        <v>2039.6</v>
      </c>
      <c r="F47" s="18">
        <v>0</v>
      </c>
      <c r="G47" s="18">
        <v>0</v>
      </c>
      <c r="H47" s="17">
        <f t="shared" si="0"/>
        <v>2039.6</v>
      </c>
      <c r="I47" s="8"/>
    </row>
    <row r="48" spans="1:9" ht="18" customHeight="1" x14ac:dyDescent="0.2">
      <c r="A48" s="10">
        <v>45</v>
      </c>
      <c r="B48" s="19" t="s">
        <v>37</v>
      </c>
      <c r="C48" s="15" t="s">
        <v>14</v>
      </c>
      <c r="D48" s="20">
        <v>43487</v>
      </c>
      <c r="E48" s="17">
        <v>813</v>
      </c>
      <c r="F48" s="18">
        <v>813</v>
      </c>
      <c r="G48" s="18">
        <v>0</v>
      </c>
      <c r="H48" s="17">
        <f t="shared" si="0"/>
        <v>0</v>
      </c>
      <c r="I48" s="8"/>
    </row>
    <row r="49" spans="1:9" ht="18" customHeight="1" x14ac:dyDescent="0.2">
      <c r="A49" s="10">
        <v>46</v>
      </c>
      <c r="B49" s="19" t="s">
        <v>38</v>
      </c>
      <c r="C49" s="15" t="s">
        <v>14</v>
      </c>
      <c r="D49" s="20">
        <v>43458</v>
      </c>
      <c r="E49" s="17">
        <v>1999.9999999999991</v>
      </c>
      <c r="F49" s="18">
        <v>2000</v>
      </c>
      <c r="G49" s="18">
        <v>0</v>
      </c>
      <c r="H49" s="17">
        <f t="shared" si="0"/>
        <v>-9.0949470177292824E-13</v>
      </c>
      <c r="I49" s="8"/>
    </row>
    <row r="50" spans="1:9" ht="18" customHeight="1" x14ac:dyDescent="0.2">
      <c r="A50" s="10">
        <v>47</v>
      </c>
      <c r="B50" s="19" t="s">
        <v>38</v>
      </c>
      <c r="C50" s="15" t="s">
        <v>14</v>
      </c>
      <c r="D50" s="20">
        <v>43486</v>
      </c>
      <c r="E50" s="17">
        <v>3111.1</v>
      </c>
      <c r="F50" s="18">
        <v>0</v>
      </c>
      <c r="G50" s="18">
        <v>0</v>
      </c>
      <c r="H50" s="17">
        <f t="shared" si="0"/>
        <v>3111.1</v>
      </c>
      <c r="I50" s="8"/>
    </row>
    <row r="51" spans="1:9" ht="18" customHeight="1" x14ac:dyDescent="0.2">
      <c r="A51" s="10">
        <v>48</v>
      </c>
      <c r="B51" s="19" t="s">
        <v>79</v>
      </c>
      <c r="C51" s="15" t="s">
        <v>14</v>
      </c>
      <c r="D51" s="20">
        <v>43481</v>
      </c>
      <c r="E51" s="17">
        <v>3490.7</v>
      </c>
      <c r="F51" s="18">
        <v>440.7</v>
      </c>
      <c r="G51" s="18">
        <v>0</v>
      </c>
      <c r="H51" s="17">
        <f t="shared" si="0"/>
        <v>3050</v>
      </c>
      <c r="I51" s="8"/>
    </row>
    <row r="52" spans="1:9" ht="18" customHeight="1" x14ac:dyDescent="0.2">
      <c r="A52" s="10">
        <v>49</v>
      </c>
      <c r="B52" s="19" t="s">
        <v>35</v>
      </c>
      <c r="C52" s="15" t="s">
        <v>14</v>
      </c>
      <c r="D52" s="20">
        <v>43486</v>
      </c>
      <c r="E52" s="17">
        <v>1536</v>
      </c>
      <c r="F52" s="18">
        <v>120</v>
      </c>
      <c r="G52" s="18">
        <v>0</v>
      </c>
      <c r="H52" s="17">
        <f t="shared" si="0"/>
        <v>1416</v>
      </c>
      <c r="I52" s="8"/>
    </row>
    <row r="53" spans="1:9" ht="18" customHeight="1" x14ac:dyDescent="0.2">
      <c r="A53" s="10">
        <v>50</v>
      </c>
      <c r="B53" s="19" t="s">
        <v>35</v>
      </c>
      <c r="C53" s="15" t="s">
        <v>14</v>
      </c>
      <c r="D53" s="20">
        <v>43494</v>
      </c>
      <c r="E53" s="17">
        <v>588</v>
      </c>
      <c r="F53" s="18">
        <v>588</v>
      </c>
      <c r="G53" s="18">
        <v>0</v>
      </c>
      <c r="H53" s="17">
        <f t="shared" si="0"/>
        <v>0</v>
      </c>
      <c r="I53" s="8"/>
    </row>
    <row r="54" spans="1:9" ht="18" customHeight="1" x14ac:dyDescent="0.2">
      <c r="A54" s="10">
        <v>51</v>
      </c>
      <c r="B54" s="19" t="s">
        <v>42</v>
      </c>
      <c r="C54" s="15" t="s">
        <v>14</v>
      </c>
      <c r="D54" s="20">
        <v>43486</v>
      </c>
      <c r="E54" s="17">
        <v>300</v>
      </c>
      <c r="F54" s="18">
        <v>300</v>
      </c>
      <c r="G54" s="18">
        <v>0</v>
      </c>
      <c r="H54" s="17">
        <f t="shared" si="0"/>
        <v>0</v>
      </c>
      <c r="I54" s="8"/>
    </row>
    <row r="55" spans="1:9" ht="18" customHeight="1" x14ac:dyDescent="0.2">
      <c r="A55" s="10">
        <v>52</v>
      </c>
      <c r="B55" s="19" t="s">
        <v>39</v>
      </c>
      <c r="C55" s="15" t="s">
        <v>14</v>
      </c>
      <c r="D55" s="20">
        <v>43495</v>
      </c>
      <c r="E55" s="17">
        <v>963.4</v>
      </c>
      <c r="F55" s="18">
        <v>0</v>
      </c>
      <c r="G55" s="18">
        <v>0</v>
      </c>
      <c r="H55" s="17">
        <f t="shared" si="0"/>
        <v>963.4</v>
      </c>
      <c r="I55" s="8"/>
    </row>
    <row r="56" spans="1:9" ht="18" customHeight="1" x14ac:dyDescent="0.2">
      <c r="A56" s="10">
        <v>53</v>
      </c>
      <c r="B56" s="19" t="s">
        <v>40</v>
      </c>
      <c r="C56" s="15" t="s">
        <v>14</v>
      </c>
      <c r="D56" s="20">
        <v>43494</v>
      </c>
      <c r="E56" s="17">
        <v>776.7</v>
      </c>
      <c r="F56" s="18">
        <v>776.7</v>
      </c>
      <c r="G56" s="18">
        <v>0</v>
      </c>
      <c r="H56" s="17">
        <f t="shared" si="0"/>
        <v>0</v>
      </c>
      <c r="I56" s="8"/>
    </row>
    <row r="57" spans="1:9" ht="18" customHeight="1" x14ac:dyDescent="0.2">
      <c r="A57" s="10">
        <v>54</v>
      </c>
      <c r="B57" s="19" t="s">
        <v>95</v>
      </c>
      <c r="C57" s="15" t="s">
        <v>14</v>
      </c>
      <c r="D57" s="20">
        <v>43494</v>
      </c>
      <c r="E57" s="17">
        <v>763.2</v>
      </c>
      <c r="F57" s="18">
        <v>763.2</v>
      </c>
      <c r="G57" s="18">
        <v>0</v>
      </c>
      <c r="H57" s="17">
        <f t="shared" si="0"/>
        <v>0</v>
      </c>
      <c r="I57" s="8"/>
    </row>
    <row r="58" spans="1:9" ht="18" customHeight="1" x14ac:dyDescent="0.2">
      <c r="A58" s="10">
        <v>55</v>
      </c>
      <c r="B58" s="19" t="s">
        <v>45</v>
      </c>
      <c r="C58" s="15" t="s">
        <v>46</v>
      </c>
      <c r="D58" s="16"/>
      <c r="E58" s="17">
        <v>2550</v>
      </c>
      <c r="F58" s="18">
        <v>0</v>
      </c>
      <c r="G58" s="18">
        <v>0</v>
      </c>
      <c r="H58" s="17">
        <f t="shared" si="0"/>
        <v>2550</v>
      </c>
      <c r="I58" s="8"/>
    </row>
    <row r="59" spans="1:9" ht="18" customHeight="1" x14ac:dyDescent="0.2">
      <c r="A59" s="10">
        <v>56</v>
      </c>
      <c r="B59" s="19" t="s">
        <v>47</v>
      </c>
      <c r="C59" s="15" t="s">
        <v>46</v>
      </c>
      <c r="D59" s="20">
        <v>43490</v>
      </c>
      <c r="E59" s="17">
        <v>491.1</v>
      </c>
      <c r="F59" s="18">
        <v>491.1</v>
      </c>
      <c r="G59" s="18">
        <v>0</v>
      </c>
      <c r="H59" s="17">
        <f t="shared" si="0"/>
        <v>0</v>
      </c>
      <c r="I59" s="8"/>
    </row>
    <row r="60" spans="1:9" ht="18" customHeight="1" x14ac:dyDescent="0.2">
      <c r="A60" s="10">
        <v>57</v>
      </c>
      <c r="B60" s="19" t="s">
        <v>48</v>
      </c>
      <c r="C60" s="15" t="s">
        <v>46</v>
      </c>
      <c r="D60" s="20">
        <v>43433</v>
      </c>
      <c r="E60" s="17">
        <v>15340.170000000002</v>
      </c>
      <c r="F60" s="18">
        <v>0</v>
      </c>
      <c r="G60" s="18">
        <v>7840.17</v>
      </c>
      <c r="H60" s="17">
        <f t="shared" si="0"/>
        <v>7500.0000000000018</v>
      </c>
    </row>
    <row r="61" spans="1:9" ht="18" customHeight="1" x14ac:dyDescent="0.2">
      <c r="A61" s="10">
        <v>58</v>
      </c>
      <c r="B61" s="21" t="s">
        <v>50</v>
      </c>
      <c r="C61" s="15" t="s">
        <v>46</v>
      </c>
      <c r="D61" s="20">
        <v>43454</v>
      </c>
      <c r="E61" s="17">
        <v>914.6</v>
      </c>
      <c r="F61" s="18">
        <v>0</v>
      </c>
      <c r="G61" s="18">
        <v>0</v>
      </c>
      <c r="H61" s="17">
        <f t="shared" si="0"/>
        <v>914.6</v>
      </c>
      <c r="I61" s="8"/>
    </row>
    <row r="62" spans="1:9" ht="18" customHeight="1" x14ac:dyDescent="0.2">
      <c r="A62" s="10">
        <v>59</v>
      </c>
      <c r="B62" s="21" t="s">
        <v>50</v>
      </c>
      <c r="C62" s="15" t="s">
        <v>46</v>
      </c>
      <c r="D62" s="20">
        <v>43468</v>
      </c>
      <c r="E62" s="17">
        <v>853.25</v>
      </c>
      <c r="F62" s="18">
        <v>0</v>
      </c>
      <c r="G62" s="18">
        <v>0</v>
      </c>
      <c r="H62" s="17">
        <f t="shared" si="0"/>
        <v>853.25</v>
      </c>
      <c r="I62" s="8"/>
    </row>
    <row r="63" spans="1:9" ht="18" customHeight="1" x14ac:dyDescent="0.2">
      <c r="A63" s="10">
        <v>60</v>
      </c>
      <c r="B63" s="21" t="s">
        <v>50</v>
      </c>
      <c r="C63" s="15" t="s">
        <v>46</v>
      </c>
      <c r="D63" s="20">
        <v>43489</v>
      </c>
      <c r="E63" s="17">
        <v>345.4</v>
      </c>
      <c r="F63" s="18">
        <v>345.4</v>
      </c>
      <c r="G63" s="18">
        <v>0</v>
      </c>
      <c r="H63" s="17">
        <f t="shared" si="0"/>
        <v>0</v>
      </c>
      <c r="I63" s="8"/>
    </row>
    <row r="64" spans="1:9" ht="18" customHeight="1" x14ac:dyDescent="0.2">
      <c r="A64" s="10">
        <v>61</v>
      </c>
      <c r="B64" s="21" t="s">
        <v>50</v>
      </c>
      <c r="C64" s="15" t="s">
        <v>46</v>
      </c>
      <c r="D64" s="20">
        <v>43496</v>
      </c>
      <c r="E64" s="17">
        <v>166.2</v>
      </c>
      <c r="F64" s="18">
        <v>166.2</v>
      </c>
      <c r="G64" s="18">
        <v>0</v>
      </c>
      <c r="H64" s="17">
        <f t="shared" si="0"/>
        <v>0</v>
      </c>
      <c r="I64" s="8"/>
    </row>
    <row r="65" spans="1:9" ht="18" customHeight="1" x14ac:dyDescent="0.2">
      <c r="A65" s="10">
        <v>62</v>
      </c>
      <c r="B65" s="21" t="s">
        <v>51</v>
      </c>
      <c r="C65" s="15" t="s">
        <v>46</v>
      </c>
      <c r="D65" s="20">
        <v>43496</v>
      </c>
      <c r="E65" s="17">
        <v>2155.6</v>
      </c>
      <c r="F65" s="18">
        <v>2155.6</v>
      </c>
      <c r="G65" s="18">
        <v>0</v>
      </c>
      <c r="H65" s="17">
        <f t="shared" si="0"/>
        <v>0</v>
      </c>
      <c r="I65" s="8"/>
    </row>
    <row r="66" spans="1:9" ht="18" customHeight="1" x14ac:dyDescent="0.2">
      <c r="A66" s="10">
        <v>63</v>
      </c>
      <c r="B66" s="21" t="s">
        <v>52</v>
      </c>
      <c r="C66" s="15" t="s">
        <v>46</v>
      </c>
      <c r="D66" s="20">
        <v>43496</v>
      </c>
      <c r="E66" s="17">
        <v>361.1</v>
      </c>
      <c r="F66" s="18">
        <v>361.1</v>
      </c>
      <c r="G66" s="18">
        <v>0</v>
      </c>
      <c r="H66" s="17">
        <f t="shared" si="0"/>
        <v>0</v>
      </c>
      <c r="I66" s="8"/>
    </row>
    <row r="67" spans="1:9" ht="18" customHeight="1" x14ac:dyDescent="0.2">
      <c r="A67" s="10">
        <v>64</v>
      </c>
      <c r="B67" s="21" t="s">
        <v>54</v>
      </c>
      <c r="C67" s="15" t="s">
        <v>46</v>
      </c>
      <c r="D67" s="20">
        <v>43461</v>
      </c>
      <c r="E67" s="17">
        <v>972</v>
      </c>
      <c r="F67" s="18">
        <v>600</v>
      </c>
      <c r="G67" s="18">
        <v>0</v>
      </c>
      <c r="H67" s="17">
        <f t="shared" si="0"/>
        <v>372</v>
      </c>
      <c r="I67" s="8"/>
    </row>
    <row r="68" spans="1:9" ht="18" customHeight="1" x14ac:dyDescent="0.2">
      <c r="A68" s="10">
        <v>65</v>
      </c>
      <c r="B68" s="21" t="s">
        <v>54</v>
      </c>
      <c r="C68" s="15" t="s">
        <v>46</v>
      </c>
      <c r="D68" s="20">
        <v>43476</v>
      </c>
      <c r="E68" s="17">
        <v>3151.65</v>
      </c>
      <c r="F68" s="18">
        <v>0</v>
      </c>
      <c r="G68" s="18">
        <v>0</v>
      </c>
      <c r="H68" s="17">
        <f t="shared" si="0"/>
        <v>3151.65</v>
      </c>
      <c r="I68" s="8"/>
    </row>
    <row r="69" spans="1:9" ht="18" customHeight="1" x14ac:dyDescent="0.2">
      <c r="A69" s="10">
        <v>66</v>
      </c>
      <c r="B69" s="21" t="s">
        <v>57</v>
      </c>
      <c r="C69" s="15" t="s">
        <v>46</v>
      </c>
      <c r="D69" s="20">
        <v>43469</v>
      </c>
      <c r="E69" s="17">
        <v>692.4</v>
      </c>
      <c r="F69" s="18">
        <v>0</v>
      </c>
      <c r="G69" s="18">
        <v>0</v>
      </c>
      <c r="H69" s="17">
        <f t="shared" ref="H69:H79" si="1">SUM(E69-(F69+G69))</f>
        <v>692.4</v>
      </c>
      <c r="I69" s="8"/>
    </row>
    <row r="70" spans="1:9" ht="18" customHeight="1" x14ac:dyDescent="0.2">
      <c r="A70" s="10">
        <v>67</v>
      </c>
      <c r="B70" s="21" t="s">
        <v>57</v>
      </c>
      <c r="C70" s="15" t="s">
        <v>46</v>
      </c>
      <c r="D70" s="20">
        <v>43489</v>
      </c>
      <c r="E70" s="17">
        <v>344.2</v>
      </c>
      <c r="F70" s="18">
        <v>0</v>
      </c>
      <c r="G70" s="18">
        <v>0</v>
      </c>
      <c r="H70" s="17">
        <f t="shared" si="1"/>
        <v>344.2</v>
      </c>
      <c r="I70" s="8"/>
    </row>
    <row r="71" spans="1:9" ht="18" customHeight="1" x14ac:dyDescent="0.2">
      <c r="A71" s="10">
        <v>68</v>
      </c>
      <c r="B71" s="21" t="s">
        <v>77</v>
      </c>
      <c r="C71" s="15" t="s">
        <v>46</v>
      </c>
      <c r="D71" s="20">
        <v>43490</v>
      </c>
      <c r="E71" s="17">
        <v>877.2</v>
      </c>
      <c r="F71" s="18">
        <v>277.2</v>
      </c>
      <c r="G71" s="18">
        <v>0</v>
      </c>
      <c r="H71" s="17">
        <f t="shared" si="1"/>
        <v>600</v>
      </c>
      <c r="I71" s="8"/>
    </row>
    <row r="72" spans="1:9" ht="18" customHeight="1" x14ac:dyDescent="0.2">
      <c r="A72" s="10">
        <v>69</v>
      </c>
      <c r="B72" s="21" t="s">
        <v>81</v>
      </c>
      <c r="C72" s="15" t="s">
        <v>46</v>
      </c>
      <c r="D72" s="20">
        <v>43489</v>
      </c>
      <c r="E72" s="17">
        <v>999.8</v>
      </c>
      <c r="F72" s="18">
        <v>999.8</v>
      </c>
      <c r="G72" s="18">
        <v>0</v>
      </c>
      <c r="H72" s="17">
        <f t="shared" si="1"/>
        <v>0</v>
      </c>
      <c r="I72" s="8"/>
    </row>
    <row r="73" spans="1:9" ht="18" customHeight="1" x14ac:dyDescent="0.2">
      <c r="A73" s="10">
        <v>70</v>
      </c>
      <c r="B73" s="21" t="s">
        <v>82</v>
      </c>
      <c r="C73" s="15" t="s">
        <v>46</v>
      </c>
      <c r="D73" s="20">
        <v>43497</v>
      </c>
      <c r="E73" s="17">
        <v>674.5</v>
      </c>
      <c r="F73" s="18">
        <v>674.5</v>
      </c>
      <c r="G73" s="18">
        <v>0</v>
      </c>
      <c r="H73" s="17">
        <f t="shared" si="1"/>
        <v>0</v>
      </c>
      <c r="I73" s="8"/>
    </row>
    <row r="74" spans="1:9" ht="18" customHeight="1" x14ac:dyDescent="0.2">
      <c r="A74" s="10">
        <v>71</v>
      </c>
      <c r="B74" s="21" t="s">
        <v>83</v>
      </c>
      <c r="C74" s="15" t="s">
        <v>46</v>
      </c>
      <c r="D74" s="20">
        <v>43481</v>
      </c>
      <c r="E74" s="17">
        <v>1633.4</v>
      </c>
      <c r="F74" s="18">
        <v>1003</v>
      </c>
      <c r="G74" s="18">
        <v>0</v>
      </c>
      <c r="H74" s="17">
        <f t="shared" si="1"/>
        <v>630.40000000000009</v>
      </c>
      <c r="I74" s="8"/>
    </row>
    <row r="75" spans="1:9" ht="18" customHeight="1" x14ac:dyDescent="0.2">
      <c r="A75" s="10">
        <v>72</v>
      </c>
      <c r="B75" s="19" t="s">
        <v>71</v>
      </c>
      <c r="C75" s="15" t="s">
        <v>46</v>
      </c>
      <c r="D75" s="20">
        <v>43497</v>
      </c>
      <c r="E75" s="17">
        <v>860</v>
      </c>
      <c r="F75" s="18">
        <v>860</v>
      </c>
      <c r="G75" s="18">
        <v>0</v>
      </c>
      <c r="H75" s="17">
        <f t="shared" si="1"/>
        <v>0</v>
      </c>
      <c r="I75" s="8"/>
    </row>
    <row r="76" spans="1:9" ht="18" customHeight="1" x14ac:dyDescent="0.2">
      <c r="A76" s="10">
        <v>73</v>
      </c>
      <c r="B76" s="21" t="s">
        <v>59</v>
      </c>
      <c r="C76" s="15" t="s">
        <v>46</v>
      </c>
      <c r="D76" s="20">
        <v>43497</v>
      </c>
      <c r="E76" s="17">
        <v>1962.9</v>
      </c>
      <c r="F76" s="18">
        <v>962.9</v>
      </c>
      <c r="G76" s="18">
        <v>0</v>
      </c>
      <c r="H76" s="17">
        <f t="shared" si="1"/>
        <v>1000.0000000000001</v>
      </c>
      <c r="I76" s="8"/>
    </row>
    <row r="77" spans="1:9" ht="18" customHeight="1" x14ac:dyDescent="0.2">
      <c r="A77" s="10">
        <v>74</v>
      </c>
      <c r="B77" s="21" t="s">
        <v>96</v>
      </c>
      <c r="C77" s="15" t="s">
        <v>46</v>
      </c>
      <c r="D77" s="20">
        <v>43496</v>
      </c>
      <c r="E77" s="17">
        <v>5501</v>
      </c>
      <c r="F77" s="18">
        <v>5501</v>
      </c>
      <c r="G77" s="18">
        <v>0</v>
      </c>
      <c r="H77" s="17">
        <f t="shared" si="1"/>
        <v>0</v>
      </c>
      <c r="I77" s="8"/>
    </row>
    <row r="78" spans="1:9" ht="18" customHeight="1" x14ac:dyDescent="0.2">
      <c r="A78" s="10">
        <v>75</v>
      </c>
      <c r="B78" s="21" t="s">
        <v>97</v>
      </c>
      <c r="C78" s="15" t="s">
        <v>46</v>
      </c>
      <c r="D78" s="20">
        <v>43496</v>
      </c>
      <c r="E78" s="17">
        <v>761</v>
      </c>
      <c r="F78" s="18">
        <v>761</v>
      </c>
      <c r="G78" s="18">
        <v>0</v>
      </c>
      <c r="H78" s="17">
        <f t="shared" si="1"/>
        <v>0</v>
      </c>
      <c r="I78" s="8"/>
    </row>
    <row r="79" spans="1:9" ht="17.100000000000001" customHeight="1" x14ac:dyDescent="0.2">
      <c r="A79" s="22"/>
      <c r="B79" s="23"/>
      <c r="C79" s="23"/>
      <c r="D79" s="23" t="s">
        <v>61</v>
      </c>
      <c r="E79" s="24">
        <f>SUM(E4:E78)</f>
        <v>121571.78999999998</v>
      </c>
      <c r="F79" s="18">
        <f>SUM(F4:F78)</f>
        <v>38725.449999999997</v>
      </c>
      <c r="G79" s="18">
        <v>0</v>
      </c>
      <c r="H79" s="17">
        <f t="shared" si="1"/>
        <v>82846.339999999982</v>
      </c>
      <c r="I79" s="8"/>
    </row>
    <row r="80" spans="1:9" x14ac:dyDescent="0.2">
      <c r="A80" s="26"/>
      <c r="B80" s="26"/>
      <c r="C80" s="26"/>
      <c r="D80" s="26"/>
      <c r="E80" s="26"/>
      <c r="I80" s="8"/>
    </row>
    <row r="81" spans="1:9" x14ac:dyDescent="0.2">
      <c r="A81" s="26"/>
      <c r="B81" s="3" t="s">
        <v>62</v>
      </c>
      <c r="C81" s="3"/>
      <c r="D81" s="3" t="s">
        <v>63</v>
      </c>
      <c r="E81" s="3"/>
      <c r="F81" s="5" t="s">
        <v>64</v>
      </c>
      <c r="G81" s="5"/>
      <c r="I81" s="8"/>
    </row>
    <row r="82" spans="1:9" x14ac:dyDescent="0.2">
      <c r="A82" s="26"/>
      <c r="B82" s="27" t="s">
        <v>65</v>
      </c>
      <c r="C82" s="3"/>
      <c r="D82" s="3" t="s">
        <v>66</v>
      </c>
      <c r="E82" s="3"/>
      <c r="F82" s="5" t="s">
        <v>67</v>
      </c>
      <c r="G82" s="5"/>
      <c r="I82" s="8"/>
    </row>
    <row r="86" spans="1:9" x14ac:dyDescent="0.2">
      <c r="F86" s="8"/>
      <c r="G86" s="8"/>
      <c r="I86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>
      <selection activeCell="I86" sqref="I86"/>
    </sheetView>
  </sheetViews>
  <sheetFormatPr defaultColWidth="9.140625" defaultRowHeight="14.25" x14ac:dyDescent="0.2"/>
  <cols>
    <col min="1" max="1" width="5.7109375" style="8" bestFit="1" customWidth="1"/>
    <col min="2" max="2" width="24.140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7" width="15.85546875" style="7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43498</v>
      </c>
    </row>
    <row r="2" spans="1:9" x14ac:dyDescent="0.2">
      <c r="A2" s="1"/>
      <c r="B2" s="2" t="s">
        <v>3</v>
      </c>
      <c r="C2" s="3" t="s">
        <v>4</v>
      </c>
      <c r="D2" s="3"/>
      <c r="E2" s="9"/>
      <c r="F2" s="5"/>
      <c r="G2" s="5"/>
      <c r="H2" s="9" t="s">
        <v>104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182</v>
      </c>
      <c r="F4" s="18">
        <v>182</v>
      </c>
      <c r="G4" s="18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43480</v>
      </c>
      <c r="E5" s="17">
        <v>591</v>
      </c>
      <c r="F5" s="18">
        <v>200</v>
      </c>
      <c r="G5" s="18"/>
      <c r="H5" s="17">
        <f t="shared" ref="H5:H93" si="0">E5-F5-G5</f>
        <v>391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43487</v>
      </c>
      <c r="E6" s="17">
        <v>790.5</v>
      </c>
      <c r="F6" s="18"/>
      <c r="G6" s="18"/>
      <c r="H6" s="17">
        <f t="shared" si="0"/>
        <v>790.5</v>
      </c>
    </row>
    <row r="7" spans="1:9" ht="18" customHeight="1" x14ac:dyDescent="0.2">
      <c r="A7" s="10">
        <v>4</v>
      </c>
      <c r="B7" s="14" t="s">
        <v>16</v>
      </c>
      <c r="C7" s="15" t="s">
        <v>14</v>
      </c>
      <c r="D7" s="16">
        <v>43501</v>
      </c>
      <c r="E7" s="17">
        <v>577</v>
      </c>
      <c r="F7" s="18"/>
      <c r="G7" s="18"/>
      <c r="H7" s="17">
        <f t="shared" si="0"/>
        <v>577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43466</v>
      </c>
      <c r="E8" s="17">
        <v>1515.6</v>
      </c>
      <c r="F8" s="18">
        <v>1515.6</v>
      </c>
      <c r="G8" s="18"/>
      <c r="H8" s="17">
        <f t="shared" si="0"/>
        <v>0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43480</v>
      </c>
      <c r="E9" s="17">
        <v>4193.45</v>
      </c>
      <c r="F9" s="18">
        <v>700</v>
      </c>
      <c r="G9" s="18"/>
      <c r="H9" s="17">
        <f t="shared" si="0"/>
        <v>3493.45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43494</v>
      </c>
      <c r="E10" s="17">
        <v>2837.65</v>
      </c>
      <c r="F10" s="18"/>
      <c r="G10" s="18"/>
      <c r="H10" s="17">
        <f t="shared" si="0"/>
        <v>2837.65</v>
      </c>
    </row>
    <row r="11" spans="1:9" ht="18" customHeight="1" x14ac:dyDescent="0.2">
      <c r="A11" s="10">
        <v>8</v>
      </c>
      <c r="B11" s="19" t="s">
        <v>17</v>
      </c>
      <c r="C11" s="15" t="s">
        <v>14</v>
      </c>
      <c r="D11" s="16">
        <v>43501</v>
      </c>
      <c r="E11" s="17">
        <v>2335.35</v>
      </c>
      <c r="F11" s="18"/>
      <c r="G11" s="18"/>
      <c r="H11" s="17">
        <f t="shared" si="0"/>
        <v>2335.35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43508</v>
      </c>
      <c r="E12" s="32">
        <v>938</v>
      </c>
      <c r="F12" s="33"/>
      <c r="G12" s="33"/>
      <c r="H12" s="32">
        <f t="shared" si="0"/>
        <v>938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43473</v>
      </c>
      <c r="E13" s="17">
        <v>667</v>
      </c>
      <c r="F13" s="18">
        <v>667</v>
      </c>
      <c r="G13" s="18"/>
      <c r="H13" s="17">
        <f t="shared" si="0"/>
        <v>0</v>
      </c>
    </row>
    <row r="14" spans="1:9" ht="18" customHeight="1" x14ac:dyDescent="0.2">
      <c r="A14" s="10">
        <v>10</v>
      </c>
      <c r="B14" s="19" t="s">
        <v>18</v>
      </c>
      <c r="C14" s="15" t="s">
        <v>14</v>
      </c>
      <c r="D14" s="16">
        <v>43487</v>
      </c>
      <c r="E14" s="17">
        <v>823.6</v>
      </c>
      <c r="F14" s="18">
        <v>200</v>
      </c>
      <c r="G14" s="18"/>
      <c r="H14" s="17">
        <f t="shared" si="0"/>
        <v>623.6</v>
      </c>
    </row>
    <row r="15" spans="1:9" ht="18" customHeight="1" x14ac:dyDescent="0.2">
      <c r="A15" s="10">
        <v>11</v>
      </c>
      <c r="B15" s="19" t="s">
        <v>18</v>
      </c>
      <c r="C15" s="15" t="s">
        <v>14</v>
      </c>
      <c r="D15" s="16">
        <v>43502</v>
      </c>
      <c r="E15" s="17">
        <v>998.7</v>
      </c>
      <c r="F15" s="18"/>
      <c r="G15" s="18"/>
      <c r="H15" s="17">
        <f t="shared" si="0"/>
        <v>998.7</v>
      </c>
    </row>
    <row r="16" spans="1:9" ht="18" customHeight="1" x14ac:dyDescent="0.2">
      <c r="A16" s="10">
        <v>12</v>
      </c>
      <c r="B16" s="19" t="s">
        <v>19</v>
      </c>
      <c r="C16" s="15" t="s">
        <v>14</v>
      </c>
      <c r="D16" s="16">
        <v>43494</v>
      </c>
      <c r="E16" s="17">
        <v>4036.3</v>
      </c>
      <c r="F16" s="18">
        <v>3000</v>
      </c>
      <c r="G16" s="18"/>
      <c r="H16" s="17">
        <f t="shared" si="0"/>
        <v>1036.3000000000002</v>
      </c>
    </row>
    <row r="17" spans="1:9" ht="18" customHeight="1" x14ac:dyDescent="0.2">
      <c r="A17" s="10">
        <v>13</v>
      </c>
      <c r="B17" s="19" t="s">
        <v>19</v>
      </c>
      <c r="C17" s="15" t="s">
        <v>14</v>
      </c>
      <c r="D17" s="16">
        <v>43505</v>
      </c>
      <c r="E17" s="17">
        <v>3579.1</v>
      </c>
      <c r="F17" s="18"/>
      <c r="G17" s="18"/>
      <c r="H17" s="17">
        <f t="shared" si="0"/>
        <v>3579.1</v>
      </c>
    </row>
    <row r="18" spans="1:9" ht="18" customHeight="1" x14ac:dyDescent="0.2">
      <c r="A18" s="28"/>
      <c r="B18" s="34" t="s">
        <v>19</v>
      </c>
      <c r="C18" s="30" t="s">
        <v>14</v>
      </c>
      <c r="D18" s="35">
        <v>43508</v>
      </c>
      <c r="E18" s="32">
        <v>3736.7</v>
      </c>
      <c r="F18" s="33"/>
      <c r="G18" s="33"/>
      <c r="H18" s="32">
        <f t="shared" si="0"/>
        <v>3736.7</v>
      </c>
    </row>
    <row r="19" spans="1:9" ht="18" customHeight="1" x14ac:dyDescent="0.2">
      <c r="A19" s="10">
        <v>15</v>
      </c>
      <c r="B19" s="19" t="s">
        <v>20</v>
      </c>
      <c r="C19" s="15" t="s">
        <v>14</v>
      </c>
      <c r="D19" s="20">
        <v>43487</v>
      </c>
      <c r="E19" s="17">
        <v>1434</v>
      </c>
      <c r="F19" s="18">
        <v>434</v>
      </c>
      <c r="G19" s="18"/>
      <c r="H19" s="17">
        <f t="shared" si="0"/>
        <v>1000</v>
      </c>
      <c r="I19" s="8"/>
    </row>
    <row r="20" spans="1:9" ht="18" customHeight="1" x14ac:dyDescent="0.2">
      <c r="A20" s="10">
        <v>16</v>
      </c>
      <c r="B20" s="19" t="s">
        <v>20</v>
      </c>
      <c r="C20" s="15" t="s">
        <v>14</v>
      </c>
      <c r="D20" s="20">
        <v>43494</v>
      </c>
      <c r="E20" s="17">
        <v>1320</v>
      </c>
      <c r="F20" s="18"/>
      <c r="G20" s="18"/>
      <c r="H20" s="17">
        <f t="shared" si="0"/>
        <v>1320</v>
      </c>
      <c r="I20" s="8"/>
    </row>
    <row r="21" spans="1:9" ht="18" customHeight="1" x14ac:dyDescent="0.2">
      <c r="A21" s="10">
        <v>17</v>
      </c>
      <c r="B21" s="19" t="s">
        <v>20</v>
      </c>
      <c r="C21" s="15" t="s">
        <v>14</v>
      </c>
      <c r="D21" s="20">
        <v>43501</v>
      </c>
      <c r="E21" s="17">
        <v>824.2</v>
      </c>
      <c r="F21" s="18">
        <v>824.2</v>
      </c>
      <c r="G21" s="18"/>
      <c r="H21" s="17">
        <f t="shared" si="0"/>
        <v>0</v>
      </c>
      <c r="I21" s="8"/>
    </row>
    <row r="22" spans="1:9" ht="18" customHeight="1" x14ac:dyDescent="0.2">
      <c r="A22" s="28"/>
      <c r="B22" s="34" t="s">
        <v>20</v>
      </c>
      <c r="C22" s="30" t="s">
        <v>14</v>
      </c>
      <c r="D22" s="35">
        <v>43508</v>
      </c>
      <c r="E22" s="32">
        <v>1111.7</v>
      </c>
      <c r="F22" s="33"/>
      <c r="G22" s="33"/>
      <c r="H22" s="32">
        <f t="shared" si="0"/>
        <v>1111.7</v>
      </c>
      <c r="I22" s="8"/>
    </row>
    <row r="23" spans="1:9" ht="18" customHeight="1" x14ac:dyDescent="0.2">
      <c r="A23" s="10">
        <v>18</v>
      </c>
      <c r="B23" s="19" t="s">
        <v>21</v>
      </c>
      <c r="C23" s="15" t="s">
        <v>14</v>
      </c>
      <c r="D23" s="20">
        <v>43493</v>
      </c>
      <c r="E23" s="17">
        <v>1896.4</v>
      </c>
      <c r="F23" s="18">
        <v>1896.4</v>
      </c>
      <c r="G23" s="18"/>
      <c r="H23" s="17">
        <f t="shared" si="0"/>
        <v>0</v>
      </c>
      <c r="I23" s="8"/>
    </row>
    <row r="24" spans="1:9" ht="18" customHeight="1" x14ac:dyDescent="0.2">
      <c r="A24" s="10">
        <v>19</v>
      </c>
      <c r="B24" s="19" t="s">
        <v>21</v>
      </c>
      <c r="C24" s="15" t="s">
        <v>14</v>
      </c>
      <c r="D24" s="20">
        <v>43500</v>
      </c>
      <c r="E24" s="17">
        <v>3127.28</v>
      </c>
      <c r="F24" s="18"/>
      <c r="G24" s="18"/>
      <c r="H24" s="17">
        <f t="shared" si="0"/>
        <v>3127.28</v>
      </c>
      <c r="I24" s="8"/>
    </row>
    <row r="25" spans="1:9" ht="18" customHeight="1" x14ac:dyDescent="0.2">
      <c r="A25" s="28"/>
      <c r="B25" s="34" t="s">
        <v>21</v>
      </c>
      <c r="C25" s="30" t="s">
        <v>14</v>
      </c>
      <c r="D25" s="35">
        <v>43507</v>
      </c>
      <c r="E25" s="32">
        <v>4008.5</v>
      </c>
      <c r="F25" s="33"/>
      <c r="G25" s="33"/>
      <c r="H25" s="32">
        <f t="shared" si="0"/>
        <v>4008.5</v>
      </c>
      <c r="I25" s="8"/>
    </row>
    <row r="26" spans="1:9" ht="18" customHeight="1" x14ac:dyDescent="0.2">
      <c r="A26" s="10">
        <v>20</v>
      </c>
      <c r="B26" s="14" t="s">
        <v>22</v>
      </c>
      <c r="C26" s="15" t="s">
        <v>14</v>
      </c>
      <c r="D26" s="20">
        <v>43493</v>
      </c>
      <c r="E26" s="17">
        <v>1864.4</v>
      </c>
      <c r="F26" s="18">
        <v>1864.4</v>
      </c>
      <c r="G26" s="18"/>
      <c r="H26" s="17">
        <f t="shared" si="0"/>
        <v>0</v>
      </c>
      <c r="I26" s="8"/>
    </row>
    <row r="27" spans="1:9" ht="18" customHeight="1" x14ac:dyDescent="0.2">
      <c r="A27" s="10">
        <v>21</v>
      </c>
      <c r="B27" s="14" t="s">
        <v>22</v>
      </c>
      <c r="C27" s="15" t="s">
        <v>14</v>
      </c>
      <c r="D27" s="20">
        <v>43500</v>
      </c>
      <c r="E27" s="17">
        <v>1534.55</v>
      </c>
      <c r="F27" s="18"/>
      <c r="G27" s="18"/>
      <c r="H27" s="17">
        <f t="shared" si="0"/>
        <v>1534.55</v>
      </c>
      <c r="I27" s="8"/>
    </row>
    <row r="28" spans="1:9" ht="18" customHeight="1" x14ac:dyDescent="0.2">
      <c r="A28" s="28"/>
      <c r="B28" s="29" t="s">
        <v>22</v>
      </c>
      <c r="C28" s="30" t="s">
        <v>14</v>
      </c>
      <c r="D28" s="35">
        <v>43507</v>
      </c>
      <c r="E28" s="32">
        <v>567.4</v>
      </c>
      <c r="F28" s="33"/>
      <c r="G28" s="33"/>
      <c r="H28" s="32">
        <f t="shared" si="0"/>
        <v>567.4</v>
      </c>
      <c r="I28" s="8"/>
    </row>
    <row r="29" spans="1:9" ht="18" customHeight="1" x14ac:dyDescent="0.2">
      <c r="A29" s="10">
        <v>22</v>
      </c>
      <c r="B29" s="19" t="s">
        <v>23</v>
      </c>
      <c r="C29" s="15" t="s">
        <v>14</v>
      </c>
      <c r="D29" s="20">
        <v>43418</v>
      </c>
      <c r="E29" s="17">
        <v>3468.7</v>
      </c>
      <c r="F29" s="18"/>
      <c r="G29" s="18">
        <v>1176</v>
      </c>
      <c r="H29" s="17">
        <f t="shared" si="0"/>
        <v>2292.6999999999998</v>
      </c>
      <c r="I29" s="7" t="s">
        <v>108</v>
      </c>
    </row>
    <row r="30" spans="1:9" ht="18" customHeight="1" x14ac:dyDescent="0.2">
      <c r="A30" s="28"/>
      <c r="B30" s="34" t="s">
        <v>23</v>
      </c>
      <c r="C30" s="30" t="s">
        <v>14</v>
      </c>
      <c r="D30" s="35">
        <v>43509</v>
      </c>
      <c r="E30" s="32">
        <v>1218.7</v>
      </c>
      <c r="F30" s="33"/>
      <c r="G30" s="33"/>
      <c r="H30" s="32">
        <f t="shared" si="0"/>
        <v>1218.7</v>
      </c>
    </row>
    <row r="31" spans="1:9" ht="18" customHeight="1" x14ac:dyDescent="0.2">
      <c r="A31" s="10">
        <v>23</v>
      </c>
      <c r="B31" s="19" t="s">
        <v>24</v>
      </c>
      <c r="C31" s="15" t="s">
        <v>14</v>
      </c>
      <c r="D31" s="20">
        <v>43466</v>
      </c>
      <c r="E31" s="17">
        <v>790.1</v>
      </c>
      <c r="F31" s="18">
        <v>790.1</v>
      </c>
      <c r="G31" s="18"/>
      <c r="H31" s="17">
        <f t="shared" si="0"/>
        <v>0</v>
      </c>
    </row>
    <row r="32" spans="1:9" ht="18" customHeight="1" x14ac:dyDescent="0.2">
      <c r="A32" s="10">
        <v>24</v>
      </c>
      <c r="B32" s="19" t="s">
        <v>24</v>
      </c>
      <c r="C32" s="15" t="s">
        <v>14</v>
      </c>
      <c r="D32" s="20">
        <v>43487</v>
      </c>
      <c r="E32" s="17">
        <v>1515.35</v>
      </c>
      <c r="F32" s="18"/>
      <c r="G32" s="18"/>
      <c r="H32" s="17">
        <f t="shared" si="0"/>
        <v>1515.35</v>
      </c>
    </row>
    <row r="33" spans="1:9" ht="18" customHeight="1" x14ac:dyDescent="0.2">
      <c r="A33" s="10">
        <v>25</v>
      </c>
      <c r="B33" s="19" t="s">
        <v>24</v>
      </c>
      <c r="C33" s="15" t="s">
        <v>14</v>
      </c>
      <c r="D33" s="20">
        <v>43501</v>
      </c>
      <c r="E33" s="17">
        <v>787.4</v>
      </c>
      <c r="F33" s="18"/>
      <c r="G33" s="18"/>
      <c r="H33" s="17">
        <f t="shared" si="0"/>
        <v>787.4</v>
      </c>
    </row>
    <row r="34" spans="1:9" ht="18" customHeight="1" x14ac:dyDescent="0.2">
      <c r="A34" s="28"/>
      <c r="B34" s="34" t="s">
        <v>24</v>
      </c>
      <c r="C34" s="30" t="s">
        <v>14</v>
      </c>
      <c r="D34" s="35">
        <v>43508</v>
      </c>
      <c r="E34" s="32">
        <v>596.79999999999995</v>
      </c>
      <c r="F34" s="33"/>
      <c r="G34" s="33"/>
      <c r="H34" s="32">
        <f t="shared" si="0"/>
        <v>596.79999999999995</v>
      </c>
    </row>
    <row r="35" spans="1:9" ht="18" customHeight="1" x14ac:dyDescent="0.2">
      <c r="A35" s="10">
        <v>26</v>
      </c>
      <c r="B35" s="19" t="s">
        <v>25</v>
      </c>
      <c r="C35" s="15" t="s">
        <v>14</v>
      </c>
      <c r="D35" s="20">
        <v>43487</v>
      </c>
      <c r="E35" s="17">
        <v>1966.6</v>
      </c>
      <c r="F35" s="18"/>
      <c r="G35" s="18"/>
      <c r="H35" s="17">
        <f t="shared" si="0"/>
        <v>1966.6</v>
      </c>
      <c r="I35" s="8"/>
    </row>
    <row r="36" spans="1:9" ht="18" customHeight="1" x14ac:dyDescent="0.2">
      <c r="A36" s="10">
        <v>27</v>
      </c>
      <c r="B36" s="19" t="s">
        <v>25</v>
      </c>
      <c r="C36" s="15" t="s">
        <v>14</v>
      </c>
      <c r="D36" s="20">
        <v>43494</v>
      </c>
      <c r="E36" s="17">
        <v>2364.6</v>
      </c>
      <c r="F36" s="18"/>
      <c r="G36" s="18"/>
      <c r="H36" s="17">
        <f t="shared" si="0"/>
        <v>2364.6</v>
      </c>
      <c r="I36" s="8"/>
    </row>
    <row r="37" spans="1:9" ht="18" customHeight="1" x14ac:dyDescent="0.2">
      <c r="A37" s="10">
        <v>28</v>
      </c>
      <c r="B37" s="19" t="s">
        <v>25</v>
      </c>
      <c r="C37" s="15" t="s">
        <v>14</v>
      </c>
      <c r="D37" s="20">
        <v>43501</v>
      </c>
      <c r="E37" s="17">
        <v>596</v>
      </c>
      <c r="F37" s="18">
        <v>596</v>
      </c>
      <c r="G37" s="18"/>
      <c r="H37" s="17">
        <f t="shared" si="0"/>
        <v>0</v>
      </c>
      <c r="I37" s="8"/>
    </row>
    <row r="38" spans="1:9" ht="18" customHeight="1" x14ac:dyDescent="0.2">
      <c r="A38" s="28"/>
      <c r="B38" s="34" t="s">
        <v>25</v>
      </c>
      <c r="C38" s="30" t="s">
        <v>14</v>
      </c>
      <c r="D38" s="35">
        <v>43508</v>
      </c>
      <c r="E38" s="32">
        <v>883</v>
      </c>
      <c r="F38" s="33"/>
      <c r="G38" s="33"/>
      <c r="H38" s="32">
        <f t="shared" si="0"/>
        <v>883</v>
      </c>
      <c r="I38" s="8"/>
    </row>
    <row r="39" spans="1:9" ht="18" customHeight="1" x14ac:dyDescent="0.2">
      <c r="A39" s="10">
        <v>29</v>
      </c>
      <c r="B39" s="19" t="s">
        <v>26</v>
      </c>
      <c r="C39" s="15" t="s">
        <v>14</v>
      </c>
      <c r="D39" s="20">
        <v>43458</v>
      </c>
      <c r="E39" s="17">
        <v>799</v>
      </c>
      <c r="F39" s="18">
        <v>799</v>
      </c>
      <c r="G39" s="18"/>
      <c r="H39" s="17">
        <f t="shared" si="0"/>
        <v>0</v>
      </c>
      <c r="I39" s="8"/>
    </row>
    <row r="40" spans="1:9" ht="18" customHeight="1" x14ac:dyDescent="0.2">
      <c r="A40" s="10">
        <v>30</v>
      </c>
      <c r="B40" s="19" t="s">
        <v>26</v>
      </c>
      <c r="C40" s="15" t="s">
        <v>14</v>
      </c>
      <c r="D40" s="20">
        <v>43465</v>
      </c>
      <c r="E40" s="17">
        <v>1161.9000000000001</v>
      </c>
      <c r="F40" s="18"/>
      <c r="G40" s="18"/>
      <c r="H40" s="17">
        <f t="shared" si="0"/>
        <v>1161.9000000000001</v>
      </c>
      <c r="I40" s="8"/>
    </row>
    <row r="41" spans="1:9" ht="18" customHeight="1" x14ac:dyDescent="0.2">
      <c r="A41" s="10">
        <v>31</v>
      </c>
      <c r="B41" s="19" t="s">
        <v>26</v>
      </c>
      <c r="C41" s="15" t="s">
        <v>14</v>
      </c>
      <c r="D41" s="20">
        <v>43472</v>
      </c>
      <c r="E41" s="17">
        <v>1326.6</v>
      </c>
      <c r="F41" s="18"/>
      <c r="G41" s="18"/>
      <c r="H41" s="17">
        <f t="shared" si="0"/>
        <v>1326.6</v>
      </c>
      <c r="I41" s="8"/>
    </row>
    <row r="42" spans="1:9" ht="18" customHeight="1" x14ac:dyDescent="0.2">
      <c r="A42" s="10">
        <v>32</v>
      </c>
      <c r="B42" s="19" t="s">
        <v>26</v>
      </c>
      <c r="C42" s="15" t="s">
        <v>14</v>
      </c>
      <c r="D42" s="20">
        <v>43486</v>
      </c>
      <c r="E42" s="17">
        <v>924.9</v>
      </c>
      <c r="F42" s="18"/>
      <c r="G42" s="18"/>
      <c r="H42" s="17">
        <f t="shared" si="0"/>
        <v>924.9</v>
      </c>
      <c r="I42" s="8"/>
    </row>
    <row r="43" spans="1:9" ht="18" customHeight="1" x14ac:dyDescent="0.2">
      <c r="A43" s="10">
        <v>33</v>
      </c>
      <c r="B43" s="19" t="s">
        <v>26</v>
      </c>
      <c r="C43" s="15" t="s">
        <v>14</v>
      </c>
      <c r="D43" s="20">
        <v>43493</v>
      </c>
      <c r="E43" s="17">
        <v>1011.3</v>
      </c>
      <c r="F43" s="18"/>
      <c r="G43" s="18"/>
      <c r="H43" s="17">
        <f t="shared" si="0"/>
        <v>1011.3</v>
      </c>
      <c r="I43" s="8"/>
    </row>
    <row r="44" spans="1:9" ht="18" customHeight="1" x14ac:dyDescent="0.2">
      <c r="A44" s="10">
        <v>34</v>
      </c>
      <c r="B44" s="19" t="s">
        <v>26</v>
      </c>
      <c r="C44" s="15" t="s">
        <v>14</v>
      </c>
      <c r="D44" s="20">
        <v>43500</v>
      </c>
      <c r="E44" s="17">
        <v>1213.7</v>
      </c>
      <c r="F44" s="18"/>
      <c r="G44" s="18"/>
      <c r="H44" s="17">
        <f t="shared" si="0"/>
        <v>1213.7</v>
      </c>
      <c r="I44" s="8"/>
    </row>
    <row r="45" spans="1:9" ht="18" customHeight="1" x14ac:dyDescent="0.2">
      <c r="A45" s="28"/>
      <c r="B45" s="34" t="s">
        <v>26</v>
      </c>
      <c r="C45" s="30" t="s">
        <v>14</v>
      </c>
      <c r="D45" s="35">
        <v>43507</v>
      </c>
      <c r="E45" s="32">
        <v>957.4</v>
      </c>
      <c r="F45" s="33"/>
      <c r="G45" s="33"/>
      <c r="H45" s="32">
        <f t="shared" si="0"/>
        <v>957.4</v>
      </c>
      <c r="I45" s="8"/>
    </row>
    <row r="46" spans="1:9" ht="18" customHeight="1" x14ac:dyDescent="0.2">
      <c r="A46" s="10">
        <v>35</v>
      </c>
      <c r="B46" s="19" t="s">
        <v>27</v>
      </c>
      <c r="C46" s="15" t="s">
        <v>14</v>
      </c>
      <c r="D46" s="20">
        <v>43467</v>
      </c>
      <c r="E46" s="17">
        <v>1283.5</v>
      </c>
      <c r="F46" s="18"/>
      <c r="G46" s="18"/>
      <c r="H46" s="17">
        <f t="shared" si="0"/>
        <v>1283.5</v>
      </c>
      <c r="I46" s="8"/>
    </row>
    <row r="47" spans="1:9" ht="18" customHeight="1" x14ac:dyDescent="0.2">
      <c r="A47" s="10">
        <v>36</v>
      </c>
      <c r="B47" s="19" t="s">
        <v>27</v>
      </c>
      <c r="C47" s="15" t="s">
        <v>14</v>
      </c>
      <c r="D47" s="20">
        <v>43473</v>
      </c>
      <c r="E47" s="17">
        <v>903</v>
      </c>
      <c r="F47" s="18">
        <v>300</v>
      </c>
      <c r="G47" s="18">
        <v>603</v>
      </c>
      <c r="H47" s="17">
        <f t="shared" si="0"/>
        <v>0</v>
      </c>
      <c r="I47" s="8" t="s">
        <v>109</v>
      </c>
    </row>
    <row r="48" spans="1:9" ht="17.25" customHeight="1" x14ac:dyDescent="0.2">
      <c r="A48" s="10">
        <v>37</v>
      </c>
      <c r="B48" s="19" t="s">
        <v>27</v>
      </c>
      <c r="C48" s="15" t="s">
        <v>14</v>
      </c>
      <c r="D48" s="20">
        <v>43502</v>
      </c>
      <c r="E48" s="17">
        <v>1481.6</v>
      </c>
      <c r="F48" s="18"/>
      <c r="G48" s="18"/>
      <c r="H48" s="17">
        <f t="shared" si="0"/>
        <v>1481.6</v>
      </c>
      <c r="I48" s="8"/>
    </row>
    <row r="49" spans="1:9" ht="17.25" customHeight="1" x14ac:dyDescent="0.2">
      <c r="A49" s="28"/>
      <c r="B49" s="34" t="s">
        <v>27</v>
      </c>
      <c r="C49" s="30" t="s">
        <v>14</v>
      </c>
      <c r="D49" s="35">
        <v>43509</v>
      </c>
      <c r="E49" s="32">
        <v>855.8</v>
      </c>
      <c r="F49" s="33"/>
      <c r="G49" s="33"/>
      <c r="H49" s="32">
        <f t="shared" si="0"/>
        <v>855.8</v>
      </c>
      <c r="I49" s="8"/>
    </row>
    <row r="50" spans="1:9" ht="18" customHeight="1" x14ac:dyDescent="0.2">
      <c r="A50" s="10">
        <v>38</v>
      </c>
      <c r="B50" s="19" t="s">
        <v>29</v>
      </c>
      <c r="C50" s="15" t="s">
        <v>14</v>
      </c>
      <c r="D50" s="20">
        <v>43493</v>
      </c>
      <c r="E50" s="17">
        <v>1099.9000000000001</v>
      </c>
      <c r="F50" s="18"/>
      <c r="G50" s="18"/>
      <c r="H50" s="17">
        <f t="shared" si="0"/>
        <v>1099.9000000000001</v>
      </c>
    </row>
    <row r="51" spans="1:9" ht="18" customHeight="1" x14ac:dyDescent="0.2">
      <c r="A51" s="28"/>
      <c r="B51" s="34" t="s">
        <v>29</v>
      </c>
      <c r="C51" s="30" t="s">
        <v>14</v>
      </c>
      <c r="D51" s="35">
        <v>43507</v>
      </c>
      <c r="E51" s="32">
        <v>2522.4</v>
      </c>
      <c r="F51" s="33"/>
      <c r="G51" s="33"/>
      <c r="H51" s="32">
        <f t="shared" si="0"/>
        <v>2522.4</v>
      </c>
    </row>
    <row r="52" spans="1:9" ht="18" customHeight="1" x14ac:dyDescent="0.2">
      <c r="A52" s="10">
        <v>39</v>
      </c>
      <c r="B52" s="19" t="s">
        <v>30</v>
      </c>
      <c r="C52" s="15" t="s">
        <v>14</v>
      </c>
      <c r="D52" s="20">
        <v>43500</v>
      </c>
      <c r="E52" s="17">
        <v>925.6</v>
      </c>
      <c r="F52" s="18">
        <v>925.6</v>
      </c>
      <c r="G52" s="18"/>
      <c r="H52" s="17">
        <f t="shared" si="0"/>
        <v>0</v>
      </c>
    </row>
    <row r="53" spans="1:9" ht="18" customHeight="1" x14ac:dyDescent="0.2">
      <c r="A53" s="28"/>
      <c r="B53" s="34" t="s">
        <v>30</v>
      </c>
      <c r="C53" s="30" t="s">
        <v>14</v>
      </c>
      <c r="D53" s="35">
        <v>43507</v>
      </c>
      <c r="E53" s="32">
        <v>1441.4</v>
      </c>
      <c r="F53" s="33"/>
      <c r="G53" s="33"/>
      <c r="H53" s="32">
        <f t="shared" si="0"/>
        <v>1441.4</v>
      </c>
    </row>
    <row r="54" spans="1:9" ht="18" customHeight="1" x14ac:dyDescent="0.2">
      <c r="A54" s="10">
        <v>40</v>
      </c>
      <c r="B54" s="19" t="s">
        <v>31</v>
      </c>
      <c r="C54" s="15" t="s">
        <v>14</v>
      </c>
      <c r="D54" s="20">
        <v>43500</v>
      </c>
      <c r="E54" s="17">
        <v>565.79999999999995</v>
      </c>
      <c r="F54" s="18">
        <v>565.79999999999995</v>
      </c>
      <c r="G54" s="18"/>
      <c r="H54" s="17">
        <f t="shared" si="0"/>
        <v>0</v>
      </c>
      <c r="I54" s="8"/>
    </row>
    <row r="55" spans="1:9" ht="18" customHeight="1" x14ac:dyDescent="0.2">
      <c r="A55" s="28"/>
      <c r="B55" s="34" t="s">
        <v>31</v>
      </c>
      <c r="C55" s="30" t="s">
        <v>14</v>
      </c>
      <c r="D55" s="35">
        <v>43507</v>
      </c>
      <c r="E55" s="32">
        <v>341.82</v>
      </c>
      <c r="F55" s="33"/>
      <c r="G55" s="33"/>
      <c r="H55" s="32">
        <f t="shared" si="0"/>
        <v>341.82</v>
      </c>
      <c r="I55" s="8"/>
    </row>
    <row r="56" spans="1:9" ht="18" customHeight="1" x14ac:dyDescent="0.2">
      <c r="A56" s="10">
        <v>41</v>
      </c>
      <c r="B56" s="19" t="s">
        <v>32</v>
      </c>
      <c r="C56" s="15" t="s">
        <v>14</v>
      </c>
      <c r="D56" s="20">
        <v>43494</v>
      </c>
      <c r="E56" s="17">
        <v>1836.35</v>
      </c>
      <c r="F56" s="18">
        <v>1836.35</v>
      </c>
      <c r="G56" s="18"/>
      <c r="H56" s="17">
        <f t="shared" si="0"/>
        <v>0</v>
      </c>
      <c r="I56" s="8"/>
    </row>
    <row r="57" spans="1:9" ht="18" customHeight="1" x14ac:dyDescent="0.2">
      <c r="A57" s="10">
        <v>42</v>
      </c>
      <c r="B57" s="19" t="s">
        <v>32</v>
      </c>
      <c r="C57" s="15" t="s">
        <v>14</v>
      </c>
      <c r="D57" s="20">
        <v>43501</v>
      </c>
      <c r="E57" s="17">
        <v>4303.8500000000004</v>
      </c>
      <c r="F57" s="18"/>
      <c r="G57" s="18"/>
      <c r="H57" s="17">
        <f t="shared" si="0"/>
        <v>4303.8500000000004</v>
      </c>
      <c r="I57" s="8"/>
    </row>
    <row r="58" spans="1:9" ht="18" customHeight="1" x14ac:dyDescent="0.2">
      <c r="A58" s="28"/>
      <c r="B58" s="34" t="s">
        <v>32</v>
      </c>
      <c r="C58" s="30" t="s">
        <v>14</v>
      </c>
      <c r="D58" s="35">
        <v>43507</v>
      </c>
      <c r="E58" s="32">
        <v>784.8</v>
      </c>
      <c r="F58" s="33"/>
      <c r="G58" s="33"/>
      <c r="H58" s="32">
        <f t="shared" si="0"/>
        <v>784.8</v>
      </c>
      <c r="I58" s="8"/>
    </row>
    <row r="59" spans="1:9" ht="18" customHeight="1" x14ac:dyDescent="0.2">
      <c r="A59" s="10">
        <v>43</v>
      </c>
      <c r="B59" s="19" t="s">
        <v>33</v>
      </c>
      <c r="C59" s="15" t="s">
        <v>14</v>
      </c>
      <c r="D59" s="20">
        <v>43487</v>
      </c>
      <c r="E59" s="17">
        <v>848</v>
      </c>
      <c r="F59" s="18">
        <v>848</v>
      </c>
      <c r="G59" s="18"/>
      <c r="H59" s="17">
        <f t="shared" si="0"/>
        <v>0</v>
      </c>
      <c r="I59" s="8"/>
    </row>
    <row r="60" spans="1:9" ht="18" customHeight="1" x14ac:dyDescent="0.2">
      <c r="A60" s="10">
        <v>44</v>
      </c>
      <c r="B60" s="19" t="s">
        <v>33</v>
      </c>
      <c r="C60" s="15" t="s">
        <v>14</v>
      </c>
      <c r="D60" s="20">
        <v>43501</v>
      </c>
      <c r="E60" s="17">
        <v>394.2</v>
      </c>
      <c r="F60" s="18"/>
      <c r="G60" s="18"/>
      <c r="H60" s="17">
        <f t="shared" si="0"/>
        <v>394.2</v>
      </c>
      <c r="I60" s="8"/>
    </row>
    <row r="61" spans="1:9" ht="18" customHeight="1" x14ac:dyDescent="0.2">
      <c r="A61" s="28"/>
      <c r="B61" s="34" t="s">
        <v>33</v>
      </c>
      <c r="C61" s="30" t="s">
        <v>14</v>
      </c>
      <c r="D61" s="35">
        <v>43508</v>
      </c>
      <c r="E61" s="32">
        <v>1188.9000000000001</v>
      </c>
      <c r="F61" s="33"/>
      <c r="G61" s="33"/>
      <c r="H61" s="32">
        <f t="shared" si="0"/>
        <v>1188.9000000000001</v>
      </c>
      <c r="I61" s="8"/>
    </row>
    <row r="62" spans="1:9" ht="18" customHeight="1" x14ac:dyDescent="0.2">
      <c r="A62" s="10">
        <v>45</v>
      </c>
      <c r="B62" s="19" t="s">
        <v>34</v>
      </c>
      <c r="C62" s="15" t="s">
        <v>14</v>
      </c>
      <c r="D62" s="20">
        <v>43500</v>
      </c>
      <c r="E62" s="17">
        <v>371</v>
      </c>
      <c r="F62" s="18">
        <v>371</v>
      </c>
      <c r="G62" s="18"/>
      <c r="H62" s="17">
        <f t="shared" si="0"/>
        <v>0</v>
      </c>
      <c r="I62" s="8"/>
    </row>
    <row r="63" spans="1:9" ht="18" customHeight="1" x14ac:dyDescent="0.2">
      <c r="A63" s="28"/>
      <c r="B63" s="34" t="s">
        <v>34</v>
      </c>
      <c r="C63" s="30" t="s">
        <v>14</v>
      </c>
      <c r="D63" s="35">
        <v>43507</v>
      </c>
      <c r="E63" s="32">
        <v>388.9</v>
      </c>
      <c r="F63" s="33"/>
      <c r="G63" s="33"/>
      <c r="H63" s="32">
        <f t="shared" si="0"/>
        <v>388.9</v>
      </c>
      <c r="I63" s="8"/>
    </row>
    <row r="64" spans="1:9" ht="18" customHeight="1" x14ac:dyDescent="0.2">
      <c r="A64" s="10">
        <v>46</v>
      </c>
      <c r="B64" s="19" t="s">
        <v>36</v>
      </c>
      <c r="C64" s="15" t="s">
        <v>14</v>
      </c>
      <c r="D64" s="20">
        <v>43481</v>
      </c>
      <c r="E64" s="17">
        <v>439.2</v>
      </c>
      <c r="F64" s="18">
        <v>439.2</v>
      </c>
      <c r="G64" s="18"/>
      <c r="H64" s="17">
        <f t="shared" si="0"/>
        <v>0</v>
      </c>
      <c r="I64" s="8"/>
    </row>
    <row r="65" spans="1:9" ht="18" customHeight="1" x14ac:dyDescent="0.2">
      <c r="A65" s="10">
        <v>47</v>
      </c>
      <c r="B65" s="19" t="s">
        <v>36</v>
      </c>
      <c r="C65" s="15" t="s">
        <v>14</v>
      </c>
      <c r="D65" s="20">
        <v>43495</v>
      </c>
      <c r="E65" s="17">
        <v>2039.6</v>
      </c>
      <c r="F65" s="18">
        <v>400</v>
      </c>
      <c r="G65" s="18"/>
      <c r="H65" s="17">
        <f t="shared" si="0"/>
        <v>1639.6</v>
      </c>
      <c r="I65" s="8"/>
    </row>
    <row r="66" spans="1:9" ht="18" customHeight="1" x14ac:dyDescent="0.2">
      <c r="A66" s="28"/>
      <c r="B66" s="34" t="s">
        <v>36</v>
      </c>
      <c r="C66" s="30" t="s">
        <v>14</v>
      </c>
      <c r="D66" s="35">
        <v>43509</v>
      </c>
      <c r="E66" s="32">
        <v>1590.4</v>
      </c>
      <c r="F66" s="33"/>
      <c r="G66" s="33"/>
      <c r="H66" s="32">
        <f t="shared" si="0"/>
        <v>1590.4</v>
      </c>
      <c r="I66" s="8"/>
    </row>
    <row r="67" spans="1:9" ht="18" customHeight="1" x14ac:dyDescent="0.2">
      <c r="A67" s="10">
        <v>48</v>
      </c>
      <c r="B67" s="19" t="s">
        <v>38</v>
      </c>
      <c r="C67" s="15" t="s">
        <v>14</v>
      </c>
      <c r="D67" s="20">
        <v>43486</v>
      </c>
      <c r="E67" s="17">
        <v>3111.1</v>
      </c>
      <c r="F67" s="18">
        <v>500</v>
      </c>
      <c r="G67" s="18"/>
      <c r="H67" s="17">
        <f t="shared" si="0"/>
        <v>2611.1</v>
      </c>
      <c r="I67" s="8"/>
    </row>
    <row r="68" spans="1:9" ht="18" customHeight="1" x14ac:dyDescent="0.2">
      <c r="A68" s="10">
        <v>49</v>
      </c>
      <c r="B68" s="19" t="s">
        <v>79</v>
      </c>
      <c r="C68" s="15" t="s">
        <v>14</v>
      </c>
      <c r="D68" s="20">
        <v>43481</v>
      </c>
      <c r="E68" s="17">
        <v>3050</v>
      </c>
      <c r="F68" s="18"/>
      <c r="G68" s="18"/>
      <c r="H68" s="17">
        <f t="shared" si="0"/>
        <v>3050</v>
      </c>
      <c r="I68" s="8"/>
    </row>
    <row r="69" spans="1:9" ht="18" customHeight="1" x14ac:dyDescent="0.2">
      <c r="A69" s="10">
        <v>50</v>
      </c>
      <c r="B69" s="19" t="s">
        <v>35</v>
      </c>
      <c r="C69" s="15" t="s">
        <v>14</v>
      </c>
      <c r="D69" s="20">
        <v>43486</v>
      </c>
      <c r="E69" s="17">
        <v>1416</v>
      </c>
      <c r="F69" s="18">
        <v>500</v>
      </c>
      <c r="G69" s="18"/>
      <c r="H69" s="17">
        <f t="shared" si="0"/>
        <v>916</v>
      </c>
      <c r="I69" s="8"/>
    </row>
    <row r="70" spans="1:9" ht="18" customHeight="1" x14ac:dyDescent="0.2">
      <c r="A70" s="28"/>
      <c r="B70" s="34" t="s">
        <v>35</v>
      </c>
      <c r="C70" s="30" t="s">
        <v>14</v>
      </c>
      <c r="D70" s="35">
        <v>43508</v>
      </c>
      <c r="E70" s="32">
        <v>4056</v>
      </c>
      <c r="F70" s="33"/>
      <c r="G70" s="33"/>
      <c r="H70" s="32">
        <f t="shared" si="0"/>
        <v>4056</v>
      </c>
      <c r="I70" s="8"/>
    </row>
    <row r="71" spans="1:9" ht="18" customHeight="1" x14ac:dyDescent="0.2">
      <c r="A71" s="10">
        <v>51</v>
      </c>
      <c r="B71" s="19" t="s">
        <v>42</v>
      </c>
      <c r="C71" s="15" t="s">
        <v>14</v>
      </c>
      <c r="D71" s="20">
        <v>43500</v>
      </c>
      <c r="E71" s="17">
        <v>483.6</v>
      </c>
      <c r="F71" s="18">
        <v>483.6</v>
      </c>
      <c r="G71" s="18"/>
      <c r="H71" s="17">
        <f t="shared" si="0"/>
        <v>0</v>
      </c>
      <c r="I71" s="8"/>
    </row>
    <row r="72" spans="1:9" ht="18" customHeight="1" x14ac:dyDescent="0.2">
      <c r="A72" s="28"/>
      <c r="B72" s="34" t="s">
        <v>42</v>
      </c>
      <c r="C72" s="30" t="s">
        <v>14</v>
      </c>
      <c r="D72" s="35">
        <v>43507</v>
      </c>
      <c r="E72" s="32">
        <v>1029.33</v>
      </c>
      <c r="F72" s="33"/>
      <c r="G72" s="33"/>
      <c r="H72" s="32">
        <f t="shared" si="0"/>
        <v>1029.33</v>
      </c>
      <c r="I72" s="8"/>
    </row>
    <row r="73" spans="1:9" ht="18" customHeight="1" x14ac:dyDescent="0.2">
      <c r="A73" s="10">
        <v>52</v>
      </c>
      <c r="B73" s="19" t="s">
        <v>39</v>
      </c>
      <c r="C73" s="15" t="s">
        <v>14</v>
      </c>
      <c r="D73" s="20">
        <v>43495</v>
      </c>
      <c r="E73" s="17">
        <v>963.4</v>
      </c>
      <c r="F73" s="18"/>
      <c r="G73" s="18"/>
      <c r="H73" s="17">
        <f t="shared" si="0"/>
        <v>963.4</v>
      </c>
      <c r="I73" s="8"/>
    </row>
    <row r="74" spans="1:9" ht="18" customHeight="1" x14ac:dyDescent="0.2">
      <c r="A74" s="10">
        <v>53</v>
      </c>
      <c r="B74" s="19" t="s">
        <v>39</v>
      </c>
      <c r="C74" s="15" t="s">
        <v>14</v>
      </c>
      <c r="D74" s="20">
        <v>43502</v>
      </c>
      <c r="E74" s="17">
        <v>95.4</v>
      </c>
      <c r="F74" s="18">
        <v>95.4</v>
      </c>
      <c r="G74" s="18"/>
      <c r="H74" s="17">
        <f t="shared" si="0"/>
        <v>0</v>
      </c>
      <c r="I74" s="8"/>
    </row>
    <row r="75" spans="1:9" ht="18" customHeight="1" x14ac:dyDescent="0.2">
      <c r="A75" s="10">
        <v>54</v>
      </c>
      <c r="B75" s="19" t="s">
        <v>40</v>
      </c>
      <c r="C75" s="15" t="s">
        <v>14</v>
      </c>
      <c r="D75" s="20">
        <v>43501</v>
      </c>
      <c r="E75" s="17">
        <v>1068.5</v>
      </c>
      <c r="F75" s="18">
        <v>1068.5</v>
      </c>
      <c r="G75" s="18"/>
      <c r="H75" s="17">
        <f t="shared" si="0"/>
        <v>0</v>
      </c>
      <c r="I75" s="8"/>
    </row>
    <row r="76" spans="1:9" ht="18" customHeight="1" x14ac:dyDescent="0.2">
      <c r="A76" s="28"/>
      <c r="B76" s="34" t="s">
        <v>40</v>
      </c>
      <c r="C76" s="30" t="s">
        <v>14</v>
      </c>
      <c r="D76" s="35">
        <v>43508</v>
      </c>
      <c r="E76" s="32">
        <v>829.68</v>
      </c>
      <c r="F76" s="33"/>
      <c r="G76" s="33"/>
      <c r="H76" s="32">
        <f t="shared" si="0"/>
        <v>829.68</v>
      </c>
      <c r="I76" s="8"/>
    </row>
    <row r="77" spans="1:9" ht="18" customHeight="1" x14ac:dyDescent="0.2">
      <c r="A77" s="10">
        <v>55</v>
      </c>
      <c r="B77" s="19" t="s">
        <v>105</v>
      </c>
      <c r="C77" s="15" t="s">
        <v>14</v>
      </c>
      <c r="D77" s="20">
        <v>43503</v>
      </c>
      <c r="E77" s="17">
        <v>2449.3000000000002</v>
      </c>
      <c r="F77" s="18">
        <v>2449.3000000000002</v>
      </c>
      <c r="G77" s="18"/>
      <c r="H77" s="17">
        <f t="shared" si="0"/>
        <v>0</v>
      </c>
      <c r="I77" s="8"/>
    </row>
    <row r="78" spans="1:9" ht="18" customHeight="1" x14ac:dyDescent="0.2">
      <c r="A78" s="10">
        <v>56</v>
      </c>
      <c r="B78" s="19" t="s">
        <v>106</v>
      </c>
      <c r="C78" s="15" t="s">
        <v>14</v>
      </c>
      <c r="D78" s="20">
        <v>43502</v>
      </c>
      <c r="E78" s="17">
        <v>2122.8000000000002</v>
      </c>
      <c r="F78" s="18">
        <v>1000</v>
      </c>
      <c r="G78" s="18"/>
      <c r="H78" s="17">
        <f t="shared" si="0"/>
        <v>1122.8000000000002</v>
      </c>
      <c r="I78" s="8"/>
    </row>
    <row r="79" spans="1:9" ht="18" customHeight="1" x14ac:dyDescent="0.2">
      <c r="A79" s="10">
        <v>57</v>
      </c>
      <c r="B79" s="19" t="s">
        <v>70</v>
      </c>
      <c r="C79" s="15" t="s">
        <v>14</v>
      </c>
      <c r="D79" s="20">
        <v>43500</v>
      </c>
      <c r="E79" s="17">
        <v>384</v>
      </c>
      <c r="F79" s="18">
        <v>384</v>
      </c>
      <c r="G79" s="18"/>
      <c r="H79" s="17">
        <f t="shared" si="0"/>
        <v>0</v>
      </c>
      <c r="I79" s="8"/>
    </row>
    <row r="80" spans="1:9" ht="18" customHeight="1" x14ac:dyDescent="0.2">
      <c r="A80" s="28"/>
      <c r="B80" s="34" t="s">
        <v>70</v>
      </c>
      <c r="C80" s="30" t="s">
        <v>14</v>
      </c>
      <c r="D80" s="35">
        <v>43507</v>
      </c>
      <c r="E80" s="32">
        <v>117.8</v>
      </c>
      <c r="F80" s="33"/>
      <c r="G80" s="33"/>
      <c r="H80" s="32">
        <f t="shared" si="0"/>
        <v>117.8</v>
      </c>
      <c r="I80" s="8"/>
    </row>
    <row r="81" spans="1:9" ht="18" customHeight="1" x14ac:dyDescent="0.2">
      <c r="A81" s="10">
        <v>58</v>
      </c>
      <c r="B81" s="19" t="s">
        <v>69</v>
      </c>
      <c r="C81" s="15" t="s">
        <v>14</v>
      </c>
      <c r="D81" s="20">
        <v>43500</v>
      </c>
      <c r="E81" s="17">
        <v>1068.5999999999999</v>
      </c>
      <c r="F81" s="18">
        <v>1068.5999999999999</v>
      </c>
      <c r="G81" s="18"/>
      <c r="H81" s="17">
        <f t="shared" si="0"/>
        <v>0</v>
      </c>
      <c r="I81" s="8"/>
    </row>
    <row r="82" spans="1:9" ht="18" customHeight="1" x14ac:dyDescent="0.2">
      <c r="A82" s="28"/>
      <c r="B82" s="34" t="s">
        <v>69</v>
      </c>
      <c r="C82" s="30" t="s">
        <v>14</v>
      </c>
      <c r="D82" s="35">
        <v>43507</v>
      </c>
      <c r="E82" s="32">
        <v>2222.8000000000002</v>
      </c>
      <c r="F82" s="33"/>
      <c r="G82" s="33"/>
      <c r="H82" s="32">
        <f t="shared" si="0"/>
        <v>2222.8000000000002</v>
      </c>
      <c r="I82" s="8"/>
    </row>
    <row r="83" spans="1:9" ht="18" customHeight="1" x14ac:dyDescent="0.2">
      <c r="A83" s="28"/>
      <c r="B83" s="34" t="s">
        <v>107</v>
      </c>
      <c r="C83" s="30" t="s">
        <v>14</v>
      </c>
      <c r="D83" s="35">
        <v>43509</v>
      </c>
      <c r="E83" s="32">
        <v>1228</v>
      </c>
      <c r="F83" s="33"/>
      <c r="G83" s="33"/>
      <c r="H83" s="32">
        <f t="shared" si="0"/>
        <v>1228</v>
      </c>
      <c r="I83" s="8"/>
    </row>
    <row r="84" spans="1:9" ht="18" customHeight="1" x14ac:dyDescent="0.2">
      <c r="A84" s="10">
        <v>59</v>
      </c>
      <c r="B84" s="19" t="s">
        <v>45</v>
      </c>
      <c r="C84" s="15" t="s">
        <v>46</v>
      </c>
      <c r="D84" s="16"/>
      <c r="E84" s="17">
        <v>2550</v>
      </c>
      <c r="F84" s="18"/>
      <c r="G84" s="18"/>
      <c r="H84" s="17">
        <f t="shared" si="0"/>
        <v>2550</v>
      </c>
      <c r="I84" s="8"/>
    </row>
    <row r="85" spans="1:9" ht="18" customHeight="1" x14ac:dyDescent="0.2">
      <c r="A85" s="10">
        <v>60</v>
      </c>
      <c r="B85" s="19" t="s">
        <v>48</v>
      </c>
      <c r="C85" s="15" t="s">
        <v>46</v>
      </c>
      <c r="D85" s="20">
        <v>43433</v>
      </c>
      <c r="E85" s="17">
        <v>7500</v>
      </c>
      <c r="F85" s="18"/>
      <c r="G85" s="18">
        <v>3675</v>
      </c>
      <c r="H85" s="17">
        <f t="shared" si="0"/>
        <v>3825</v>
      </c>
      <c r="I85" s="7" t="s">
        <v>112</v>
      </c>
    </row>
    <row r="86" spans="1:9" ht="18" customHeight="1" x14ac:dyDescent="0.2">
      <c r="A86" s="10">
        <v>61</v>
      </c>
      <c r="B86" s="21" t="s">
        <v>50</v>
      </c>
      <c r="C86" s="15" t="s">
        <v>46</v>
      </c>
      <c r="D86" s="20">
        <v>43454</v>
      </c>
      <c r="E86" s="17">
        <v>914.6</v>
      </c>
      <c r="F86" s="18">
        <v>200</v>
      </c>
      <c r="G86" s="18"/>
      <c r="H86" s="17">
        <f t="shared" si="0"/>
        <v>714.6</v>
      </c>
      <c r="I86" s="8"/>
    </row>
    <row r="87" spans="1:9" ht="18" customHeight="1" x14ac:dyDescent="0.2">
      <c r="A87" s="10">
        <v>62</v>
      </c>
      <c r="B87" s="21" t="s">
        <v>50</v>
      </c>
      <c r="C87" s="15" t="s">
        <v>46</v>
      </c>
      <c r="D87" s="20">
        <v>43468</v>
      </c>
      <c r="E87" s="17">
        <v>853.25</v>
      </c>
      <c r="F87" s="18"/>
      <c r="G87" s="18"/>
      <c r="H87" s="17">
        <f t="shared" si="0"/>
        <v>853.25</v>
      </c>
      <c r="I87" s="8"/>
    </row>
    <row r="88" spans="1:9" ht="18" customHeight="1" x14ac:dyDescent="0.2">
      <c r="A88" s="10">
        <v>63</v>
      </c>
      <c r="B88" s="21" t="s">
        <v>50</v>
      </c>
      <c r="C88" s="15" t="s">
        <v>46</v>
      </c>
      <c r="D88" s="20">
        <v>43503</v>
      </c>
      <c r="E88" s="17">
        <v>139.19999999999999</v>
      </c>
      <c r="F88" s="18">
        <v>139.19999999999999</v>
      </c>
      <c r="G88" s="18"/>
      <c r="H88" s="17">
        <f t="shared" si="0"/>
        <v>0</v>
      </c>
      <c r="I88" s="8"/>
    </row>
    <row r="89" spans="1:9" ht="18" customHeight="1" x14ac:dyDescent="0.2">
      <c r="A89" s="28"/>
      <c r="B89" s="36" t="s">
        <v>50</v>
      </c>
      <c r="C89" s="30" t="s">
        <v>46</v>
      </c>
      <c r="D89" s="35">
        <v>43510</v>
      </c>
      <c r="E89" s="32">
        <v>236.5</v>
      </c>
      <c r="F89" s="33"/>
      <c r="G89" s="33"/>
      <c r="H89" s="32">
        <f t="shared" si="0"/>
        <v>236.5</v>
      </c>
      <c r="I89" s="8"/>
    </row>
    <row r="90" spans="1:9" ht="18" customHeight="1" x14ac:dyDescent="0.2">
      <c r="A90" s="10">
        <v>64</v>
      </c>
      <c r="B90" s="21" t="s">
        <v>51</v>
      </c>
      <c r="C90" s="15" t="s">
        <v>46</v>
      </c>
      <c r="D90" s="20">
        <v>43503</v>
      </c>
      <c r="E90" s="17">
        <v>1561.5</v>
      </c>
      <c r="F90" s="18">
        <v>1561.5</v>
      </c>
      <c r="G90" s="18"/>
      <c r="H90" s="17">
        <f t="shared" si="0"/>
        <v>0</v>
      </c>
      <c r="I90" s="8"/>
    </row>
    <row r="91" spans="1:9" ht="18" customHeight="1" x14ac:dyDescent="0.2">
      <c r="A91" s="28"/>
      <c r="B91" s="36" t="s">
        <v>51</v>
      </c>
      <c r="C91" s="30" t="s">
        <v>46</v>
      </c>
      <c r="D91" s="35">
        <v>43510</v>
      </c>
      <c r="E91" s="32">
        <v>480.64</v>
      </c>
      <c r="F91" s="33"/>
      <c r="G91" s="33"/>
      <c r="H91" s="32">
        <f t="shared" si="0"/>
        <v>480.64</v>
      </c>
      <c r="I91" s="8"/>
    </row>
    <row r="92" spans="1:9" ht="18" customHeight="1" x14ac:dyDescent="0.2">
      <c r="A92" s="10">
        <v>65</v>
      </c>
      <c r="B92" s="21" t="s">
        <v>52</v>
      </c>
      <c r="C92" s="15" t="s">
        <v>46</v>
      </c>
      <c r="D92" s="20">
        <v>43503</v>
      </c>
      <c r="E92" s="17">
        <v>87.6</v>
      </c>
      <c r="F92" s="18"/>
      <c r="G92" s="18"/>
      <c r="H92" s="17">
        <f t="shared" si="0"/>
        <v>87.6</v>
      </c>
      <c r="I92" s="8"/>
    </row>
    <row r="93" spans="1:9" ht="18" customHeight="1" x14ac:dyDescent="0.2">
      <c r="A93" s="10">
        <v>66</v>
      </c>
      <c r="B93" s="21" t="s">
        <v>54</v>
      </c>
      <c r="C93" s="15" t="s">
        <v>46</v>
      </c>
      <c r="D93" s="20">
        <v>43461</v>
      </c>
      <c r="E93" s="17">
        <v>372</v>
      </c>
      <c r="F93" s="18">
        <v>372</v>
      </c>
      <c r="G93" s="18"/>
      <c r="H93" s="17">
        <f t="shared" si="0"/>
        <v>0</v>
      </c>
      <c r="I93" s="8"/>
    </row>
    <row r="94" spans="1:9" ht="18" customHeight="1" x14ac:dyDescent="0.2">
      <c r="A94" s="10">
        <v>67</v>
      </c>
      <c r="B94" s="21" t="s">
        <v>54</v>
      </c>
      <c r="C94" s="15" t="s">
        <v>46</v>
      </c>
      <c r="D94" s="20">
        <v>43476</v>
      </c>
      <c r="E94" s="17">
        <v>3151.65</v>
      </c>
      <c r="F94" s="18"/>
      <c r="G94" s="18"/>
      <c r="H94" s="17">
        <f t="shared" ref="H94:H108" si="1">E94-F94-G94</f>
        <v>3151.65</v>
      </c>
      <c r="I94" s="8"/>
    </row>
    <row r="95" spans="1:9" ht="18" customHeight="1" x14ac:dyDescent="0.2">
      <c r="A95" s="10">
        <v>68</v>
      </c>
      <c r="B95" s="21" t="s">
        <v>54</v>
      </c>
      <c r="C95" s="15" t="s">
        <v>46</v>
      </c>
      <c r="D95" s="20">
        <v>43504</v>
      </c>
      <c r="E95" s="17">
        <v>1064</v>
      </c>
      <c r="F95" s="18">
        <v>300</v>
      </c>
      <c r="G95" s="18"/>
      <c r="H95" s="17">
        <f t="shared" si="1"/>
        <v>764</v>
      </c>
      <c r="I95" s="8"/>
    </row>
    <row r="96" spans="1:9" ht="18" customHeight="1" x14ac:dyDescent="0.2">
      <c r="A96" s="10">
        <v>69</v>
      </c>
      <c r="B96" s="21" t="s">
        <v>57</v>
      </c>
      <c r="C96" s="15" t="s">
        <v>46</v>
      </c>
      <c r="D96" s="20">
        <v>43469</v>
      </c>
      <c r="E96" s="17">
        <v>692.4</v>
      </c>
      <c r="F96" s="18"/>
      <c r="G96" s="17">
        <v>692.4</v>
      </c>
      <c r="H96" s="17">
        <f t="shared" si="1"/>
        <v>0</v>
      </c>
      <c r="I96" s="8" t="s">
        <v>110</v>
      </c>
    </row>
    <row r="97" spans="1:9" ht="18" customHeight="1" x14ac:dyDescent="0.2">
      <c r="A97" s="10">
        <v>70</v>
      </c>
      <c r="B97" s="21" t="s">
        <v>57</v>
      </c>
      <c r="C97" s="15" t="s">
        <v>46</v>
      </c>
      <c r="D97" s="20">
        <v>43489</v>
      </c>
      <c r="E97" s="17">
        <v>344.2</v>
      </c>
      <c r="F97" s="18"/>
      <c r="G97" s="17">
        <v>344.2</v>
      </c>
      <c r="H97" s="17">
        <f t="shared" si="1"/>
        <v>0</v>
      </c>
      <c r="I97" s="8"/>
    </row>
    <row r="98" spans="1:9" ht="18" customHeight="1" x14ac:dyDescent="0.2">
      <c r="A98" s="10">
        <v>71</v>
      </c>
      <c r="B98" s="21" t="s">
        <v>77</v>
      </c>
      <c r="C98" s="15" t="s">
        <v>46</v>
      </c>
      <c r="D98" s="20">
        <v>43490</v>
      </c>
      <c r="E98" s="17">
        <v>600</v>
      </c>
      <c r="F98" s="18">
        <v>600</v>
      </c>
      <c r="G98" s="18"/>
      <c r="H98" s="17">
        <f t="shared" si="1"/>
        <v>0</v>
      </c>
      <c r="I98" s="8"/>
    </row>
    <row r="99" spans="1:9" ht="18" customHeight="1" x14ac:dyDescent="0.2">
      <c r="A99" s="28"/>
      <c r="B99" s="36" t="s">
        <v>77</v>
      </c>
      <c r="C99" s="30" t="s">
        <v>46</v>
      </c>
      <c r="D99" s="35">
        <v>43511</v>
      </c>
      <c r="E99" s="32">
        <v>1131.2</v>
      </c>
      <c r="F99" s="33"/>
      <c r="G99" s="33"/>
      <c r="H99" s="32">
        <f t="shared" si="1"/>
        <v>1131.2</v>
      </c>
      <c r="I99" s="8"/>
    </row>
    <row r="100" spans="1:9" ht="18" customHeight="1" x14ac:dyDescent="0.2">
      <c r="A100" s="10">
        <v>72</v>
      </c>
      <c r="B100" s="21" t="s">
        <v>81</v>
      </c>
      <c r="C100" s="15" t="s">
        <v>46</v>
      </c>
      <c r="D100" s="20">
        <v>43503</v>
      </c>
      <c r="E100" s="17">
        <v>5632.6</v>
      </c>
      <c r="F100" s="18">
        <v>1632.6</v>
      </c>
      <c r="G100" s="18"/>
      <c r="H100" s="17">
        <f t="shared" si="1"/>
        <v>4000.0000000000005</v>
      </c>
      <c r="I100" s="8"/>
    </row>
    <row r="101" spans="1:9" ht="18" customHeight="1" x14ac:dyDescent="0.2">
      <c r="A101" s="10">
        <v>73</v>
      </c>
      <c r="B101" s="21" t="s">
        <v>82</v>
      </c>
      <c r="C101" s="15" t="s">
        <v>46</v>
      </c>
      <c r="D101" s="20">
        <v>43504</v>
      </c>
      <c r="E101" s="17">
        <v>1456.3</v>
      </c>
      <c r="F101" s="18">
        <v>456.3</v>
      </c>
      <c r="G101" s="18"/>
      <c r="H101" s="17">
        <f t="shared" si="1"/>
        <v>1000</v>
      </c>
      <c r="I101" s="8"/>
    </row>
    <row r="102" spans="1:9" ht="18" customHeight="1" x14ac:dyDescent="0.2">
      <c r="A102" s="28"/>
      <c r="B102" s="36" t="s">
        <v>82</v>
      </c>
      <c r="C102" s="30" t="s">
        <v>46</v>
      </c>
      <c r="D102" s="35">
        <v>43511</v>
      </c>
      <c r="E102" s="32">
        <v>262.39999999999998</v>
      </c>
      <c r="F102" s="33"/>
      <c r="G102" s="33"/>
      <c r="H102" s="32">
        <f t="shared" si="1"/>
        <v>262.39999999999998</v>
      </c>
      <c r="I102" s="8"/>
    </row>
    <row r="103" spans="1:9" ht="18" customHeight="1" x14ac:dyDescent="0.2">
      <c r="A103" s="10">
        <v>74</v>
      </c>
      <c r="B103" s="21" t="s">
        <v>83</v>
      </c>
      <c r="C103" s="15" t="s">
        <v>46</v>
      </c>
      <c r="D103" s="20">
        <v>43481</v>
      </c>
      <c r="E103" s="17">
        <v>630.4</v>
      </c>
      <c r="F103" s="18"/>
      <c r="G103" s="18"/>
      <c r="H103" s="17">
        <f t="shared" si="1"/>
        <v>630.4</v>
      </c>
      <c r="I103" s="8"/>
    </row>
    <row r="104" spans="1:9" ht="18" customHeight="1" x14ac:dyDescent="0.2">
      <c r="A104" s="10">
        <v>75</v>
      </c>
      <c r="B104" s="19" t="s">
        <v>71</v>
      </c>
      <c r="C104" s="15" t="s">
        <v>46</v>
      </c>
      <c r="D104" s="20">
        <v>43504</v>
      </c>
      <c r="E104" s="17">
        <v>1308.3499999999999</v>
      </c>
      <c r="F104" s="18">
        <v>1308.3499999999999</v>
      </c>
      <c r="G104" s="18"/>
      <c r="H104" s="17">
        <f t="shared" si="1"/>
        <v>0</v>
      </c>
      <c r="I104" s="8"/>
    </row>
    <row r="105" spans="1:9" ht="18" customHeight="1" x14ac:dyDescent="0.2">
      <c r="A105" s="28"/>
      <c r="B105" s="34" t="s">
        <v>71</v>
      </c>
      <c r="C105" s="30" t="s">
        <v>46</v>
      </c>
      <c r="D105" s="35">
        <v>43511</v>
      </c>
      <c r="E105" s="32">
        <v>1583.8</v>
      </c>
      <c r="F105" s="33"/>
      <c r="G105" s="33"/>
      <c r="H105" s="32">
        <f t="shared" si="1"/>
        <v>1583.8</v>
      </c>
      <c r="I105" s="8"/>
    </row>
    <row r="106" spans="1:9" ht="18" customHeight="1" x14ac:dyDescent="0.2">
      <c r="A106" s="10">
        <v>76</v>
      </c>
      <c r="B106" s="21" t="s">
        <v>59</v>
      </c>
      <c r="C106" s="15" t="s">
        <v>46</v>
      </c>
      <c r="D106" s="20">
        <v>43497</v>
      </c>
      <c r="E106" s="17">
        <v>1000</v>
      </c>
      <c r="F106" s="18">
        <v>1000</v>
      </c>
      <c r="G106" s="18"/>
      <c r="H106" s="17">
        <f t="shared" si="1"/>
        <v>0</v>
      </c>
      <c r="I106" s="8"/>
    </row>
    <row r="107" spans="1:9" ht="18" customHeight="1" x14ac:dyDescent="0.2">
      <c r="A107" s="10">
        <v>77</v>
      </c>
      <c r="B107" s="21" t="s">
        <v>97</v>
      </c>
      <c r="C107" s="15" t="s">
        <v>46</v>
      </c>
      <c r="D107" s="20">
        <v>43503</v>
      </c>
      <c r="E107" s="39">
        <v>519.4</v>
      </c>
      <c r="F107" s="18">
        <v>519.4</v>
      </c>
      <c r="G107" s="18"/>
      <c r="H107" s="17">
        <f t="shared" si="1"/>
        <v>0</v>
      </c>
      <c r="I107" s="8"/>
    </row>
    <row r="108" spans="1:9" ht="18" customHeight="1" x14ac:dyDescent="0.2">
      <c r="A108" s="37"/>
      <c r="B108" s="36" t="s">
        <v>96</v>
      </c>
      <c r="C108" s="30" t="s">
        <v>46</v>
      </c>
      <c r="D108" s="35">
        <v>43510</v>
      </c>
      <c r="E108" s="38">
        <v>4157.5</v>
      </c>
      <c r="F108" s="33"/>
      <c r="G108" s="33"/>
      <c r="H108" s="32">
        <f t="shared" si="1"/>
        <v>4157.5</v>
      </c>
      <c r="I108" s="8"/>
    </row>
    <row r="109" spans="1:9" ht="17.100000000000001" customHeight="1" x14ac:dyDescent="0.2">
      <c r="A109" s="22"/>
      <c r="B109" s="23"/>
      <c r="C109" s="23"/>
      <c r="D109" s="23" t="s">
        <v>61</v>
      </c>
      <c r="E109" s="24">
        <f>SUM(E4:E108)</f>
        <v>156604.25</v>
      </c>
      <c r="F109" s="18">
        <f>SUM(F4:F108)</f>
        <v>34993.4</v>
      </c>
      <c r="G109" s="18"/>
      <c r="H109" s="25">
        <f>SUM(H4:H108)</f>
        <v>115120.25</v>
      </c>
      <c r="I109" s="8"/>
    </row>
    <row r="110" spans="1:9" x14ac:dyDescent="0.2">
      <c r="A110" s="26"/>
      <c r="B110" s="26"/>
      <c r="C110" s="26"/>
      <c r="D110" s="26"/>
      <c r="E110" s="26"/>
      <c r="I110" s="8"/>
    </row>
    <row r="111" spans="1:9" x14ac:dyDescent="0.2">
      <c r="A111" s="26"/>
      <c r="B111" s="3" t="s">
        <v>62</v>
      </c>
      <c r="C111" s="3"/>
      <c r="D111" s="3" t="s">
        <v>63</v>
      </c>
      <c r="E111" s="3"/>
      <c r="F111" s="5" t="s">
        <v>64</v>
      </c>
      <c r="G111" s="5"/>
      <c r="I111" s="8"/>
    </row>
    <row r="112" spans="1:9" x14ac:dyDescent="0.2">
      <c r="A112" s="26"/>
      <c r="B112" s="27" t="s">
        <v>65</v>
      </c>
      <c r="C112" s="3"/>
      <c r="D112" s="3" t="s">
        <v>66</v>
      </c>
      <c r="E112" s="3"/>
      <c r="F112" s="5" t="s">
        <v>67</v>
      </c>
      <c r="G112" s="5"/>
      <c r="I112" s="8"/>
    </row>
    <row r="116" spans="6:9" x14ac:dyDescent="0.2">
      <c r="F116" s="8"/>
      <c r="G116" s="8"/>
      <c r="I116" s="8"/>
    </row>
  </sheetData>
  <autoFilter ref="A1:H10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109" workbookViewId="0">
      <selection activeCell="E109" sqref="E109"/>
    </sheetView>
  </sheetViews>
  <sheetFormatPr defaultColWidth="9.140625" defaultRowHeight="14.25" x14ac:dyDescent="0.2"/>
  <cols>
    <col min="1" max="1" width="5.7109375" style="8" bestFit="1" customWidth="1"/>
    <col min="2" max="2" width="24.140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7" bestFit="1" customWidth="1"/>
    <col min="7" max="7" width="13.140625" style="7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43505</v>
      </c>
    </row>
    <row r="2" spans="1:9" x14ac:dyDescent="0.2">
      <c r="A2" s="1"/>
      <c r="B2" s="2" t="s">
        <v>3</v>
      </c>
      <c r="C2" s="3" t="s">
        <v>4</v>
      </c>
      <c r="D2" s="3"/>
      <c r="E2" s="9"/>
      <c r="F2" s="5"/>
      <c r="G2" s="5"/>
      <c r="H2" s="9" t="s">
        <v>111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351.8</v>
      </c>
      <c r="F4" s="18">
        <v>351.8</v>
      </c>
      <c r="G4" s="18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43480</v>
      </c>
      <c r="E5" s="17">
        <v>391</v>
      </c>
      <c r="F5" s="18">
        <v>391</v>
      </c>
      <c r="G5" s="18"/>
      <c r="H5" s="17">
        <f t="shared" ref="H5:H94" si="0">E5-F5-G5</f>
        <v>0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43487</v>
      </c>
      <c r="E6" s="17">
        <v>790.5</v>
      </c>
      <c r="F6" s="18"/>
      <c r="G6" s="18"/>
      <c r="H6" s="17">
        <f t="shared" si="0"/>
        <v>790.5</v>
      </c>
    </row>
    <row r="7" spans="1:9" ht="18" customHeight="1" x14ac:dyDescent="0.2">
      <c r="A7" s="10">
        <v>4</v>
      </c>
      <c r="B7" s="14" t="s">
        <v>16</v>
      </c>
      <c r="C7" s="15" t="s">
        <v>14</v>
      </c>
      <c r="D7" s="16">
        <v>43501</v>
      </c>
      <c r="E7" s="17">
        <v>577</v>
      </c>
      <c r="F7" s="18"/>
      <c r="G7" s="18"/>
      <c r="H7" s="17">
        <f t="shared" si="0"/>
        <v>577</v>
      </c>
    </row>
    <row r="8" spans="1:9" ht="18" customHeight="1" x14ac:dyDescent="0.2">
      <c r="A8" s="28"/>
      <c r="B8" s="29" t="s">
        <v>16</v>
      </c>
      <c r="C8" s="30" t="s">
        <v>14</v>
      </c>
      <c r="D8" s="31">
        <v>43515</v>
      </c>
      <c r="E8" s="32">
        <v>357</v>
      </c>
      <c r="F8" s="33"/>
      <c r="G8" s="33"/>
      <c r="H8" s="32">
        <f t="shared" si="0"/>
        <v>357</v>
      </c>
    </row>
    <row r="9" spans="1:9" ht="18" customHeight="1" x14ac:dyDescent="0.2">
      <c r="A9" s="10">
        <v>5</v>
      </c>
      <c r="B9" s="19" t="s">
        <v>17</v>
      </c>
      <c r="C9" s="15" t="s">
        <v>14</v>
      </c>
      <c r="D9" s="16">
        <v>43480</v>
      </c>
      <c r="E9" s="17">
        <v>3493.45</v>
      </c>
      <c r="F9" s="18">
        <v>700</v>
      </c>
      <c r="G9" s="18"/>
      <c r="H9" s="17">
        <f t="shared" si="0"/>
        <v>2793.45</v>
      </c>
    </row>
    <row r="10" spans="1:9" ht="18" customHeight="1" x14ac:dyDescent="0.2">
      <c r="A10" s="10">
        <v>6</v>
      </c>
      <c r="B10" s="19" t="s">
        <v>17</v>
      </c>
      <c r="C10" s="15" t="s">
        <v>14</v>
      </c>
      <c r="D10" s="16">
        <v>43494</v>
      </c>
      <c r="E10" s="17">
        <v>2837.65</v>
      </c>
      <c r="F10" s="18"/>
      <c r="G10" s="18"/>
      <c r="H10" s="17">
        <f t="shared" si="0"/>
        <v>2837.65</v>
      </c>
    </row>
    <row r="11" spans="1:9" ht="18" customHeight="1" x14ac:dyDescent="0.2">
      <c r="A11" s="10">
        <v>7</v>
      </c>
      <c r="B11" s="19" t="s">
        <v>17</v>
      </c>
      <c r="C11" s="15" t="s">
        <v>14</v>
      </c>
      <c r="D11" s="16">
        <v>43501</v>
      </c>
      <c r="E11" s="17">
        <v>2335.35</v>
      </c>
      <c r="F11" s="18"/>
      <c r="G11" s="18"/>
      <c r="H11" s="17">
        <f t="shared" si="0"/>
        <v>2335.35</v>
      </c>
    </row>
    <row r="12" spans="1:9" ht="18" customHeight="1" x14ac:dyDescent="0.2">
      <c r="A12" s="10">
        <v>8</v>
      </c>
      <c r="B12" s="19" t="s">
        <v>17</v>
      </c>
      <c r="C12" s="15" t="s">
        <v>14</v>
      </c>
      <c r="D12" s="16">
        <v>43508</v>
      </c>
      <c r="E12" s="17">
        <v>938</v>
      </c>
      <c r="F12" s="18">
        <v>938</v>
      </c>
      <c r="G12" s="18"/>
      <c r="H12" s="17">
        <f t="shared" si="0"/>
        <v>0</v>
      </c>
    </row>
    <row r="13" spans="1:9" ht="18" customHeight="1" x14ac:dyDescent="0.2">
      <c r="A13" s="28"/>
      <c r="B13" s="34" t="s">
        <v>17</v>
      </c>
      <c r="C13" s="30" t="s">
        <v>14</v>
      </c>
      <c r="D13" s="31">
        <v>43515</v>
      </c>
      <c r="E13" s="32">
        <v>977.7</v>
      </c>
      <c r="F13" s="33"/>
      <c r="G13" s="33"/>
      <c r="H13" s="32">
        <f t="shared" si="0"/>
        <v>977.7</v>
      </c>
    </row>
    <row r="14" spans="1:9" ht="18" customHeight="1" x14ac:dyDescent="0.2">
      <c r="A14" s="10">
        <v>9</v>
      </c>
      <c r="B14" s="19" t="s">
        <v>18</v>
      </c>
      <c r="C14" s="15" t="s">
        <v>14</v>
      </c>
      <c r="D14" s="16">
        <v>43487</v>
      </c>
      <c r="E14" s="17">
        <v>623.6</v>
      </c>
      <c r="F14" s="18">
        <v>623.6</v>
      </c>
      <c r="G14" s="18"/>
      <c r="H14" s="17">
        <f t="shared" si="0"/>
        <v>0</v>
      </c>
    </row>
    <row r="15" spans="1:9" ht="18" customHeight="1" x14ac:dyDescent="0.2">
      <c r="A15" s="10">
        <v>10</v>
      </c>
      <c r="B15" s="19" t="s">
        <v>18</v>
      </c>
      <c r="C15" s="15" t="s">
        <v>14</v>
      </c>
      <c r="D15" s="16">
        <v>43502</v>
      </c>
      <c r="E15" s="17">
        <v>998.7</v>
      </c>
      <c r="F15" s="18"/>
      <c r="G15" s="18"/>
      <c r="H15" s="17">
        <f t="shared" si="0"/>
        <v>998.7</v>
      </c>
    </row>
    <row r="16" spans="1:9" ht="18" customHeight="1" x14ac:dyDescent="0.2">
      <c r="A16" s="10">
        <v>11</v>
      </c>
      <c r="B16" s="19" t="s">
        <v>19</v>
      </c>
      <c r="C16" s="15" t="s">
        <v>14</v>
      </c>
      <c r="D16" s="16">
        <v>43494</v>
      </c>
      <c r="E16" s="17">
        <v>1036.3000000000002</v>
      </c>
      <c r="F16" s="18">
        <v>1036.3</v>
      </c>
      <c r="G16" s="18"/>
      <c r="H16" s="17">
        <f t="shared" si="0"/>
        <v>2.2737367544323206E-13</v>
      </c>
    </row>
    <row r="17" spans="1:9" ht="18" customHeight="1" x14ac:dyDescent="0.2">
      <c r="A17" s="10">
        <v>12</v>
      </c>
      <c r="B17" s="19" t="s">
        <v>19</v>
      </c>
      <c r="C17" s="15" t="s">
        <v>14</v>
      </c>
      <c r="D17" s="16">
        <v>43505</v>
      </c>
      <c r="E17" s="17">
        <v>3579.1</v>
      </c>
      <c r="F17" s="18">
        <v>2500</v>
      </c>
      <c r="G17" s="18"/>
      <c r="H17" s="17">
        <f t="shared" si="0"/>
        <v>1079.0999999999999</v>
      </c>
    </row>
    <row r="18" spans="1:9" ht="18" customHeight="1" x14ac:dyDescent="0.2">
      <c r="A18" s="10">
        <v>13</v>
      </c>
      <c r="B18" s="19" t="s">
        <v>19</v>
      </c>
      <c r="C18" s="15" t="s">
        <v>14</v>
      </c>
      <c r="D18" s="16">
        <v>43508</v>
      </c>
      <c r="E18" s="17">
        <v>3736.7</v>
      </c>
      <c r="F18" s="18"/>
      <c r="G18" s="18"/>
      <c r="H18" s="17">
        <f t="shared" si="0"/>
        <v>3736.7</v>
      </c>
    </row>
    <row r="19" spans="1:9" ht="18" customHeight="1" x14ac:dyDescent="0.2">
      <c r="A19" s="28"/>
      <c r="B19" s="34" t="s">
        <v>19</v>
      </c>
      <c r="C19" s="30" t="s">
        <v>14</v>
      </c>
      <c r="D19" s="31">
        <v>43515</v>
      </c>
      <c r="E19" s="32">
        <v>1765.4</v>
      </c>
      <c r="F19" s="33"/>
      <c r="G19" s="33"/>
      <c r="H19" s="32">
        <f t="shared" si="0"/>
        <v>1765.4</v>
      </c>
    </row>
    <row r="20" spans="1:9" ht="18" customHeight="1" x14ac:dyDescent="0.2">
      <c r="A20" s="10">
        <v>14</v>
      </c>
      <c r="B20" s="19" t="s">
        <v>20</v>
      </c>
      <c r="C20" s="15" t="s">
        <v>14</v>
      </c>
      <c r="D20" s="16">
        <v>43487</v>
      </c>
      <c r="E20" s="17">
        <v>1000</v>
      </c>
      <c r="F20" s="18">
        <v>1000</v>
      </c>
      <c r="G20" s="18"/>
      <c r="H20" s="17">
        <f t="shared" si="0"/>
        <v>0</v>
      </c>
      <c r="I20" s="8"/>
    </row>
    <row r="21" spans="1:9" ht="18" customHeight="1" x14ac:dyDescent="0.2">
      <c r="A21" s="10">
        <v>15</v>
      </c>
      <c r="B21" s="19" t="s">
        <v>20</v>
      </c>
      <c r="C21" s="15" t="s">
        <v>14</v>
      </c>
      <c r="D21" s="16">
        <v>43494</v>
      </c>
      <c r="E21" s="17">
        <v>1320</v>
      </c>
      <c r="F21" s="18">
        <v>400</v>
      </c>
      <c r="G21" s="18"/>
      <c r="H21" s="17">
        <f t="shared" si="0"/>
        <v>920</v>
      </c>
      <c r="I21" s="8"/>
    </row>
    <row r="22" spans="1:9" ht="18" customHeight="1" x14ac:dyDescent="0.2">
      <c r="A22" s="10">
        <v>16</v>
      </c>
      <c r="B22" s="19" t="s">
        <v>20</v>
      </c>
      <c r="C22" s="15" t="s">
        <v>14</v>
      </c>
      <c r="D22" s="16">
        <v>43508</v>
      </c>
      <c r="E22" s="17">
        <v>1111.7</v>
      </c>
      <c r="F22" s="18"/>
      <c r="G22" s="18"/>
      <c r="H22" s="17">
        <f t="shared" si="0"/>
        <v>1111.7</v>
      </c>
      <c r="I22" s="8"/>
    </row>
    <row r="23" spans="1:9" ht="18" customHeight="1" x14ac:dyDescent="0.2">
      <c r="A23" s="28"/>
      <c r="B23" s="34" t="s">
        <v>20</v>
      </c>
      <c r="C23" s="30" t="s">
        <v>14</v>
      </c>
      <c r="D23" s="31">
        <v>43515</v>
      </c>
      <c r="E23" s="32">
        <v>1154</v>
      </c>
      <c r="F23" s="33"/>
      <c r="G23" s="33"/>
      <c r="H23" s="32">
        <f t="shared" si="0"/>
        <v>1154</v>
      </c>
      <c r="I23" s="8"/>
    </row>
    <row r="24" spans="1:9" ht="18" customHeight="1" x14ac:dyDescent="0.2">
      <c r="A24" s="10">
        <v>17</v>
      </c>
      <c r="B24" s="19" t="s">
        <v>21</v>
      </c>
      <c r="C24" s="15" t="s">
        <v>14</v>
      </c>
      <c r="D24" s="16">
        <v>43500</v>
      </c>
      <c r="E24" s="17">
        <v>3127.28</v>
      </c>
      <c r="F24" s="18">
        <v>3127.28</v>
      </c>
      <c r="G24" s="18"/>
      <c r="H24" s="17">
        <f t="shared" si="0"/>
        <v>0</v>
      </c>
      <c r="I24" s="8"/>
    </row>
    <row r="25" spans="1:9" ht="18" customHeight="1" x14ac:dyDescent="0.2">
      <c r="A25" s="10">
        <v>18</v>
      </c>
      <c r="B25" s="19" t="s">
        <v>21</v>
      </c>
      <c r="C25" s="15" t="s">
        <v>14</v>
      </c>
      <c r="D25" s="16">
        <v>43507</v>
      </c>
      <c r="E25" s="17">
        <v>4008.5</v>
      </c>
      <c r="F25" s="18"/>
      <c r="G25" s="18"/>
      <c r="H25" s="17">
        <f t="shared" si="0"/>
        <v>4008.5</v>
      </c>
      <c r="I25" s="8"/>
    </row>
    <row r="26" spans="1:9" ht="18" customHeight="1" x14ac:dyDescent="0.2">
      <c r="A26" s="28"/>
      <c r="B26" s="34" t="s">
        <v>21</v>
      </c>
      <c r="C26" s="30" t="s">
        <v>14</v>
      </c>
      <c r="D26" s="31">
        <v>43514</v>
      </c>
      <c r="E26" s="32">
        <v>1026.1500000000001</v>
      </c>
      <c r="F26" s="33"/>
      <c r="G26" s="33"/>
      <c r="H26" s="32">
        <f t="shared" si="0"/>
        <v>1026.1500000000001</v>
      </c>
      <c r="I26" s="8"/>
    </row>
    <row r="27" spans="1:9" ht="18" customHeight="1" x14ac:dyDescent="0.2">
      <c r="A27" s="10">
        <v>19</v>
      </c>
      <c r="B27" s="14" t="s">
        <v>22</v>
      </c>
      <c r="C27" s="15" t="s">
        <v>14</v>
      </c>
      <c r="D27" s="16">
        <v>43500</v>
      </c>
      <c r="E27" s="17">
        <v>1534.55</v>
      </c>
      <c r="F27" s="18">
        <v>1534.55</v>
      </c>
      <c r="G27" s="18"/>
      <c r="H27" s="17">
        <f t="shared" si="0"/>
        <v>0</v>
      </c>
      <c r="I27" s="8"/>
    </row>
    <row r="28" spans="1:9" ht="18" customHeight="1" x14ac:dyDescent="0.2">
      <c r="A28" s="10">
        <v>20</v>
      </c>
      <c r="B28" s="14" t="s">
        <v>22</v>
      </c>
      <c r="C28" s="15" t="s">
        <v>14</v>
      </c>
      <c r="D28" s="16">
        <v>43507</v>
      </c>
      <c r="E28" s="17">
        <v>567.4</v>
      </c>
      <c r="F28" s="18"/>
      <c r="G28" s="18"/>
      <c r="H28" s="17">
        <f t="shared" si="0"/>
        <v>567.4</v>
      </c>
      <c r="I28" s="8"/>
    </row>
    <row r="29" spans="1:9" ht="18" customHeight="1" x14ac:dyDescent="0.2">
      <c r="A29" s="28"/>
      <c r="B29" s="29" t="s">
        <v>22</v>
      </c>
      <c r="C29" s="30" t="s">
        <v>14</v>
      </c>
      <c r="D29" s="31">
        <v>43514</v>
      </c>
      <c r="E29" s="32">
        <v>1586.8</v>
      </c>
      <c r="F29" s="33"/>
      <c r="G29" s="33"/>
      <c r="H29" s="32">
        <f t="shared" si="0"/>
        <v>1586.8</v>
      </c>
      <c r="I29" s="8"/>
    </row>
    <row r="30" spans="1:9" ht="18" customHeight="1" x14ac:dyDescent="0.2">
      <c r="A30" s="10">
        <v>21</v>
      </c>
      <c r="B30" s="19" t="s">
        <v>23</v>
      </c>
      <c r="C30" s="15" t="s">
        <v>14</v>
      </c>
      <c r="D30" s="16">
        <v>43418</v>
      </c>
      <c r="E30" s="17">
        <v>2292.6999999999998</v>
      </c>
      <c r="F30" s="18"/>
      <c r="G30" s="18">
        <v>1225</v>
      </c>
      <c r="H30" s="17">
        <f t="shared" si="0"/>
        <v>1067.6999999999998</v>
      </c>
      <c r="I30" s="7" t="s">
        <v>115</v>
      </c>
    </row>
    <row r="31" spans="1:9" ht="18" customHeight="1" x14ac:dyDescent="0.2">
      <c r="A31" s="10">
        <v>22</v>
      </c>
      <c r="B31" s="19" t="s">
        <v>23</v>
      </c>
      <c r="C31" s="15" t="s">
        <v>14</v>
      </c>
      <c r="D31" s="16">
        <v>43509</v>
      </c>
      <c r="E31" s="17">
        <v>1218.7</v>
      </c>
      <c r="F31" s="18"/>
      <c r="G31" s="18"/>
      <c r="H31" s="17">
        <f t="shared" si="0"/>
        <v>1218.7</v>
      </c>
    </row>
    <row r="32" spans="1:9" ht="18" customHeight="1" x14ac:dyDescent="0.2">
      <c r="A32" s="10">
        <v>23</v>
      </c>
      <c r="B32" s="19" t="s">
        <v>24</v>
      </c>
      <c r="C32" s="15" t="s">
        <v>14</v>
      </c>
      <c r="D32" s="16">
        <v>43487</v>
      </c>
      <c r="E32" s="17">
        <v>1515.35</v>
      </c>
      <c r="F32" s="18">
        <v>1100</v>
      </c>
      <c r="G32" s="18"/>
      <c r="H32" s="17">
        <f t="shared" si="0"/>
        <v>415.34999999999991</v>
      </c>
    </row>
    <row r="33" spans="1:9" ht="18" customHeight="1" x14ac:dyDescent="0.2">
      <c r="A33" s="10">
        <v>24</v>
      </c>
      <c r="B33" s="19" t="s">
        <v>24</v>
      </c>
      <c r="C33" s="15" t="s">
        <v>14</v>
      </c>
      <c r="D33" s="16">
        <v>43501</v>
      </c>
      <c r="E33" s="17">
        <v>787.4</v>
      </c>
      <c r="F33" s="18"/>
      <c r="G33" s="18"/>
      <c r="H33" s="17">
        <f t="shared" si="0"/>
        <v>787.4</v>
      </c>
    </row>
    <row r="34" spans="1:9" ht="18" customHeight="1" x14ac:dyDescent="0.2">
      <c r="A34" s="10">
        <v>25</v>
      </c>
      <c r="B34" s="19" t="s">
        <v>24</v>
      </c>
      <c r="C34" s="15" t="s">
        <v>14</v>
      </c>
      <c r="D34" s="16">
        <v>43508</v>
      </c>
      <c r="E34" s="17">
        <v>596.79999999999995</v>
      </c>
      <c r="F34" s="18"/>
      <c r="G34" s="18"/>
      <c r="H34" s="17">
        <f t="shared" si="0"/>
        <v>596.79999999999995</v>
      </c>
    </row>
    <row r="35" spans="1:9" ht="18" customHeight="1" x14ac:dyDescent="0.2">
      <c r="A35" s="10">
        <v>26</v>
      </c>
      <c r="B35" s="19" t="s">
        <v>25</v>
      </c>
      <c r="C35" s="15" t="s">
        <v>14</v>
      </c>
      <c r="D35" s="16">
        <v>43487</v>
      </c>
      <c r="E35" s="17">
        <v>1966.6</v>
      </c>
      <c r="F35" s="18"/>
      <c r="G35" s="17">
        <v>1966.6</v>
      </c>
      <c r="H35" s="17">
        <f t="shared" si="0"/>
        <v>0</v>
      </c>
      <c r="I35" s="8" t="s">
        <v>116</v>
      </c>
    </row>
    <row r="36" spans="1:9" ht="18" customHeight="1" x14ac:dyDescent="0.2">
      <c r="A36" s="10">
        <v>27</v>
      </c>
      <c r="B36" s="19" t="s">
        <v>25</v>
      </c>
      <c r="C36" s="15" t="s">
        <v>14</v>
      </c>
      <c r="D36" s="16">
        <v>43494</v>
      </c>
      <c r="E36" s="17">
        <v>2364.6</v>
      </c>
      <c r="F36" s="18"/>
      <c r="G36" s="17">
        <v>2364.6</v>
      </c>
      <c r="H36" s="17">
        <f t="shared" si="0"/>
        <v>0</v>
      </c>
      <c r="I36" s="8"/>
    </row>
    <row r="37" spans="1:9" ht="18" customHeight="1" x14ac:dyDescent="0.2">
      <c r="A37" s="10">
        <v>28</v>
      </c>
      <c r="B37" s="19" t="s">
        <v>25</v>
      </c>
      <c r="C37" s="15" t="s">
        <v>14</v>
      </c>
      <c r="D37" s="16">
        <v>43508</v>
      </c>
      <c r="E37" s="17">
        <v>883</v>
      </c>
      <c r="F37" s="18"/>
      <c r="G37" s="17">
        <v>883</v>
      </c>
      <c r="H37" s="17">
        <f t="shared" si="0"/>
        <v>0</v>
      </c>
      <c r="I37" s="8"/>
    </row>
    <row r="38" spans="1:9" ht="18" customHeight="1" x14ac:dyDescent="0.2">
      <c r="A38" s="28"/>
      <c r="B38" s="34" t="s">
        <v>25</v>
      </c>
      <c r="C38" s="30" t="s">
        <v>14</v>
      </c>
      <c r="D38" s="31">
        <v>43515</v>
      </c>
      <c r="E38" s="32">
        <v>1326.3</v>
      </c>
      <c r="F38" s="33"/>
      <c r="G38" s="33"/>
      <c r="H38" s="32">
        <f t="shared" si="0"/>
        <v>1326.3</v>
      </c>
      <c r="I38" s="8"/>
    </row>
    <row r="39" spans="1:9" ht="18" customHeight="1" x14ac:dyDescent="0.2">
      <c r="A39" s="10">
        <v>29</v>
      </c>
      <c r="B39" s="19" t="s">
        <v>26</v>
      </c>
      <c r="C39" s="15" t="s">
        <v>14</v>
      </c>
      <c r="D39" s="16">
        <v>43465</v>
      </c>
      <c r="E39" s="17">
        <v>1161.9000000000001</v>
      </c>
      <c r="F39" s="18">
        <v>1161.9000000000001</v>
      </c>
      <c r="G39" s="18"/>
      <c r="H39" s="17">
        <f t="shared" si="0"/>
        <v>0</v>
      </c>
      <c r="I39" s="8"/>
    </row>
    <row r="40" spans="1:9" ht="18" customHeight="1" x14ac:dyDescent="0.2">
      <c r="A40" s="10">
        <v>30</v>
      </c>
      <c r="B40" s="19" t="s">
        <v>26</v>
      </c>
      <c r="C40" s="15" t="s">
        <v>14</v>
      </c>
      <c r="D40" s="16">
        <v>43472</v>
      </c>
      <c r="E40" s="17">
        <v>1326.6</v>
      </c>
      <c r="F40" s="18"/>
      <c r="G40" s="18"/>
      <c r="H40" s="17">
        <f t="shared" si="0"/>
        <v>1326.6</v>
      </c>
      <c r="I40" s="8"/>
    </row>
    <row r="41" spans="1:9" ht="18" customHeight="1" x14ac:dyDescent="0.2">
      <c r="A41" s="10">
        <v>31</v>
      </c>
      <c r="B41" s="19" t="s">
        <v>26</v>
      </c>
      <c r="C41" s="15" t="s">
        <v>14</v>
      </c>
      <c r="D41" s="16">
        <v>43486</v>
      </c>
      <c r="E41" s="17">
        <v>924.9</v>
      </c>
      <c r="F41" s="18"/>
      <c r="G41" s="18"/>
      <c r="H41" s="17">
        <f t="shared" si="0"/>
        <v>924.9</v>
      </c>
      <c r="I41" s="8"/>
    </row>
    <row r="42" spans="1:9" ht="18" customHeight="1" x14ac:dyDescent="0.2">
      <c r="A42" s="10">
        <v>32</v>
      </c>
      <c r="B42" s="19" t="s">
        <v>26</v>
      </c>
      <c r="C42" s="15" t="s">
        <v>14</v>
      </c>
      <c r="D42" s="16">
        <v>43493</v>
      </c>
      <c r="E42" s="17">
        <v>1011.3</v>
      </c>
      <c r="F42" s="18"/>
      <c r="G42" s="18"/>
      <c r="H42" s="17">
        <f t="shared" si="0"/>
        <v>1011.3</v>
      </c>
      <c r="I42" s="8"/>
    </row>
    <row r="43" spans="1:9" ht="18" customHeight="1" x14ac:dyDescent="0.2">
      <c r="A43" s="10">
        <v>33</v>
      </c>
      <c r="B43" s="19" t="s">
        <v>26</v>
      </c>
      <c r="C43" s="15" t="s">
        <v>14</v>
      </c>
      <c r="D43" s="16">
        <v>43500</v>
      </c>
      <c r="E43" s="17">
        <v>1213.7</v>
      </c>
      <c r="F43" s="18"/>
      <c r="G43" s="18"/>
      <c r="H43" s="17">
        <f t="shared" si="0"/>
        <v>1213.7</v>
      </c>
      <c r="I43" s="8"/>
    </row>
    <row r="44" spans="1:9" ht="18" customHeight="1" x14ac:dyDescent="0.2">
      <c r="A44" s="10">
        <v>34</v>
      </c>
      <c r="B44" s="19" t="s">
        <v>26</v>
      </c>
      <c r="C44" s="15" t="s">
        <v>14</v>
      </c>
      <c r="D44" s="16">
        <v>43507</v>
      </c>
      <c r="E44" s="17">
        <v>957.4</v>
      </c>
      <c r="F44" s="18"/>
      <c r="G44" s="18"/>
      <c r="H44" s="17">
        <f t="shared" si="0"/>
        <v>957.4</v>
      </c>
      <c r="I44" s="8"/>
    </row>
    <row r="45" spans="1:9" ht="18" customHeight="1" x14ac:dyDescent="0.2">
      <c r="A45" s="28"/>
      <c r="B45" s="34" t="s">
        <v>26</v>
      </c>
      <c r="C45" s="30" t="s">
        <v>14</v>
      </c>
      <c r="D45" s="31">
        <v>43514</v>
      </c>
      <c r="E45" s="32">
        <v>310.8</v>
      </c>
      <c r="F45" s="33"/>
      <c r="G45" s="33"/>
      <c r="H45" s="32">
        <f t="shared" si="0"/>
        <v>310.8</v>
      </c>
      <c r="I45" s="8"/>
    </row>
    <row r="46" spans="1:9" ht="18" customHeight="1" x14ac:dyDescent="0.2">
      <c r="A46" s="10">
        <v>35</v>
      </c>
      <c r="B46" s="19" t="s">
        <v>27</v>
      </c>
      <c r="C46" s="15" t="s">
        <v>14</v>
      </c>
      <c r="D46" s="16">
        <v>43467</v>
      </c>
      <c r="E46" s="17">
        <v>1283.5</v>
      </c>
      <c r="F46" s="18"/>
      <c r="G46" s="18">
        <v>1283.5</v>
      </c>
      <c r="H46" s="17">
        <f t="shared" si="0"/>
        <v>0</v>
      </c>
      <c r="I46" s="8" t="s">
        <v>117</v>
      </c>
    </row>
    <row r="47" spans="1:9" ht="17.25" customHeight="1" x14ac:dyDescent="0.2">
      <c r="A47" s="10">
        <v>36</v>
      </c>
      <c r="B47" s="19" t="s">
        <v>27</v>
      </c>
      <c r="C47" s="15" t="s">
        <v>14</v>
      </c>
      <c r="D47" s="16">
        <v>43502</v>
      </c>
      <c r="E47" s="17">
        <v>1481.6</v>
      </c>
      <c r="F47" s="18"/>
      <c r="G47" s="18"/>
      <c r="H47" s="17">
        <f t="shared" si="0"/>
        <v>1481.6</v>
      </c>
      <c r="I47" s="8"/>
    </row>
    <row r="48" spans="1:9" ht="17.25" customHeight="1" x14ac:dyDescent="0.2">
      <c r="A48" s="10">
        <v>37</v>
      </c>
      <c r="B48" s="19" t="s">
        <v>27</v>
      </c>
      <c r="C48" s="15" t="s">
        <v>14</v>
      </c>
      <c r="D48" s="16">
        <v>43509</v>
      </c>
      <c r="E48" s="17">
        <v>855.8</v>
      </c>
      <c r="F48" s="18"/>
      <c r="G48" s="18"/>
      <c r="H48" s="17">
        <f t="shared" si="0"/>
        <v>855.8</v>
      </c>
      <c r="I48" s="8"/>
    </row>
    <row r="49" spans="1:9" ht="17.25" customHeight="1" x14ac:dyDescent="0.2">
      <c r="A49" s="28"/>
      <c r="B49" s="34" t="s">
        <v>27</v>
      </c>
      <c r="C49" s="30" t="s">
        <v>14</v>
      </c>
      <c r="D49" s="31">
        <v>43516</v>
      </c>
      <c r="E49" s="32">
        <v>408.6</v>
      </c>
      <c r="F49" s="33"/>
      <c r="G49" s="33"/>
      <c r="H49" s="32">
        <f t="shared" si="0"/>
        <v>408.6</v>
      </c>
      <c r="I49" s="8"/>
    </row>
    <row r="50" spans="1:9" ht="18" customHeight="1" x14ac:dyDescent="0.2">
      <c r="A50" s="10">
        <v>38</v>
      </c>
      <c r="B50" s="19" t="s">
        <v>29</v>
      </c>
      <c r="C50" s="15" t="s">
        <v>14</v>
      </c>
      <c r="D50" s="16">
        <v>43493</v>
      </c>
      <c r="E50" s="17">
        <v>1099.9000000000001</v>
      </c>
      <c r="F50" s="18"/>
      <c r="G50" s="18"/>
      <c r="H50" s="17">
        <f t="shared" si="0"/>
        <v>1099.9000000000001</v>
      </c>
    </row>
    <row r="51" spans="1:9" ht="18" customHeight="1" x14ac:dyDescent="0.2">
      <c r="A51" s="10">
        <v>39</v>
      </c>
      <c r="B51" s="19" t="s">
        <v>29</v>
      </c>
      <c r="C51" s="15" t="s">
        <v>14</v>
      </c>
      <c r="D51" s="16">
        <v>43507</v>
      </c>
      <c r="E51" s="17">
        <v>2522.4</v>
      </c>
      <c r="F51" s="18"/>
      <c r="G51" s="18"/>
      <c r="H51" s="17">
        <f t="shared" si="0"/>
        <v>2522.4</v>
      </c>
    </row>
    <row r="52" spans="1:9" ht="18" customHeight="1" x14ac:dyDescent="0.2">
      <c r="A52" s="10">
        <v>40</v>
      </c>
      <c r="B52" s="19" t="s">
        <v>30</v>
      </c>
      <c r="C52" s="15" t="s">
        <v>14</v>
      </c>
      <c r="D52" s="16">
        <v>43507</v>
      </c>
      <c r="E52" s="17">
        <v>1441.4</v>
      </c>
      <c r="F52" s="18">
        <v>1441.4</v>
      </c>
      <c r="G52" s="18"/>
      <c r="H52" s="17">
        <f t="shared" si="0"/>
        <v>0</v>
      </c>
    </row>
    <row r="53" spans="1:9" ht="18" customHeight="1" x14ac:dyDescent="0.2">
      <c r="A53" s="28"/>
      <c r="B53" s="34" t="s">
        <v>30</v>
      </c>
      <c r="C53" s="30" t="s">
        <v>14</v>
      </c>
      <c r="D53" s="31">
        <v>43514</v>
      </c>
      <c r="E53" s="32">
        <v>2015.85</v>
      </c>
      <c r="F53" s="33"/>
      <c r="G53" s="33"/>
      <c r="H53" s="32">
        <f t="shared" si="0"/>
        <v>2015.85</v>
      </c>
    </row>
    <row r="54" spans="1:9" ht="18" customHeight="1" x14ac:dyDescent="0.2">
      <c r="A54" s="10">
        <v>41</v>
      </c>
      <c r="B54" s="19" t="s">
        <v>31</v>
      </c>
      <c r="C54" s="15" t="s">
        <v>14</v>
      </c>
      <c r="D54" s="16">
        <v>43507</v>
      </c>
      <c r="E54" s="17">
        <v>341.82</v>
      </c>
      <c r="F54" s="18">
        <v>341.82</v>
      </c>
      <c r="G54" s="18"/>
      <c r="H54" s="17">
        <f t="shared" si="0"/>
        <v>0</v>
      </c>
      <c r="I54" s="8"/>
    </row>
    <row r="55" spans="1:9" ht="18" customHeight="1" x14ac:dyDescent="0.2">
      <c r="A55" s="28"/>
      <c r="B55" s="34" t="s">
        <v>31</v>
      </c>
      <c r="C55" s="30" t="s">
        <v>14</v>
      </c>
      <c r="D55" s="31">
        <v>43514</v>
      </c>
      <c r="E55" s="32">
        <v>198.9</v>
      </c>
      <c r="F55" s="33"/>
      <c r="G55" s="33"/>
      <c r="H55" s="32">
        <f t="shared" si="0"/>
        <v>198.9</v>
      </c>
      <c r="I55" s="8"/>
    </row>
    <row r="56" spans="1:9" ht="18" customHeight="1" x14ac:dyDescent="0.2">
      <c r="A56" s="10">
        <v>42</v>
      </c>
      <c r="B56" s="19" t="s">
        <v>32</v>
      </c>
      <c r="C56" s="15" t="s">
        <v>14</v>
      </c>
      <c r="D56" s="16">
        <v>43501</v>
      </c>
      <c r="E56" s="17">
        <v>4303.8500000000004</v>
      </c>
      <c r="F56" s="18">
        <v>2303.85</v>
      </c>
      <c r="G56" s="18"/>
      <c r="H56" s="17">
        <f t="shared" si="0"/>
        <v>2000.0000000000005</v>
      </c>
      <c r="I56" s="8"/>
    </row>
    <row r="57" spans="1:9" ht="18" customHeight="1" x14ac:dyDescent="0.2">
      <c r="A57" s="10">
        <v>43</v>
      </c>
      <c r="B57" s="19" t="s">
        <v>32</v>
      </c>
      <c r="C57" s="15" t="s">
        <v>14</v>
      </c>
      <c r="D57" s="16">
        <v>43507</v>
      </c>
      <c r="E57" s="17">
        <v>784.8</v>
      </c>
      <c r="F57" s="18"/>
      <c r="G57" s="18"/>
      <c r="H57" s="17">
        <f t="shared" si="0"/>
        <v>784.8</v>
      </c>
      <c r="I57" s="8"/>
    </row>
    <row r="58" spans="1:9" ht="18" customHeight="1" x14ac:dyDescent="0.2">
      <c r="A58" s="28"/>
      <c r="B58" s="34" t="s">
        <v>32</v>
      </c>
      <c r="C58" s="30" t="s">
        <v>14</v>
      </c>
      <c r="D58" s="31">
        <v>43514</v>
      </c>
      <c r="E58" s="32">
        <v>2703.1</v>
      </c>
      <c r="F58" s="33"/>
      <c r="G58" s="33"/>
      <c r="H58" s="32">
        <f t="shared" si="0"/>
        <v>2703.1</v>
      </c>
      <c r="I58" s="8"/>
    </row>
    <row r="59" spans="1:9" ht="18" customHeight="1" x14ac:dyDescent="0.2">
      <c r="A59" s="10">
        <v>44</v>
      </c>
      <c r="B59" s="19" t="s">
        <v>33</v>
      </c>
      <c r="C59" s="15" t="s">
        <v>14</v>
      </c>
      <c r="D59" s="16">
        <v>43501</v>
      </c>
      <c r="E59" s="17">
        <v>394.2</v>
      </c>
      <c r="F59" s="18">
        <v>394.2</v>
      </c>
      <c r="G59" s="18"/>
      <c r="H59" s="17">
        <f t="shared" si="0"/>
        <v>0</v>
      </c>
      <c r="I59" s="8"/>
    </row>
    <row r="60" spans="1:9" ht="18" customHeight="1" x14ac:dyDescent="0.2">
      <c r="A60" s="10">
        <v>45</v>
      </c>
      <c r="B60" s="19" t="s">
        <v>33</v>
      </c>
      <c r="C60" s="15" t="s">
        <v>14</v>
      </c>
      <c r="D60" s="16">
        <v>43508</v>
      </c>
      <c r="E60" s="17">
        <v>1188.9000000000001</v>
      </c>
      <c r="F60" s="18">
        <v>1188.9000000000001</v>
      </c>
      <c r="G60" s="18"/>
      <c r="H60" s="17">
        <f t="shared" si="0"/>
        <v>0</v>
      </c>
      <c r="I60" s="8"/>
    </row>
    <row r="61" spans="1:9" ht="18" customHeight="1" x14ac:dyDescent="0.2">
      <c r="A61" s="28"/>
      <c r="B61" s="34" t="s">
        <v>33</v>
      </c>
      <c r="C61" s="30" t="s">
        <v>14</v>
      </c>
      <c r="D61" s="31">
        <v>43515</v>
      </c>
      <c r="E61" s="32">
        <v>965.2</v>
      </c>
      <c r="F61" s="33"/>
      <c r="G61" s="33"/>
      <c r="H61" s="32">
        <f t="shared" si="0"/>
        <v>965.2</v>
      </c>
      <c r="I61" s="8"/>
    </row>
    <row r="62" spans="1:9" ht="18" customHeight="1" x14ac:dyDescent="0.2">
      <c r="A62" s="10">
        <v>46</v>
      </c>
      <c r="B62" s="19" t="s">
        <v>34</v>
      </c>
      <c r="C62" s="15" t="s">
        <v>14</v>
      </c>
      <c r="D62" s="16">
        <v>43507</v>
      </c>
      <c r="E62" s="17">
        <v>388.9</v>
      </c>
      <c r="F62" s="18">
        <v>388.9</v>
      </c>
      <c r="G62" s="18"/>
      <c r="H62" s="17">
        <f t="shared" si="0"/>
        <v>0</v>
      </c>
      <c r="I62" s="8"/>
    </row>
    <row r="63" spans="1:9" ht="18" customHeight="1" x14ac:dyDescent="0.2">
      <c r="A63" s="28"/>
      <c r="B63" s="34" t="s">
        <v>34</v>
      </c>
      <c r="C63" s="30" t="s">
        <v>14</v>
      </c>
      <c r="D63" s="31">
        <v>43514</v>
      </c>
      <c r="E63" s="32">
        <v>589.29999999999995</v>
      </c>
      <c r="F63" s="33"/>
      <c r="G63" s="33"/>
      <c r="H63" s="32">
        <f t="shared" si="0"/>
        <v>589.29999999999995</v>
      </c>
      <c r="I63" s="8"/>
    </row>
    <row r="64" spans="1:9" ht="18" customHeight="1" x14ac:dyDescent="0.2">
      <c r="A64" s="10">
        <v>47</v>
      </c>
      <c r="B64" s="19" t="s">
        <v>36</v>
      </c>
      <c r="C64" s="15" t="s">
        <v>14</v>
      </c>
      <c r="D64" s="16">
        <v>43495</v>
      </c>
      <c r="E64" s="17">
        <v>1639.6</v>
      </c>
      <c r="F64" s="18">
        <v>500</v>
      </c>
      <c r="G64" s="18"/>
      <c r="H64" s="17">
        <f t="shared" si="0"/>
        <v>1139.5999999999999</v>
      </c>
      <c r="I64" s="8"/>
    </row>
    <row r="65" spans="1:9" ht="18" customHeight="1" x14ac:dyDescent="0.2">
      <c r="A65" s="10">
        <v>48</v>
      </c>
      <c r="B65" s="19" t="s">
        <v>36</v>
      </c>
      <c r="C65" s="15" t="s">
        <v>14</v>
      </c>
      <c r="D65" s="16">
        <v>43509</v>
      </c>
      <c r="E65" s="17">
        <v>1590.4</v>
      </c>
      <c r="F65" s="18"/>
      <c r="G65" s="18"/>
      <c r="H65" s="17">
        <f t="shared" si="0"/>
        <v>1590.4</v>
      </c>
      <c r="I65" s="8"/>
    </row>
    <row r="66" spans="1:9" ht="18" customHeight="1" x14ac:dyDescent="0.2">
      <c r="A66" s="28"/>
      <c r="B66" s="34" t="s">
        <v>36</v>
      </c>
      <c r="C66" s="30" t="s">
        <v>14</v>
      </c>
      <c r="D66" s="31">
        <v>43516</v>
      </c>
      <c r="E66" s="32">
        <v>1136.0999999999999</v>
      </c>
      <c r="F66" s="33"/>
      <c r="G66" s="33"/>
      <c r="H66" s="32">
        <f t="shared" si="0"/>
        <v>1136.0999999999999</v>
      </c>
      <c r="I66" s="8"/>
    </row>
    <row r="67" spans="1:9" ht="18" customHeight="1" x14ac:dyDescent="0.2">
      <c r="A67" s="10">
        <v>49</v>
      </c>
      <c r="B67" s="19" t="s">
        <v>38</v>
      </c>
      <c r="C67" s="15" t="s">
        <v>14</v>
      </c>
      <c r="D67" s="16">
        <v>43486</v>
      </c>
      <c r="E67" s="17">
        <v>2611.1</v>
      </c>
      <c r="F67" s="18">
        <v>611.1</v>
      </c>
      <c r="G67" s="18"/>
      <c r="H67" s="17">
        <f t="shared" si="0"/>
        <v>2000</v>
      </c>
      <c r="I67" s="8"/>
    </row>
    <row r="68" spans="1:9" ht="18" customHeight="1" x14ac:dyDescent="0.2">
      <c r="A68" s="28"/>
      <c r="B68" s="34" t="s">
        <v>38</v>
      </c>
      <c r="C68" s="30" t="s">
        <v>14</v>
      </c>
      <c r="D68" s="31">
        <v>43514</v>
      </c>
      <c r="E68" s="32">
        <v>4758.8</v>
      </c>
      <c r="F68" s="33"/>
      <c r="G68" s="33"/>
      <c r="H68" s="32">
        <f t="shared" si="0"/>
        <v>4758.8</v>
      </c>
      <c r="I68" s="8"/>
    </row>
    <row r="69" spans="1:9" ht="18" customHeight="1" x14ac:dyDescent="0.2">
      <c r="A69" s="10">
        <v>50</v>
      </c>
      <c r="B69" s="19" t="s">
        <v>79</v>
      </c>
      <c r="C69" s="15" t="s">
        <v>14</v>
      </c>
      <c r="D69" s="16">
        <v>43481</v>
      </c>
      <c r="E69" s="17">
        <v>3050</v>
      </c>
      <c r="F69" s="18">
        <v>750</v>
      </c>
      <c r="G69" s="18"/>
      <c r="H69" s="17">
        <f t="shared" si="0"/>
        <v>2300</v>
      </c>
      <c r="I69" s="8"/>
    </row>
    <row r="70" spans="1:9" ht="18" customHeight="1" x14ac:dyDescent="0.2">
      <c r="A70" s="28"/>
      <c r="B70" s="34" t="s">
        <v>79</v>
      </c>
      <c r="C70" s="30" t="s">
        <v>14</v>
      </c>
      <c r="D70" s="31">
        <v>43516</v>
      </c>
      <c r="E70" s="32">
        <v>3889.5</v>
      </c>
      <c r="F70" s="33"/>
      <c r="G70" s="33"/>
      <c r="H70" s="32">
        <f t="shared" si="0"/>
        <v>3889.5</v>
      </c>
      <c r="I70" s="8"/>
    </row>
    <row r="71" spans="1:9" ht="18" customHeight="1" x14ac:dyDescent="0.2">
      <c r="A71" s="10">
        <v>51</v>
      </c>
      <c r="B71" s="19" t="s">
        <v>35</v>
      </c>
      <c r="C71" s="15" t="s">
        <v>14</v>
      </c>
      <c r="D71" s="16">
        <v>43486</v>
      </c>
      <c r="E71" s="17">
        <v>916</v>
      </c>
      <c r="F71" s="18">
        <v>916</v>
      </c>
      <c r="G71" s="18"/>
      <c r="H71" s="17">
        <f t="shared" si="0"/>
        <v>0</v>
      </c>
      <c r="I71" s="8"/>
    </row>
    <row r="72" spans="1:9" ht="18" customHeight="1" x14ac:dyDescent="0.2">
      <c r="A72" s="10">
        <v>52</v>
      </c>
      <c r="B72" s="19" t="s">
        <v>35</v>
      </c>
      <c r="C72" s="15" t="s">
        <v>14</v>
      </c>
      <c r="D72" s="16">
        <v>43508</v>
      </c>
      <c r="E72" s="17">
        <v>4056</v>
      </c>
      <c r="F72" s="18"/>
      <c r="G72" s="18"/>
      <c r="H72" s="17">
        <f t="shared" si="0"/>
        <v>4056</v>
      </c>
      <c r="I72" s="8"/>
    </row>
    <row r="73" spans="1:9" ht="18" customHeight="1" x14ac:dyDescent="0.2">
      <c r="A73" s="10">
        <v>53</v>
      </c>
      <c r="B73" s="19" t="s">
        <v>42</v>
      </c>
      <c r="C73" s="15" t="s">
        <v>14</v>
      </c>
      <c r="D73" s="16">
        <v>43507</v>
      </c>
      <c r="E73" s="17">
        <v>1029.33</v>
      </c>
      <c r="F73" s="18">
        <v>529.33000000000004</v>
      </c>
      <c r="G73" s="18"/>
      <c r="H73" s="17">
        <f t="shared" si="0"/>
        <v>499.99999999999989</v>
      </c>
      <c r="I73" s="8"/>
    </row>
    <row r="74" spans="1:9" ht="18" customHeight="1" x14ac:dyDescent="0.2">
      <c r="A74" s="10">
        <v>54</v>
      </c>
      <c r="B74" s="19" t="s">
        <v>39</v>
      </c>
      <c r="C74" s="15" t="s">
        <v>14</v>
      </c>
      <c r="D74" s="16">
        <v>43495</v>
      </c>
      <c r="E74" s="17">
        <v>963.4</v>
      </c>
      <c r="F74" s="18">
        <v>500</v>
      </c>
      <c r="G74" s="18"/>
      <c r="H74" s="17">
        <f t="shared" si="0"/>
        <v>463.4</v>
      </c>
      <c r="I74" s="8"/>
    </row>
    <row r="75" spans="1:9" ht="18" customHeight="1" x14ac:dyDescent="0.2">
      <c r="A75" s="10">
        <v>55</v>
      </c>
      <c r="B75" s="19" t="s">
        <v>40</v>
      </c>
      <c r="C75" s="15" t="s">
        <v>14</v>
      </c>
      <c r="D75" s="16">
        <v>43508</v>
      </c>
      <c r="E75" s="17">
        <v>829.68</v>
      </c>
      <c r="F75" s="18">
        <v>829.68</v>
      </c>
      <c r="G75" s="18"/>
      <c r="H75" s="17">
        <f t="shared" si="0"/>
        <v>0</v>
      </c>
      <c r="I75" s="8"/>
    </row>
    <row r="76" spans="1:9" ht="18" customHeight="1" x14ac:dyDescent="0.2">
      <c r="A76" s="28"/>
      <c r="B76" s="34" t="s">
        <v>40</v>
      </c>
      <c r="C76" s="30" t="s">
        <v>14</v>
      </c>
      <c r="D76" s="31">
        <v>43515</v>
      </c>
      <c r="E76" s="32">
        <v>313</v>
      </c>
      <c r="F76" s="33"/>
      <c r="G76" s="33"/>
      <c r="H76" s="32">
        <f t="shared" si="0"/>
        <v>313</v>
      </c>
      <c r="I76" s="8"/>
    </row>
    <row r="77" spans="1:9" ht="18" customHeight="1" x14ac:dyDescent="0.2">
      <c r="A77" s="10">
        <v>56</v>
      </c>
      <c r="B77" s="19" t="s">
        <v>106</v>
      </c>
      <c r="C77" s="15" t="s">
        <v>14</v>
      </c>
      <c r="D77" s="16">
        <v>43502</v>
      </c>
      <c r="E77" s="17">
        <v>1122.8000000000002</v>
      </c>
      <c r="F77" s="18">
        <v>1122.8</v>
      </c>
      <c r="G77" s="18"/>
      <c r="H77" s="17">
        <f t="shared" si="0"/>
        <v>2.2737367544323206E-13</v>
      </c>
      <c r="I77" s="8"/>
    </row>
    <row r="78" spans="1:9" ht="18" customHeight="1" x14ac:dyDescent="0.2">
      <c r="A78" s="10">
        <v>57</v>
      </c>
      <c r="B78" s="19" t="s">
        <v>70</v>
      </c>
      <c r="C78" s="15" t="s">
        <v>14</v>
      </c>
      <c r="D78" s="16">
        <v>43507</v>
      </c>
      <c r="E78" s="17">
        <v>117.8</v>
      </c>
      <c r="F78" s="18">
        <v>117.8</v>
      </c>
      <c r="G78" s="18"/>
      <c r="H78" s="17">
        <f t="shared" si="0"/>
        <v>0</v>
      </c>
      <c r="I78" s="8"/>
    </row>
    <row r="79" spans="1:9" ht="18" customHeight="1" x14ac:dyDescent="0.2">
      <c r="A79" s="10">
        <v>58</v>
      </c>
      <c r="B79" s="19" t="s">
        <v>69</v>
      </c>
      <c r="C79" s="15" t="s">
        <v>14</v>
      </c>
      <c r="D79" s="16">
        <v>43507</v>
      </c>
      <c r="E79" s="17">
        <v>2222.8000000000002</v>
      </c>
      <c r="F79" s="18">
        <v>2222.8000000000002</v>
      </c>
      <c r="G79" s="18"/>
      <c r="H79" s="17">
        <f t="shared" si="0"/>
        <v>0</v>
      </c>
      <c r="I79" s="8"/>
    </row>
    <row r="80" spans="1:9" ht="18" customHeight="1" x14ac:dyDescent="0.2">
      <c r="A80" s="28"/>
      <c r="B80" s="34" t="s">
        <v>69</v>
      </c>
      <c r="C80" s="30" t="s">
        <v>14</v>
      </c>
      <c r="D80" s="31">
        <v>43514</v>
      </c>
      <c r="E80" s="32">
        <v>2044</v>
      </c>
      <c r="F80" s="33"/>
      <c r="G80" s="33"/>
      <c r="H80" s="32">
        <f t="shared" si="0"/>
        <v>2044</v>
      </c>
      <c r="I80" s="8"/>
    </row>
    <row r="81" spans="1:9" ht="18" customHeight="1" x14ac:dyDescent="0.2">
      <c r="A81" s="10">
        <v>59</v>
      </c>
      <c r="B81" s="19" t="s">
        <v>107</v>
      </c>
      <c r="C81" s="15" t="s">
        <v>14</v>
      </c>
      <c r="D81" s="16">
        <v>43509</v>
      </c>
      <c r="E81" s="17">
        <v>1228</v>
      </c>
      <c r="F81" s="18"/>
      <c r="G81" s="18">
        <v>1228</v>
      </c>
      <c r="H81" s="17">
        <f t="shared" si="0"/>
        <v>0</v>
      </c>
      <c r="I81" s="8" t="s">
        <v>118</v>
      </c>
    </row>
    <row r="82" spans="1:9" ht="18" customHeight="1" x14ac:dyDescent="0.2">
      <c r="A82" s="28"/>
      <c r="B82" s="34" t="s">
        <v>41</v>
      </c>
      <c r="C82" s="30" t="s">
        <v>14</v>
      </c>
      <c r="D82" s="31">
        <v>43516</v>
      </c>
      <c r="E82" s="32">
        <v>8954.4</v>
      </c>
      <c r="F82" s="33"/>
      <c r="G82" s="33"/>
      <c r="H82" s="32">
        <f t="shared" si="0"/>
        <v>8954.4</v>
      </c>
      <c r="I82" s="8"/>
    </row>
    <row r="83" spans="1:9" ht="18" customHeight="1" x14ac:dyDescent="0.2">
      <c r="A83" s="28"/>
      <c r="B83" s="34" t="s">
        <v>37</v>
      </c>
      <c r="C83" s="30" t="s">
        <v>14</v>
      </c>
      <c r="D83" s="31">
        <v>43516</v>
      </c>
      <c r="E83" s="32">
        <v>314</v>
      </c>
      <c r="F83" s="33"/>
      <c r="G83" s="33"/>
      <c r="H83" s="32">
        <f t="shared" si="0"/>
        <v>314</v>
      </c>
      <c r="I83" s="8"/>
    </row>
    <row r="84" spans="1:9" ht="18" customHeight="1" x14ac:dyDescent="0.2">
      <c r="A84" s="28"/>
      <c r="B84" s="34" t="s">
        <v>113</v>
      </c>
      <c r="C84" s="30" t="s">
        <v>14</v>
      </c>
      <c r="D84" s="31">
        <v>43516</v>
      </c>
      <c r="E84" s="32">
        <v>637.20000000000005</v>
      </c>
      <c r="F84" s="33"/>
      <c r="G84" s="33"/>
      <c r="H84" s="32">
        <f t="shared" si="0"/>
        <v>637.20000000000005</v>
      </c>
      <c r="I84" s="8"/>
    </row>
    <row r="85" spans="1:9" ht="18" customHeight="1" x14ac:dyDescent="0.2">
      <c r="A85" s="10">
        <v>60</v>
      </c>
      <c r="B85" s="19" t="s">
        <v>45</v>
      </c>
      <c r="C85" s="15" t="s">
        <v>46</v>
      </c>
      <c r="D85" s="16"/>
      <c r="E85" s="17">
        <v>2550</v>
      </c>
      <c r="F85" s="18"/>
      <c r="G85" s="18"/>
      <c r="H85" s="17">
        <f t="shared" si="0"/>
        <v>2550</v>
      </c>
      <c r="I85" s="8"/>
    </row>
    <row r="86" spans="1:9" ht="18" customHeight="1" x14ac:dyDescent="0.2">
      <c r="A86" s="28"/>
      <c r="B86" s="34" t="s">
        <v>114</v>
      </c>
      <c r="C86" s="30" t="s">
        <v>46</v>
      </c>
      <c r="D86" s="31">
        <v>43518</v>
      </c>
      <c r="E86" s="32">
        <v>701.5</v>
      </c>
      <c r="F86" s="33"/>
      <c r="G86" s="33"/>
      <c r="H86" s="32">
        <f t="shared" si="0"/>
        <v>701.5</v>
      </c>
      <c r="I86" s="8"/>
    </row>
    <row r="87" spans="1:9" ht="18" customHeight="1" x14ac:dyDescent="0.2">
      <c r="A87" s="10">
        <v>61</v>
      </c>
      <c r="B87" s="19" t="s">
        <v>48</v>
      </c>
      <c r="C87" s="15" t="s">
        <v>46</v>
      </c>
      <c r="D87" s="16">
        <v>43433</v>
      </c>
      <c r="E87" s="17">
        <v>3825</v>
      </c>
      <c r="F87" s="18"/>
      <c r="G87" s="18">
        <v>3825</v>
      </c>
      <c r="H87" s="17">
        <f t="shared" si="0"/>
        <v>0</v>
      </c>
      <c r="I87" s="7" t="s">
        <v>119</v>
      </c>
    </row>
    <row r="88" spans="1:9" ht="18" customHeight="1" x14ac:dyDescent="0.2">
      <c r="A88" s="28"/>
      <c r="B88" s="34" t="s">
        <v>48</v>
      </c>
      <c r="C88" s="30" t="s">
        <v>46</v>
      </c>
      <c r="D88" s="31">
        <v>43486</v>
      </c>
      <c r="E88" s="32">
        <v>1755.55</v>
      </c>
      <c r="F88" s="33"/>
      <c r="G88" s="33"/>
      <c r="H88" s="32">
        <f t="shared" si="0"/>
        <v>1755.55</v>
      </c>
    </row>
    <row r="89" spans="1:9" ht="18" customHeight="1" x14ac:dyDescent="0.2">
      <c r="A89" s="10">
        <v>62</v>
      </c>
      <c r="B89" s="19" t="s">
        <v>50</v>
      </c>
      <c r="C89" s="15" t="s">
        <v>46</v>
      </c>
      <c r="D89" s="16">
        <v>43454</v>
      </c>
      <c r="E89" s="17">
        <v>714.6</v>
      </c>
      <c r="F89" s="18">
        <v>300</v>
      </c>
      <c r="G89" s="18"/>
      <c r="H89" s="17">
        <f t="shared" si="0"/>
        <v>414.6</v>
      </c>
      <c r="I89" s="8"/>
    </row>
    <row r="90" spans="1:9" ht="18" customHeight="1" x14ac:dyDescent="0.2">
      <c r="A90" s="10">
        <v>63</v>
      </c>
      <c r="B90" s="19" t="s">
        <v>50</v>
      </c>
      <c r="C90" s="15" t="s">
        <v>46</v>
      </c>
      <c r="D90" s="16">
        <v>43468</v>
      </c>
      <c r="E90" s="17">
        <v>853.25</v>
      </c>
      <c r="F90" s="18"/>
      <c r="G90" s="18"/>
      <c r="H90" s="17">
        <f t="shared" si="0"/>
        <v>853.25</v>
      </c>
      <c r="I90" s="8"/>
    </row>
    <row r="91" spans="1:9" ht="18" customHeight="1" x14ac:dyDescent="0.2">
      <c r="A91" s="10">
        <v>64</v>
      </c>
      <c r="B91" s="19" t="s">
        <v>50</v>
      </c>
      <c r="C91" s="15" t="s">
        <v>46</v>
      </c>
      <c r="D91" s="16">
        <v>43510</v>
      </c>
      <c r="E91" s="17">
        <v>236.5</v>
      </c>
      <c r="F91" s="18"/>
      <c r="G91" s="18"/>
      <c r="H91" s="17">
        <f t="shared" si="0"/>
        <v>236.5</v>
      </c>
      <c r="I91" s="8"/>
    </row>
    <row r="92" spans="1:9" ht="18" customHeight="1" x14ac:dyDescent="0.2">
      <c r="A92" s="28"/>
      <c r="B92" s="34" t="s">
        <v>50</v>
      </c>
      <c r="C92" s="30" t="s">
        <v>46</v>
      </c>
      <c r="D92" s="31">
        <v>43517</v>
      </c>
      <c r="E92" s="32">
        <v>115.15</v>
      </c>
      <c r="F92" s="33"/>
      <c r="G92" s="33"/>
      <c r="H92" s="32">
        <f t="shared" si="0"/>
        <v>115.15</v>
      </c>
      <c r="I92" s="8"/>
    </row>
    <row r="93" spans="1:9" ht="18" customHeight="1" x14ac:dyDescent="0.2">
      <c r="A93" s="10">
        <v>65</v>
      </c>
      <c r="B93" s="19" t="s">
        <v>51</v>
      </c>
      <c r="C93" s="15" t="s">
        <v>46</v>
      </c>
      <c r="D93" s="16">
        <v>43510</v>
      </c>
      <c r="E93" s="17">
        <v>480.64</v>
      </c>
      <c r="F93" s="18">
        <v>480.64</v>
      </c>
      <c r="G93" s="18"/>
      <c r="H93" s="17">
        <f t="shared" si="0"/>
        <v>0</v>
      </c>
      <c r="I93" s="8"/>
    </row>
    <row r="94" spans="1:9" ht="18" customHeight="1" x14ac:dyDescent="0.2">
      <c r="A94" s="28"/>
      <c r="B94" s="34" t="s">
        <v>51</v>
      </c>
      <c r="C94" s="30" t="s">
        <v>46</v>
      </c>
      <c r="D94" s="31">
        <v>43517</v>
      </c>
      <c r="E94" s="32">
        <v>1176.57</v>
      </c>
      <c r="F94" s="33"/>
      <c r="G94" s="33"/>
      <c r="H94" s="32">
        <f t="shared" si="0"/>
        <v>1176.57</v>
      </c>
      <c r="I94" s="8"/>
    </row>
    <row r="95" spans="1:9" ht="18" customHeight="1" x14ac:dyDescent="0.2">
      <c r="A95" s="10">
        <v>66</v>
      </c>
      <c r="B95" s="19" t="s">
        <v>52</v>
      </c>
      <c r="C95" s="15" t="s">
        <v>46</v>
      </c>
      <c r="D95" s="16">
        <v>43503</v>
      </c>
      <c r="E95" s="17">
        <v>87.6</v>
      </c>
      <c r="F95" s="18">
        <v>87.6</v>
      </c>
      <c r="G95" s="18"/>
      <c r="H95" s="17">
        <f t="shared" ref="H95:H110" si="1">E95-F95-G95</f>
        <v>0</v>
      </c>
      <c r="I95" s="8"/>
    </row>
    <row r="96" spans="1:9" ht="18" customHeight="1" x14ac:dyDescent="0.2">
      <c r="A96" s="28"/>
      <c r="B96" s="34" t="s">
        <v>52</v>
      </c>
      <c r="C96" s="30" t="s">
        <v>46</v>
      </c>
      <c r="D96" s="31">
        <v>43516</v>
      </c>
      <c r="E96" s="32">
        <v>700.5</v>
      </c>
      <c r="F96" s="33"/>
      <c r="G96" s="33"/>
      <c r="H96" s="32">
        <f t="shared" si="1"/>
        <v>700.5</v>
      </c>
      <c r="I96" s="8"/>
    </row>
    <row r="97" spans="1:9" ht="18" customHeight="1" x14ac:dyDescent="0.2">
      <c r="A97" s="10">
        <v>67</v>
      </c>
      <c r="B97" s="19" t="s">
        <v>54</v>
      </c>
      <c r="C97" s="15" t="s">
        <v>46</v>
      </c>
      <c r="D97" s="16">
        <v>43476</v>
      </c>
      <c r="E97" s="17">
        <v>3151.65</v>
      </c>
      <c r="F97" s="18"/>
      <c r="G97" s="18"/>
      <c r="H97" s="17">
        <f t="shared" si="1"/>
        <v>3151.65</v>
      </c>
      <c r="I97" s="8"/>
    </row>
    <row r="98" spans="1:9" ht="18" customHeight="1" x14ac:dyDescent="0.2">
      <c r="A98" s="10">
        <v>68</v>
      </c>
      <c r="B98" s="19" t="s">
        <v>54</v>
      </c>
      <c r="C98" s="15" t="s">
        <v>46</v>
      </c>
      <c r="D98" s="16">
        <v>43504</v>
      </c>
      <c r="E98" s="17">
        <v>764</v>
      </c>
      <c r="F98" s="18">
        <v>500</v>
      </c>
      <c r="G98" s="18"/>
      <c r="H98" s="17">
        <f t="shared" si="1"/>
        <v>264</v>
      </c>
      <c r="I98" s="8"/>
    </row>
    <row r="99" spans="1:9" ht="18" customHeight="1" x14ac:dyDescent="0.2">
      <c r="A99" s="10">
        <v>69</v>
      </c>
      <c r="B99" s="21" t="s">
        <v>77</v>
      </c>
      <c r="C99" s="15" t="s">
        <v>46</v>
      </c>
      <c r="D99" s="20">
        <v>43511</v>
      </c>
      <c r="E99" s="17">
        <v>1131.2</v>
      </c>
      <c r="F99" s="18">
        <v>600</v>
      </c>
      <c r="G99" s="18"/>
      <c r="H99" s="17">
        <f t="shared" si="1"/>
        <v>531.20000000000005</v>
      </c>
      <c r="I99" s="8"/>
    </row>
    <row r="100" spans="1:9" ht="18" customHeight="1" x14ac:dyDescent="0.2">
      <c r="A100" s="28"/>
      <c r="B100" s="36" t="s">
        <v>77</v>
      </c>
      <c r="C100" s="30" t="s">
        <v>46</v>
      </c>
      <c r="D100" s="35">
        <v>43518</v>
      </c>
      <c r="E100" s="32">
        <v>1901.3</v>
      </c>
      <c r="F100" s="33"/>
      <c r="G100" s="33"/>
      <c r="H100" s="32">
        <f t="shared" si="1"/>
        <v>1901.3</v>
      </c>
      <c r="I100" s="8"/>
    </row>
    <row r="101" spans="1:9" ht="18" customHeight="1" x14ac:dyDescent="0.2">
      <c r="A101" s="10">
        <v>70</v>
      </c>
      <c r="B101" s="21" t="s">
        <v>81</v>
      </c>
      <c r="C101" s="15" t="s">
        <v>46</v>
      </c>
      <c r="D101" s="20">
        <v>43503</v>
      </c>
      <c r="E101" s="17">
        <v>4000.0000000000005</v>
      </c>
      <c r="F101" s="18">
        <v>2000</v>
      </c>
      <c r="G101" s="18"/>
      <c r="H101" s="17">
        <f t="shared" si="1"/>
        <v>2000.0000000000005</v>
      </c>
      <c r="I101" s="8"/>
    </row>
    <row r="102" spans="1:9" ht="18" customHeight="1" x14ac:dyDescent="0.2">
      <c r="A102" s="28"/>
      <c r="B102" s="36" t="s">
        <v>81</v>
      </c>
      <c r="C102" s="30" t="s">
        <v>46</v>
      </c>
      <c r="D102" s="35">
        <v>43517</v>
      </c>
      <c r="E102" s="32">
        <v>1053.8</v>
      </c>
      <c r="F102" s="33"/>
      <c r="G102" s="33"/>
      <c r="H102" s="32">
        <f t="shared" si="1"/>
        <v>1053.8</v>
      </c>
      <c r="I102" s="8"/>
    </row>
    <row r="103" spans="1:9" ht="18" customHeight="1" x14ac:dyDescent="0.2">
      <c r="A103" s="10">
        <v>71</v>
      </c>
      <c r="B103" s="21" t="s">
        <v>82</v>
      </c>
      <c r="C103" s="15" t="s">
        <v>46</v>
      </c>
      <c r="D103" s="20">
        <v>43504</v>
      </c>
      <c r="E103" s="17">
        <v>1000</v>
      </c>
      <c r="F103" s="18">
        <v>1000</v>
      </c>
      <c r="G103" s="18"/>
      <c r="H103" s="17">
        <f t="shared" si="1"/>
        <v>0</v>
      </c>
      <c r="I103" s="8"/>
    </row>
    <row r="104" spans="1:9" ht="18" customHeight="1" x14ac:dyDescent="0.2">
      <c r="A104" s="10">
        <v>72</v>
      </c>
      <c r="B104" s="21" t="s">
        <v>82</v>
      </c>
      <c r="C104" s="15" t="s">
        <v>46</v>
      </c>
      <c r="D104" s="20">
        <v>43511</v>
      </c>
      <c r="E104" s="17">
        <v>262.39999999999998</v>
      </c>
      <c r="F104" s="18">
        <v>262.39999999999998</v>
      </c>
      <c r="G104" s="18"/>
      <c r="H104" s="17">
        <f t="shared" si="1"/>
        <v>0</v>
      </c>
      <c r="I104" s="8"/>
    </row>
    <row r="105" spans="1:9" ht="18" customHeight="1" x14ac:dyDescent="0.2">
      <c r="A105" s="10">
        <v>73</v>
      </c>
      <c r="B105" s="21" t="s">
        <v>83</v>
      </c>
      <c r="C105" s="15" t="s">
        <v>46</v>
      </c>
      <c r="D105" s="20">
        <v>43481</v>
      </c>
      <c r="E105" s="17">
        <v>630.4</v>
      </c>
      <c r="F105" s="18"/>
      <c r="G105" s="18"/>
      <c r="H105" s="17">
        <f t="shared" si="1"/>
        <v>630.4</v>
      </c>
      <c r="I105" s="8"/>
    </row>
    <row r="106" spans="1:9" ht="18" customHeight="1" x14ac:dyDescent="0.2">
      <c r="A106" s="10">
        <v>74</v>
      </c>
      <c r="B106" s="19" t="s">
        <v>71</v>
      </c>
      <c r="C106" s="15" t="s">
        <v>46</v>
      </c>
      <c r="D106" s="20">
        <v>43511</v>
      </c>
      <c r="E106" s="17">
        <v>1583.8</v>
      </c>
      <c r="F106" s="18">
        <v>1583.8</v>
      </c>
      <c r="G106" s="18"/>
      <c r="H106" s="17">
        <f t="shared" si="1"/>
        <v>0</v>
      </c>
      <c r="I106" s="8"/>
    </row>
    <row r="107" spans="1:9" ht="18" customHeight="1" x14ac:dyDescent="0.2">
      <c r="A107" s="28"/>
      <c r="B107" s="34" t="s">
        <v>71</v>
      </c>
      <c r="C107" s="30" t="s">
        <v>46</v>
      </c>
      <c r="D107" s="35">
        <v>43518</v>
      </c>
      <c r="E107" s="32">
        <v>1090.2</v>
      </c>
      <c r="F107" s="33"/>
      <c r="G107" s="33"/>
      <c r="H107" s="32">
        <f t="shared" si="1"/>
        <v>1090.2</v>
      </c>
      <c r="I107" s="8"/>
    </row>
    <row r="108" spans="1:9" ht="18" customHeight="1" x14ac:dyDescent="0.2">
      <c r="A108" s="10">
        <v>75</v>
      </c>
      <c r="B108" s="21" t="s">
        <v>96</v>
      </c>
      <c r="C108" s="15" t="s">
        <v>46</v>
      </c>
      <c r="D108" s="20">
        <v>43510</v>
      </c>
      <c r="E108" s="17">
        <v>4157.5</v>
      </c>
      <c r="F108" s="18">
        <v>4157.5</v>
      </c>
      <c r="G108" s="18"/>
      <c r="H108" s="17">
        <f t="shared" si="1"/>
        <v>0</v>
      </c>
      <c r="I108" s="8"/>
    </row>
    <row r="109" spans="1:9" ht="18" customHeight="1" x14ac:dyDescent="0.2">
      <c r="A109" s="37"/>
      <c r="B109" s="36" t="s">
        <v>56</v>
      </c>
      <c r="C109" s="30" t="s">
        <v>46</v>
      </c>
      <c r="D109" s="35">
        <v>43517</v>
      </c>
      <c r="E109" s="38">
        <v>1279.7</v>
      </c>
      <c r="F109" s="33"/>
      <c r="G109" s="33"/>
      <c r="H109" s="32">
        <f t="shared" si="1"/>
        <v>1279.7</v>
      </c>
      <c r="I109" s="8"/>
    </row>
    <row r="110" spans="1:9" ht="18" customHeight="1" x14ac:dyDescent="0.2">
      <c r="A110" s="37"/>
      <c r="B110" s="36" t="s">
        <v>58</v>
      </c>
      <c r="C110" s="30" t="s">
        <v>46</v>
      </c>
      <c r="D110" s="35">
        <v>43518</v>
      </c>
      <c r="E110" s="38">
        <v>835</v>
      </c>
      <c r="F110" s="33"/>
      <c r="G110" s="33"/>
      <c r="H110" s="32">
        <f t="shared" si="1"/>
        <v>835</v>
      </c>
      <c r="I110" s="8"/>
    </row>
    <row r="111" spans="1:9" ht="17.100000000000001" customHeight="1" x14ac:dyDescent="0.2">
      <c r="A111" s="22"/>
      <c r="B111" s="23"/>
      <c r="C111" s="23"/>
      <c r="D111" s="23" t="s">
        <v>61</v>
      </c>
      <c r="E111" s="24">
        <f>SUM(E4:E110)</f>
        <v>163513.42000000001</v>
      </c>
      <c r="F111" s="18">
        <f>SUM(F4:F110)</f>
        <v>39994.950000000004</v>
      </c>
      <c r="G111" s="18"/>
      <c r="H111" s="25">
        <f>SUM(H4:H110)</f>
        <v>110742.76999999999</v>
      </c>
      <c r="I111" s="8"/>
    </row>
    <row r="112" spans="1:9" x14ac:dyDescent="0.2">
      <c r="A112" s="26"/>
      <c r="B112" s="26"/>
      <c r="C112" s="26"/>
      <c r="D112" s="26"/>
      <c r="E112" s="26"/>
      <c r="I112" s="8"/>
    </row>
    <row r="113" spans="1:9" x14ac:dyDescent="0.2">
      <c r="A113" s="26"/>
      <c r="B113" s="3" t="s">
        <v>62</v>
      </c>
      <c r="C113" s="3"/>
      <c r="D113" s="3" t="s">
        <v>63</v>
      </c>
      <c r="E113" s="3"/>
      <c r="F113" s="5" t="s">
        <v>64</v>
      </c>
      <c r="G113" s="5"/>
      <c r="I113" s="8"/>
    </row>
    <row r="114" spans="1:9" x14ac:dyDescent="0.2">
      <c r="A114" s="26"/>
      <c r="B114" s="27" t="s">
        <v>65</v>
      </c>
      <c r="C114" s="3"/>
      <c r="D114" s="3" t="s">
        <v>66</v>
      </c>
      <c r="E114" s="3"/>
      <c r="F114" s="5" t="s">
        <v>67</v>
      </c>
      <c r="G114" s="5"/>
      <c r="I114" s="8"/>
    </row>
    <row r="118" spans="1:9" x14ac:dyDescent="0.2">
      <c r="F118" s="8"/>
      <c r="G118" s="8"/>
      <c r="I118" s="8"/>
    </row>
  </sheetData>
  <autoFilter ref="A1:H111"/>
  <pageMargins left="3.937007874015748E-2" right="3.937007874015748E-2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opLeftCell="A97" zoomScaleNormal="100" workbookViewId="0">
      <selection activeCell="E101" sqref="E101"/>
    </sheetView>
  </sheetViews>
  <sheetFormatPr defaultColWidth="9.140625" defaultRowHeight="14.25" x14ac:dyDescent="0.2"/>
  <cols>
    <col min="1" max="1" width="5.7109375" style="8" bestFit="1" customWidth="1"/>
    <col min="2" max="2" width="24.140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7" bestFit="1" customWidth="1"/>
    <col min="7" max="7" width="13.140625" style="7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43512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3"/>
      <c r="G2" s="43"/>
      <c r="H2" s="42" t="s">
        <v>120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201</v>
      </c>
      <c r="F4" s="18">
        <v>201</v>
      </c>
      <c r="G4" s="18"/>
      <c r="H4" s="17">
        <f t="shared" ref="H4:H35" si="0"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43487</v>
      </c>
      <c r="E5" s="17">
        <v>790.5</v>
      </c>
      <c r="F5" s="18"/>
      <c r="G5" s="18"/>
      <c r="H5" s="17">
        <f t="shared" si="0"/>
        <v>790.5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43501</v>
      </c>
      <c r="E6" s="17">
        <v>577</v>
      </c>
      <c r="F6" s="18"/>
      <c r="G6" s="18"/>
      <c r="H6" s="17">
        <f t="shared" si="0"/>
        <v>577</v>
      </c>
    </row>
    <row r="7" spans="1:9" ht="18" customHeight="1" x14ac:dyDescent="0.2">
      <c r="A7" s="10">
        <v>4</v>
      </c>
      <c r="B7" s="14" t="s">
        <v>16</v>
      </c>
      <c r="C7" s="15" t="s">
        <v>14</v>
      </c>
      <c r="D7" s="16">
        <v>43515</v>
      </c>
      <c r="E7" s="17">
        <v>357</v>
      </c>
      <c r="F7" s="18">
        <v>357</v>
      </c>
      <c r="G7" s="18"/>
      <c r="H7" s="17">
        <f t="shared" si="0"/>
        <v>0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43480</v>
      </c>
      <c r="E8" s="17">
        <v>2793.45</v>
      </c>
      <c r="F8" s="18">
        <v>793.45</v>
      </c>
      <c r="G8" s="18"/>
      <c r="H8" s="17">
        <f t="shared" si="0"/>
        <v>1999.9999999999998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43494</v>
      </c>
      <c r="E9" s="17">
        <v>2837.65</v>
      </c>
      <c r="F9" s="18"/>
      <c r="G9" s="18"/>
      <c r="H9" s="17">
        <f t="shared" si="0"/>
        <v>2837.65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43501</v>
      </c>
      <c r="E10" s="17">
        <v>2335.35</v>
      </c>
      <c r="F10" s="18"/>
      <c r="G10" s="18"/>
      <c r="H10" s="17">
        <f t="shared" si="0"/>
        <v>2335.35</v>
      </c>
    </row>
    <row r="11" spans="1:9" ht="18" customHeight="1" x14ac:dyDescent="0.2">
      <c r="A11" s="10">
        <v>8</v>
      </c>
      <c r="B11" s="19" t="s">
        <v>17</v>
      </c>
      <c r="C11" s="15" t="s">
        <v>14</v>
      </c>
      <c r="D11" s="16">
        <v>43515</v>
      </c>
      <c r="E11" s="17">
        <v>977.7</v>
      </c>
      <c r="F11" s="18">
        <v>977.7</v>
      </c>
      <c r="G11" s="18"/>
      <c r="H11" s="17">
        <f t="shared" si="0"/>
        <v>0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43522</v>
      </c>
      <c r="E12" s="32">
        <v>4603.3</v>
      </c>
      <c r="F12" s="33"/>
      <c r="G12" s="33"/>
      <c r="H12" s="32">
        <f t="shared" si="0"/>
        <v>4603.3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43502</v>
      </c>
      <c r="E13" s="17">
        <v>998.7</v>
      </c>
      <c r="F13" s="18">
        <v>350</v>
      </c>
      <c r="G13" s="18"/>
      <c r="H13" s="17">
        <f t="shared" si="0"/>
        <v>648.70000000000005</v>
      </c>
    </row>
    <row r="14" spans="1:9" ht="18" customHeight="1" x14ac:dyDescent="0.2">
      <c r="A14" s="10">
        <v>10</v>
      </c>
      <c r="B14" s="19" t="s">
        <v>19</v>
      </c>
      <c r="C14" s="15" t="s">
        <v>14</v>
      </c>
      <c r="D14" s="16">
        <v>43505</v>
      </c>
      <c r="E14" s="17">
        <v>1079.0999999999999</v>
      </c>
      <c r="F14" s="18">
        <v>1079.0999999999999</v>
      </c>
      <c r="G14" s="18"/>
      <c r="H14" s="17">
        <f t="shared" si="0"/>
        <v>0</v>
      </c>
    </row>
    <row r="15" spans="1:9" ht="18" customHeight="1" x14ac:dyDescent="0.2">
      <c r="A15" s="10">
        <v>11</v>
      </c>
      <c r="B15" s="19" t="s">
        <v>19</v>
      </c>
      <c r="C15" s="15" t="s">
        <v>14</v>
      </c>
      <c r="D15" s="16">
        <v>43508</v>
      </c>
      <c r="E15" s="17">
        <v>3736.7</v>
      </c>
      <c r="F15" s="18"/>
      <c r="G15" s="18"/>
      <c r="H15" s="17">
        <f t="shared" si="0"/>
        <v>3736.7</v>
      </c>
    </row>
    <row r="16" spans="1:9" ht="18" customHeight="1" x14ac:dyDescent="0.2">
      <c r="A16" s="10">
        <v>12</v>
      </c>
      <c r="B16" s="19" t="s">
        <v>19</v>
      </c>
      <c r="C16" s="15" t="s">
        <v>14</v>
      </c>
      <c r="D16" s="16">
        <v>43515</v>
      </c>
      <c r="E16" s="17">
        <v>1765.4</v>
      </c>
      <c r="F16" s="18">
        <v>1765.4</v>
      </c>
      <c r="G16" s="18"/>
      <c r="H16" s="17">
        <f t="shared" si="0"/>
        <v>0</v>
      </c>
    </row>
    <row r="17" spans="1:9" ht="18" customHeight="1" x14ac:dyDescent="0.2">
      <c r="A17" s="28"/>
      <c r="B17" s="34" t="s">
        <v>19</v>
      </c>
      <c r="C17" s="30" t="s">
        <v>14</v>
      </c>
      <c r="D17" s="31">
        <v>43522</v>
      </c>
      <c r="E17" s="32">
        <v>4253.3</v>
      </c>
      <c r="F17" s="33"/>
      <c r="G17" s="33"/>
      <c r="H17" s="32">
        <f t="shared" si="0"/>
        <v>4253.3</v>
      </c>
    </row>
    <row r="18" spans="1:9" ht="18" customHeight="1" x14ac:dyDescent="0.2">
      <c r="A18" s="10">
        <v>13</v>
      </c>
      <c r="B18" s="19" t="s">
        <v>20</v>
      </c>
      <c r="C18" s="15" t="s">
        <v>14</v>
      </c>
      <c r="D18" s="16">
        <v>43494</v>
      </c>
      <c r="E18" s="17">
        <v>920</v>
      </c>
      <c r="F18" s="18">
        <v>920</v>
      </c>
      <c r="G18" s="18"/>
      <c r="H18" s="17">
        <f t="shared" si="0"/>
        <v>0</v>
      </c>
      <c r="I18" s="8"/>
    </row>
    <row r="19" spans="1:9" ht="18" customHeight="1" x14ac:dyDescent="0.2">
      <c r="A19" s="10">
        <v>14</v>
      </c>
      <c r="B19" s="19" t="s">
        <v>20</v>
      </c>
      <c r="C19" s="15" t="s">
        <v>14</v>
      </c>
      <c r="D19" s="16">
        <v>43508</v>
      </c>
      <c r="E19" s="17">
        <v>1111.7</v>
      </c>
      <c r="F19" s="18">
        <v>400</v>
      </c>
      <c r="G19" s="18"/>
      <c r="H19" s="17">
        <f t="shared" si="0"/>
        <v>711.7</v>
      </c>
      <c r="I19" s="8"/>
    </row>
    <row r="20" spans="1:9" ht="18" customHeight="1" x14ac:dyDescent="0.2">
      <c r="A20" s="10">
        <v>15</v>
      </c>
      <c r="B20" s="19" t="s">
        <v>20</v>
      </c>
      <c r="C20" s="15" t="s">
        <v>14</v>
      </c>
      <c r="D20" s="16">
        <v>43515</v>
      </c>
      <c r="E20" s="17">
        <v>1154</v>
      </c>
      <c r="F20" s="18"/>
      <c r="G20" s="18"/>
      <c r="H20" s="17">
        <f t="shared" si="0"/>
        <v>1154</v>
      </c>
      <c r="I20" s="8"/>
    </row>
    <row r="21" spans="1:9" ht="18" customHeight="1" x14ac:dyDescent="0.2">
      <c r="A21" s="28"/>
      <c r="B21" s="34" t="s">
        <v>20</v>
      </c>
      <c r="C21" s="30" t="s">
        <v>14</v>
      </c>
      <c r="D21" s="31">
        <v>43522</v>
      </c>
      <c r="E21" s="32">
        <v>2541.3000000000002</v>
      </c>
      <c r="F21" s="33"/>
      <c r="G21" s="33"/>
      <c r="H21" s="32">
        <f t="shared" si="0"/>
        <v>2541.3000000000002</v>
      </c>
      <c r="I21" s="8"/>
    </row>
    <row r="22" spans="1:9" ht="18" customHeight="1" x14ac:dyDescent="0.2">
      <c r="A22" s="10">
        <v>16</v>
      </c>
      <c r="B22" s="19" t="s">
        <v>21</v>
      </c>
      <c r="C22" s="15" t="s">
        <v>14</v>
      </c>
      <c r="D22" s="16">
        <v>43507</v>
      </c>
      <c r="E22" s="17">
        <v>4008.5</v>
      </c>
      <c r="F22" s="18">
        <v>1008.5</v>
      </c>
      <c r="G22" s="18"/>
      <c r="H22" s="17">
        <f t="shared" si="0"/>
        <v>3000</v>
      </c>
      <c r="I22" s="8"/>
    </row>
    <row r="23" spans="1:9" ht="18" customHeight="1" x14ac:dyDescent="0.2">
      <c r="A23" s="10">
        <v>17</v>
      </c>
      <c r="B23" s="19" t="s">
        <v>21</v>
      </c>
      <c r="C23" s="15" t="s">
        <v>14</v>
      </c>
      <c r="D23" s="16">
        <v>43514</v>
      </c>
      <c r="E23" s="17">
        <v>1026.1500000000001</v>
      </c>
      <c r="F23" s="18">
        <v>1026.1500000000001</v>
      </c>
      <c r="G23" s="18"/>
      <c r="H23" s="17">
        <f t="shared" si="0"/>
        <v>0</v>
      </c>
      <c r="I23" s="8"/>
    </row>
    <row r="24" spans="1:9" ht="18" customHeight="1" x14ac:dyDescent="0.2">
      <c r="A24" s="28"/>
      <c r="B24" s="34" t="s">
        <v>21</v>
      </c>
      <c r="C24" s="30" t="s">
        <v>14</v>
      </c>
      <c r="D24" s="31">
        <v>43521</v>
      </c>
      <c r="E24" s="32">
        <v>8372.7000000000007</v>
      </c>
      <c r="F24" s="33"/>
      <c r="G24" s="33"/>
      <c r="H24" s="32">
        <f t="shared" si="0"/>
        <v>8372.7000000000007</v>
      </c>
      <c r="I24" s="8"/>
    </row>
    <row r="25" spans="1:9" ht="18" customHeight="1" x14ac:dyDescent="0.2">
      <c r="A25" s="10">
        <v>18</v>
      </c>
      <c r="B25" s="14" t="s">
        <v>22</v>
      </c>
      <c r="C25" s="15" t="s">
        <v>14</v>
      </c>
      <c r="D25" s="16">
        <v>43507</v>
      </c>
      <c r="E25" s="17">
        <v>567.4</v>
      </c>
      <c r="F25" s="18">
        <v>567.4</v>
      </c>
      <c r="G25" s="18"/>
      <c r="H25" s="17">
        <f t="shared" si="0"/>
        <v>0</v>
      </c>
      <c r="I25" s="8"/>
    </row>
    <row r="26" spans="1:9" ht="18" customHeight="1" x14ac:dyDescent="0.2">
      <c r="A26" s="10">
        <v>19</v>
      </c>
      <c r="B26" s="14" t="s">
        <v>22</v>
      </c>
      <c r="C26" s="15" t="s">
        <v>14</v>
      </c>
      <c r="D26" s="16">
        <v>43514</v>
      </c>
      <c r="E26" s="17">
        <v>1586.8</v>
      </c>
      <c r="F26" s="18"/>
      <c r="G26" s="18"/>
      <c r="H26" s="17">
        <f t="shared" si="0"/>
        <v>1586.8</v>
      </c>
      <c r="I26" s="8"/>
    </row>
    <row r="27" spans="1:9" ht="18" customHeight="1" x14ac:dyDescent="0.2">
      <c r="A27" s="28"/>
      <c r="B27" s="29" t="s">
        <v>22</v>
      </c>
      <c r="C27" s="30" t="s">
        <v>14</v>
      </c>
      <c r="D27" s="31">
        <v>43521</v>
      </c>
      <c r="E27" s="32">
        <v>1566</v>
      </c>
      <c r="F27" s="33"/>
      <c r="G27" s="33"/>
      <c r="H27" s="32">
        <f t="shared" si="0"/>
        <v>1566</v>
      </c>
      <c r="I27" s="8"/>
    </row>
    <row r="28" spans="1:9" ht="18" customHeight="1" x14ac:dyDescent="0.2">
      <c r="A28" s="10">
        <v>20</v>
      </c>
      <c r="B28" s="19" t="s">
        <v>23</v>
      </c>
      <c r="C28" s="15" t="s">
        <v>14</v>
      </c>
      <c r="D28" s="16">
        <v>43418</v>
      </c>
      <c r="E28" s="17">
        <v>1067.6999999999998</v>
      </c>
      <c r="F28" s="18"/>
      <c r="G28" s="18">
        <v>1067.7</v>
      </c>
      <c r="H28" s="17">
        <f t="shared" si="0"/>
        <v>0</v>
      </c>
      <c r="I28" s="7" t="s">
        <v>123</v>
      </c>
    </row>
    <row r="29" spans="1:9" ht="18" customHeight="1" x14ac:dyDescent="0.2">
      <c r="A29" s="10">
        <v>21</v>
      </c>
      <c r="B29" s="19" t="s">
        <v>23</v>
      </c>
      <c r="C29" s="15" t="s">
        <v>14</v>
      </c>
      <c r="D29" s="16">
        <v>43509</v>
      </c>
      <c r="E29" s="17">
        <v>1218.7</v>
      </c>
      <c r="F29" s="18"/>
      <c r="G29" s="18"/>
      <c r="H29" s="17">
        <f t="shared" si="0"/>
        <v>1218.7</v>
      </c>
    </row>
    <row r="30" spans="1:9" ht="18" customHeight="1" x14ac:dyDescent="0.2">
      <c r="A30" s="10">
        <v>22</v>
      </c>
      <c r="B30" s="19" t="s">
        <v>24</v>
      </c>
      <c r="C30" s="15" t="s">
        <v>14</v>
      </c>
      <c r="D30" s="16">
        <v>43487</v>
      </c>
      <c r="E30" s="17">
        <v>415.34999999999991</v>
      </c>
      <c r="F30" s="18">
        <v>415.35</v>
      </c>
      <c r="G30" s="18"/>
      <c r="H30" s="17">
        <f t="shared" si="0"/>
        <v>-1.1368683772161603E-13</v>
      </c>
    </row>
    <row r="31" spans="1:9" ht="18" customHeight="1" x14ac:dyDescent="0.2">
      <c r="A31" s="10">
        <v>23</v>
      </c>
      <c r="B31" s="19" t="s">
        <v>24</v>
      </c>
      <c r="C31" s="15" t="s">
        <v>14</v>
      </c>
      <c r="D31" s="16">
        <v>43501</v>
      </c>
      <c r="E31" s="17">
        <v>787.4</v>
      </c>
      <c r="F31" s="18">
        <v>200</v>
      </c>
      <c r="G31" s="18"/>
      <c r="H31" s="17">
        <f t="shared" si="0"/>
        <v>587.4</v>
      </c>
    </row>
    <row r="32" spans="1:9" ht="18" customHeight="1" x14ac:dyDescent="0.2">
      <c r="A32" s="10">
        <v>24</v>
      </c>
      <c r="B32" s="19" t="s">
        <v>24</v>
      </c>
      <c r="C32" s="15" t="s">
        <v>14</v>
      </c>
      <c r="D32" s="16">
        <v>43508</v>
      </c>
      <c r="E32" s="17">
        <v>596.79999999999995</v>
      </c>
      <c r="F32" s="18"/>
      <c r="G32" s="18"/>
      <c r="H32" s="17">
        <f t="shared" si="0"/>
        <v>596.79999999999995</v>
      </c>
    </row>
    <row r="33" spans="1:9" ht="18" customHeight="1" x14ac:dyDescent="0.2">
      <c r="A33" s="10">
        <v>25</v>
      </c>
      <c r="B33" s="19" t="s">
        <v>25</v>
      </c>
      <c r="C33" s="15" t="s">
        <v>14</v>
      </c>
      <c r="D33" s="16">
        <v>43515</v>
      </c>
      <c r="E33" s="17">
        <v>1326.3</v>
      </c>
      <c r="F33" s="18">
        <v>500</v>
      </c>
      <c r="G33" s="18"/>
      <c r="H33" s="17">
        <f t="shared" si="0"/>
        <v>826.3</v>
      </c>
      <c r="I33" s="8"/>
    </row>
    <row r="34" spans="1:9" ht="18" customHeight="1" x14ac:dyDescent="0.2">
      <c r="A34" s="28"/>
      <c r="B34" s="34" t="s">
        <v>25</v>
      </c>
      <c r="C34" s="30" t="s">
        <v>14</v>
      </c>
      <c r="D34" s="31">
        <v>43523</v>
      </c>
      <c r="E34" s="32">
        <v>1280.9000000000001</v>
      </c>
      <c r="F34" s="33"/>
      <c r="G34" s="33"/>
      <c r="H34" s="32">
        <f t="shared" si="0"/>
        <v>1280.9000000000001</v>
      </c>
      <c r="I34" s="8"/>
    </row>
    <row r="35" spans="1:9" ht="18" customHeight="1" x14ac:dyDescent="0.2">
      <c r="A35" s="10">
        <v>26</v>
      </c>
      <c r="B35" s="19" t="s">
        <v>26</v>
      </c>
      <c r="C35" s="15" t="s">
        <v>14</v>
      </c>
      <c r="D35" s="16">
        <v>43472</v>
      </c>
      <c r="E35" s="17">
        <v>1326.6</v>
      </c>
      <c r="F35" s="18"/>
      <c r="G35" s="18"/>
      <c r="H35" s="17">
        <f t="shared" si="0"/>
        <v>1326.6</v>
      </c>
      <c r="I35" s="8"/>
    </row>
    <row r="36" spans="1:9" ht="18" customHeight="1" x14ac:dyDescent="0.2">
      <c r="A36" s="10">
        <v>27</v>
      </c>
      <c r="B36" s="19" t="s">
        <v>26</v>
      </c>
      <c r="C36" s="15" t="s">
        <v>14</v>
      </c>
      <c r="D36" s="16">
        <v>43486</v>
      </c>
      <c r="E36" s="17">
        <v>924.9</v>
      </c>
      <c r="F36" s="18"/>
      <c r="G36" s="18"/>
      <c r="H36" s="17">
        <f t="shared" ref="H36:H67" si="1">E36-F36-G36</f>
        <v>924.9</v>
      </c>
      <c r="I36" s="8"/>
    </row>
    <row r="37" spans="1:9" ht="18" customHeight="1" x14ac:dyDescent="0.2">
      <c r="A37" s="10">
        <v>28</v>
      </c>
      <c r="B37" s="19" t="s">
        <v>26</v>
      </c>
      <c r="C37" s="15" t="s">
        <v>14</v>
      </c>
      <c r="D37" s="16">
        <v>43493</v>
      </c>
      <c r="E37" s="17">
        <v>1011.3</v>
      </c>
      <c r="F37" s="18"/>
      <c r="G37" s="18"/>
      <c r="H37" s="17">
        <f t="shared" si="1"/>
        <v>1011.3</v>
      </c>
      <c r="I37" s="8"/>
    </row>
    <row r="38" spans="1:9" ht="18" customHeight="1" x14ac:dyDescent="0.2">
      <c r="A38" s="10">
        <v>29</v>
      </c>
      <c r="B38" s="19" t="s">
        <v>26</v>
      </c>
      <c r="C38" s="15" t="s">
        <v>14</v>
      </c>
      <c r="D38" s="16">
        <v>43500</v>
      </c>
      <c r="E38" s="17">
        <v>1213.7</v>
      </c>
      <c r="F38" s="18"/>
      <c r="G38" s="18"/>
      <c r="H38" s="17">
        <f t="shared" si="1"/>
        <v>1213.7</v>
      </c>
      <c r="I38" s="8"/>
    </row>
    <row r="39" spans="1:9" ht="18" customHeight="1" x14ac:dyDescent="0.2">
      <c r="A39" s="10">
        <v>30</v>
      </c>
      <c r="B39" s="19" t="s">
        <v>26</v>
      </c>
      <c r="C39" s="15" t="s">
        <v>14</v>
      </c>
      <c r="D39" s="16">
        <v>43507</v>
      </c>
      <c r="E39" s="17">
        <v>957.4</v>
      </c>
      <c r="F39" s="18"/>
      <c r="G39" s="18"/>
      <c r="H39" s="17">
        <f t="shared" si="1"/>
        <v>957.4</v>
      </c>
      <c r="I39" s="8"/>
    </row>
    <row r="40" spans="1:9" ht="18" customHeight="1" x14ac:dyDescent="0.2">
      <c r="A40" s="10">
        <v>31</v>
      </c>
      <c r="B40" s="19" t="s">
        <v>26</v>
      </c>
      <c r="C40" s="15" t="s">
        <v>14</v>
      </c>
      <c r="D40" s="16">
        <v>43514</v>
      </c>
      <c r="E40" s="17">
        <v>310.8</v>
      </c>
      <c r="F40" s="18"/>
      <c r="G40" s="18"/>
      <c r="H40" s="17">
        <f t="shared" si="1"/>
        <v>310.8</v>
      </c>
      <c r="I40" s="8"/>
    </row>
    <row r="41" spans="1:9" ht="17.25" customHeight="1" x14ac:dyDescent="0.2">
      <c r="A41" s="10">
        <v>32</v>
      </c>
      <c r="B41" s="19" t="s">
        <v>27</v>
      </c>
      <c r="C41" s="15" t="s">
        <v>14</v>
      </c>
      <c r="D41" s="16">
        <v>43502</v>
      </c>
      <c r="E41" s="17">
        <v>1481.6</v>
      </c>
      <c r="F41" s="18"/>
      <c r="G41" s="18"/>
      <c r="H41" s="17">
        <f t="shared" si="1"/>
        <v>1481.6</v>
      </c>
      <c r="I41" s="8"/>
    </row>
    <row r="42" spans="1:9" ht="17.25" customHeight="1" x14ac:dyDescent="0.2">
      <c r="A42" s="10">
        <v>33</v>
      </c>
      <c r="B42" s="19" t="s">
        <v>27</v>
      </c>
      <c r="C42" s="15" t="s">
        <v>14</v>
      </c>
      <c r="D42" s="16">
        <v>43509</v>
      </c>
      <c r="E42" s="17">
        <v>855.8</v>
      </c>
      <c r="F42" s="18"/>
      <c r="G42" s="18"/>
      <c r="H42" s="17">
        <f t="shared" si="1"/>
        <v>855.8</v>
      </c>
      <c r="I42" s="8"/>
    </row>
    <row r="43" spans="1:9" ht="17.25" customHeight="1" x14ac:dyDescent="0.2">
      <c r="A43" s="10">
        <v>34</v>
      </c>
      <c r="B43" s="19" t="s">
        <v>27</v>
      </c>
      <c r="C43" s="15" t="s">
        <v>14</v>
      </c>
      <c r="D43" s="16">
        <v>43516</v>
      </c>
      <c r="E43" s="17">
        <v>408.6</v>
      </c>
      <c r="F43" s="18"/>
      <c r="G43" s="18"/>
      <c r="H43" s="17">
        <f t="shared" si="1"/>
        <v>408.6</v>
      </c>
      <c r="I43" s="8"/>
    </row>
    <row r="44" spans="1:9" ht="18" customHeight="1" x14ac:dyDescent="0.2">
      <c r="A44" s="10">
        <v>35</v>
      </c>
      <c r="B44" s="19" t="s">
        <v>29</v>
      </c>
      <c r="C44" s="15" t="s">
        <v>14</v>
      </c>
      <c r="D44" s="16">
        <v>43493</v>
      </c>
      <c r="E44" s="17">
        <v>1099.9000000000001</v>
      </c>
      <c r="F44" s="18"/>
      <c r="G44" s="18"/>
      <c r="H44" s="17">
        <f t="shared" si="1"/>
        <v>1099.9000000000001</v>
      </c>
    </row>
    <row r="45" spans="1:9" ht="18" customHeight="1" x14ac:dyDescent="0.2">
      <c r="A45" s="10">
        <v>36</v>
      </c>
      <c r="B45" s="19" t="s">
        <v>29</v>
      </c>
      <c r="C45" s="15" t="s">
        <v>14</v>
      </c>
      <c r="D45" s="16">
        <v>43507</v>
      </c>
      <c r="E45" s="17">
        <v>2522.4</v>
      </c>
      <c r="F45" s="18"/>
      <c r="G45" s="18"/>
      <c r="H45" s="17">
        <f t="shared" si="1"/>
        <v>2522.4</v>
      </c>
    </row>
    <row r="46" spans="1:9" ht="18" customHeight="1" x14ac:dyDescent="0.2">
      <c r="A46" s="28"/>
      <c r="B46" s="34" t="s">
        <v>29</v>
      </c>
      <c r="C46" s="30" t="s">
        <v>14</v>
      </c>
      <c r="D46" s="31">
        <v>43520</v>
      </c>
      <c r="E46" s="32">
        <v>1766.8</v>
      </c>
      <c r="F46" s="33"/>
      <c r="G46" s="33"/>
      <c r="H46" s="32">
        <f t="shared" si="1"/>
        <v>1766.8</v>
      </c>
    </row>
    <row r="47" spans="1:9" ht="18" customHeight="1" x14ac:dyDescent="0.2">
      <c r="A47" s="10">
        <v>37</v>
      </c>
      <c r="B47" s="19" t="s">
        <v>30</v>
      </c>
      <c r="C47" s="15" t="s">
        <v>14</v>
      </c>
      <c r="D47" s="16">
        <v>43514</v>
      </c>
      <c r="E47" s="17">
        <v>2015.85</v>
      </c>
      <c r="F47" s="18">
        <v>2015.85</v>
      </c>
      <c r="G47" s="18"/>
      <c r="H47" s="17">
        <f t="shared" si="1"/>
        <v>0</v>
      </c>
    </row>
    <row r="48" spans="1:9" ht="18" customHeight="1" x14ac:dyDescent="0.2">
      <c r="A48" s="28"/>
      <c r="B48" s="34" t="s">
        <v>30</v>
      </c>
      <c r="C48" s="30" t="s">
        <v>14</v>
      </c>
      <c r="D48" s="31">
        <v>43521</v>
      </c>
      <c r="E48" s="32">
        <v>550.5</v>
      </c>
      <c r="F48" s="33"/>
      <c r="G48" s="33"/>
      <c r="H48" s="32">
        <f t="shared" si="1"/>
        <v>550.5</v>
      </c>
    </row>
    <row r="49" spans="1:9" ht="18" customHeight="1" x14ac:dyDescent="0.2">
      <c r="A49" s="10">
        <v>38</v>
      </c>
      <c r="B49" s="19" t="s">
        <v>31</v>
      </c>
      <c r="C49" s="15" t="s">
        <v>14</v>
      </c>
      <c r="D49" s="16">
        <v>43514</v>
      </c>
      <c r="E49" s="17">
        <v>198.9</v>
      </c>
      <c r="F49" s="18">
        <v>198.9</v>
      </c>
      <c r="G49" s="18"/>
      <c r="H49" s="17">
        <f t="shared" si="1"/>
        <v>0</v>
      </c>
      <c r="I49" s="8"/>
    </row>
    <row r="50" spans="1:9" ht="18" customHeight="1" x14ac:dyDescent="0.2">
      <c r="A50" s="10">
        <v>39</v>
      </c>
      <c r="B50" s="19" t="s">
        <v>32</v>
      </c>
      <c r="C50" s="15" t="s">
        <v>14</v>
      </c>
      <c r="D50" s="16">
        <v>43501</v>
      </c>
      <c r="E50" s="17">
        <v>2000.0000000000005</v>
      </c>
      <c r="F50" s="18">
        <v>2000</v>
      </c>
      <c r="G50" s="18"/>
      <c r="H50" s="17">
        <f t="shared" si="1"/>
        <v>4.5474735088646412E-13</v>
      </c>
      <c r="I50" s="8"/>
    </row>
    <row r="51" spans="1:9" ht="18" customHeight="1" x14ac:dyDescent="0.2">
      <c r="A51" s="10">
        <v>40</v>
      </c>
      <c r="B51" s="19" t="s">
        <v>32</v>
      </c>
      <c r="C51" s="15" t="s">
        <v>14</v>
      </c>
      <c r="D51" s="16">
        <v>43507</v>
      </c>
      <c r="E51" s="17">
        <v>784.8</v>
      </c>
      <c r="F51" s="18">
        <v>784.8</v>
      </c>
      <c r="G51" s="18"/>
      <c r="H51" s="17">
        <f t="shared" si="1"/>
        <v>0</v>
      </c>
      <c r="I51" s="8"/>
    </row>
    <row r="52" spans="1:9" ht="18" customHeight="1" x14ac:dyDescent="0.2">
      <c r="A52" s="10">
        <v>41</v>
      </c>
      <c r="B52" s="19" t="s">
        <v>32</v>
      </c>
      <c r="C52" s="15" t="s">
        <v>14</v>
      </c>
      <c r="D52" s="16">
        <v>43514</v>
      </c>
      <c r="E52" s="17">
        <v>2703.1</v>
      </c>
      <c r="F52" s="18"/>
      <c r="G52" s="18"/>
      <c r="H52" s="17">
        <f t="shared" si="1"/>
        <v>2703.1</v>
      </c>
      <c r="I52" s="8"/>
    </row>
    <row r="53" spans="1:9" ht="18" customHeight="1" x14ac:dyDescent="0.2">
      <c r="A53" s="28"/>
      <c r="B53" s="34" t="s">
        <v>32</v>
      </c>
      <c r="C53" s="30" t="s">
        <v>14</v>
      </c>
      <c r="D53" s="31">
        <v>43521</v>
      </c>
      <c r="E53" s="32">
        <v>889.7</v>
      </c>
      <c r="F53" s="33"/>
      <c r="G53" s="33"/>
      <c r="H53" s="32">
        <f t="shared" si="1"/>
        <v>889.7</v>
      </c>
      <c r="I53" s="8"/>
    </row>
    <row r="54" spans="1:9" ht="18" customHeight="1" x14ac:dyDescent="0.2">
      <c r="A54" s="10">
        <v>42</v>
      </c>
      <c r="B54" s="19" t="s">
        <v>33</v>
      </c>
      <c r="C54" s="15" t="s">
        <v>14</v>
      </c>
      <c r="D54" s="16">
        <v>43515</v>
      </c>
      <c r="E54" s="17">
        <v>965.2</v>
      </c>
      <c r="F54" s="18"/>
      <c r="G54" s="18"/>
      <c r="H54" s="17">
        <f t="shared" si="1"/>
        <v>965.2</v>
      </c>
      <c r="I54" s="8"/>
    </row>
    <row r="55" spans="1:9" ht="18" customHeight="1" x14ac:dyDescent="0.2">
      <c r="A55" s="28"/>
      <c r="B55" s="34" t="s">
        <v>33</v>
      </c>
      <c r="C55" s="30" t="s">
        <v>14</v>
      </c>
      <c r="D55" s="31">
        <v>43522</v>
      </c>
      <c r="E55" s="32">
        <v>910</v>
      </c>
      <c r="F55" s="33"/>
      <c r="G55" s="33"/>
      <c r="H55" s="32">
        <f t="shared" si="1"/>
        <v>910</v>
      </c>
      <c r="I55" s="8"/>
    </row>
    <row r="56" spans="1:9" ht="18" customHeight="1" x14ac:dyDescent="0.2">
      <c r="A56" s="10">
        <v>43</v>
      </c>
      <c r="B56" s="19" t="s">
        <v>34</v>
      </c>
      <c r="C56" s="15" t="s">
        <v>14</v>
      </c>
      <c r="D56" s="16">
        <v>43514</v>
      </c>
      <c r="E56" s="17">
        <v>589.29999999999995</v>
      </c>
      <c r="F56" s="18">
        <v>589.29999999999995</v>
      </c>
      <c r="G56" s="18"/>
      <c r="H56" s="17">
        <f t="shared" si="1"/>
        <v>0</v>
      </c>
      <c r="I56" s="8"/>
    </row>
    <row r="57" spans="1:9" ht="18" customHeight="1" x14ac:dyDescent="0.2">
      <c r="A57" s="28"/>
      <c r="B57" s="34" t="s">
        <v>34</v>
      </c>
      <c r="C57" s="30" t="s">
        <v>14</v>
      </c>
      <c r="D57" s="31">
        <v>43521</v>
      </c>
      <c r="E57" s="32">
        <v>310.25</v>
      </c>
      <c r="F57" s="33"/>
      <c r="G57" s="33"/>
      <c r="H57" s="32">
        <f t="shared" si="1"/>
        <v>310.25</v>
      </c>
      <c r="I57" s="8"/>
    </row>
    <row r="58" spans="1:9" ht="18" customHeight="1" x14ac:dyDescent="0.2">
      <c r="A58" s="10">
        <v>44</v>
      </c>
      <c r="B58" s="19" t="s">
        <v>36</v>
      </c>
      <c r="C58" s="15" t="s">
        <v>14</v>
      </c>
      <c r="D58" s="16">
        <v>43495</v>
      </c>
      <c r="E58" s="17">
        <v>1139.5999999999999</v>
      </c>
      <c r="F58" s="18">
        <v>1139.5999999999999</v>
      </c>
      <c r="G58" s="18"/>
      <c r="H58" s="17">
        <f t="shared" si="1"/>
        <v>0</v>
      </c>
      <c r="I58" s="8"/>
    </row>
    <row r="59" spans="1:9" ht="18" customHeight="1" x14ac:dyDescent="0.2">
      <c r="A59" s="10">
        <v>45</v>
      </c>
      <c r="B59" s="19" t="s">
        <v>36</v>
      </c>
      <c r="C59" s="15" t="s">
        <v>14</v>
      </c>
      <c r="D59" s="16">
        <v>43509</v>
      </c>
      <c r="E59" s="17">
        <v>1590.4</v>
      </c>
      <c r="F59" s="18"/>
      <c r="G59" s="18"/>
      <c r="H59" s="17">
        <f t="shared" si="1"/>
        <v>1590.4</v>
      </c>
      <c r="I59" s="8"/>
    </row>
    <row r="60" spans="1:9" ht="18" customHeight="1" x14ac:dyDescent="0.2">
      <c r="A60" s="10">
        <v>46</v>
      </c>
      <c r="B60" s="19" t="s">
        <v>36</v>
      </c>
      <c r="C60" s="15" t="s">
        <v>14</v>
      </c>
      <c r="D60" s="16">
        <v>43516</v>
      </c>
      <c r="E60" s="17">
        <v>1136.0999999999999</v>
      </c>
      <c r="F60" s="18"/>
      <c r="G60" s="18"/>
      <c r="H60" s="17">
        <f t="shared" si="1"/>
        <v>1136.0999999999999</v>
      </c>
      <c r="I60" s="8"/>
    </row>
    <row r="61" spans="1:9" ht="18" customHeight="1" x14ac:dyDescent="0.2">
      <c r="A61" s="10">
        <v>47</v>
      </c>
      <c r="B61" s="19" t="s">
        <v>38</v>
      </c>
      <c r="C61" s="15" t="s">
        <v>14</v>
      </c>
      <c r="D61" s="16">
        <v>43486</v>
      </c>
      <c r="E61" s="17">
        <v>2000</v>
      </c>
      <c r="F61" s="18">
        <v>800</v>
      </c>
      <c r="G61" s="18"/>
      <c r="H61" s="17">
        <f t="shared" si="1"/>
        <v>1200</v>
      </c>
      <c r="I61" s="8"/>
    </row>
    <row r="62" spans="1:9" ht="18" customHeight="1" x14ac:dyDescent="0.2">
      <c r="A62" s="10">
        <v>48</v>
      </c>
      <c r="B62" s="19" t="s">
        <v>38</v>
      </c>
      <c r="C62" s="15" t="s">
        <v>14</v>
      </c>
      <c r="D62" s="16">
        <v>43514</v>
      </c>
      <c r="E62" s="17">
        <v>4758.8</v>
      </c>
      <c r="F62" s="18"/>
      <c r="G62" s="18"/>
      <c r="H62" s="17">
        <f t="shared" si="1"/>
        <v>4758.8</v>
      </c>
      <c r="I62" s="8"/>
    </row>
    <row r="63" spans="1:9" ht="18" customHeight="1" x14ac:dyDescent="0.2">
      <c r="A63" s="10">
        <v>49</v>
      </c>
      <c r="B63" s="19" t="s">
        <v>79</v>
      </c>
      <c r="C63" s="15" t="s">
        <v>14</v>
      </c>
      <c r="D63" s="16">
        <v>43481</v>
      </c>
      <c r="E63" s="17">
        <v>2300</v>
      </c>
      <c r="F63" s="18">
        <v>500</v>
      </c>
      <c r="G63" s="18"/>
      <c r="H63" s="17">
        <f t="shared" si="1"/>
        <v>1800</v>
      </c>
      <c r="I63" s="8"/>
    </row>
    <row r="64" spans="1:9" ht="18" customHeight="1" x14ac:dyDescent="0.2">
      <c r="A64" s="10">
        <v>50</v>
      </c>
      <c r="B64" s="19" t="s">
        <v>79</v>
      </c>
      <c r="C64" s="15" t="s">
        <v>14</v>
      </c>
      <c r="D64" s="16">
        <v>43516</v>
      </c>
      <c r="E64" s="17">
        <v>3889.5</v>
      </c>
      <c r="F64" s="18"/>
      <c r="G64" s="18"/>
      <c r="H64" s="17">
        <f t="shared" si="1"/>
        <v>3889.5</v>
      </c>
      <c r="I64" s="8"/>
    </row>
    <row r="65" spans="1:9" ht="18" customHeight="1" x14ac:dyDescent="0.2">
      <c r="A65" s="10">
        <v>51</v>
      </c>
      <c r="B65" s="19" t="s">
        <v>35</v>
      </c>
      <c r="C65" s="15" t="s">
        <v>14</v>
      </c>
      <c r="D65" s="16">
        <v>43508</v>
      </c>
      <c r="E65" s="17">
        <v>4056</v>
      </c>
      <c r="F65" s="18">
        <v>500</v>
      </c>
      <c r="G65" s="18"/>
      <c r="H65" s="17">
        <f t="shared" si="1"/>
        <v>3556</v>
      </c>
      <c r="I65" s="8"/>
    </row>
    <row r="66" spans="1:9" ht="18" customHeight="1" x14ac:dyDescent="0.2">
      <c r="A66" s="10">
        <v>52</v>
      </c>
      <c r="B66" s="19" t="s">
        <v>42</v>
      </c>
      <c r="C66" s="15" t="s">
        <v>14</v>
      </c>
      <c r="D66" s="16">
        <v>43507</v>
      </c>
      <c r="E66" s="17">
        <v>499.99999999999989</v>
      </c>
      <c r="F66" s="18">
        <v>500</v>
      </c>
      <c r="G66" s="18"/>
      <c r="H66" s="17">
        <f t="shared" si="1"/>
        <v>-1.1368683772161603E-13</v>
      </c>
      <c r="I66" s="8"/>
    </row>
    <row r="67" spans="1:9" ht="18" customHeight="1" x14ac:dyDescent="0.2">
      <c r="A67" s="28"/>
      <c r="B67" s="34" t="s">
        <v>42</v>
      </c>
      <c r="C67" s="30" t="s">
        <v>14</v>
      </c>
      <c r="D67" s="31">
        <v>43521</v>
      </c>
      <c r="E67" s="32">
        <v>828</v>
      </c>
      <c r="F67" s="33"/>
      <c r="G67" s="33"/>
      <c r="H67" s="32">
        <f t="shared" si="1"/>
        <v>828</v>
      </c>
      <c r="I67" s="8"/>
    </row>
    <row r="68" spans="1:9" ht="18" customHeight="1" x14ac:dyDescent="0.2">
      <c r="A68" s="10">
        <v>53</v>
      </c>
      <c r="B68" s="19" t="s">
        <v>39</v>
      </c>
      <c r="C68" s="15" t="s">
        <v>14</v>
      </c>
      <c r="D68" s="16">
        <v>43495</v>
      </c>
      <c r="E68" s="17">
        <v>463.4</v>
      </c>
      <c r="F68" s="18">
        <v>463.4</v>
      </c>
      <c r="G68" s="18"/>
      <c r="H68" s="17">
        <f t="shared" ref="H68:H99" si="2">E68-F68-G68</f>
        <v>0</v>
      </c>
      <c r="I68" s="8"/>
    </row>
    <row r="69" spans="1:9" ht="18" customHeight="1" x14ac:dyDescent="0.2">
      <c r="A69" s="10">
        <v>54</v>
      </c>
      <c r="B69" s="19" t="s">
        <v>40</v>
      </c>
      <c r="C69" s="15" t="s">
        <v>14</v>
      </c>
      <c r="D69" s="16">
        <v>43515</v>
      </c>
      <c r="E69" s="17">
        <v>313</v>
      </c>
      <c r="F69" s="18">
        <v>313</v>
      </c>
      <c r="G69" s="18"/>
      <c r="H69" s="17">
        <f t="shared" si="2"/>
        <v>0</v>
      </c>
      <c r="I69" s="8"/>
    </row>
    <row r="70" spans="1:9" ht="18" customHeight="1" x14ac:dyDescent="0.2">
      <c r="A70" s="28"/>
      <c r="B70" s="34" t="s">
        <v>40</v>
      </c>
      <c r="C70" s="30" t="s">
        <v>14</v>
      </c>
      <c r="D70" s="31">
        <v>43522</v>
      </c>
      <c r="E70" s="32">
        <v>1569.1</v>
      </c>
      <c r="F70" s="33"/>
      <c r="G70" s="33"/>
      <c r="H70" s="32">
        <f t="shared" si="2"/>
        <v>1569.1</v>
      </c>
      <c r="I70" s="8"/>
    </row>
    <row r="71" spans="1:9" ht="18" customHeight="1" x14ac:dyDescent="0.2">
      <c r="A71" s="10">
        <v>55</v>
      </c>
      <c r="B71" s="19" t="s">
        <v>69</v>
      </c>
      <c r="C71" s="15" t="s">
        <v>14</v>
      </c>
      <c r="D71" s="16">
        <v>43514</v>
      </c>
      <c r="E71" s="17">
        <v>2044</v>
      </c>
      <c r="F71" s="18">
        <v>2044</v>
      </c>
      <c r="G71" s="18"/>
      <c r="H71" s="17">
        <f t="shared" si="2"/>
        <v>0</v>
      </c>
      <c r="I71" s="8"/>
    </row>
    <row r="72" spans="1:9" ht="18" customHeight="1" x14ac:dyDescent="0.2">
      <c r="A72" s="28"/>
      <c r="B72" s="34" t="s">
        <v>69</v>
      </c>
      <c r="C72" s="30" t="s">
        <v>14</v>
      </c>
      <c r="D72" s="31">
        <v>43521</v>
      </c>
      <c r="E72" s="32">
        <v>1767.1</v>
      </c>
      <c r="F72" s="33"/>
      <c r="G72" s="33"/>
      <c r="H72" s="32">
        <f t="shared" si="2"/>
        <v>1767.1</v>
      </c>
      <c r="I72" s="8"/>
    </row>
    <row r="73" spans="1:9" ht="18" customHeight="1" x14ac:dyDescent="0.2">
      <c r="A73" s="10">
        <v>56</v>
      </c>
      <c r="B73" s="19" t="s">
        <v>41</v>
      </c>
      <c r="C73" s="15" t="s">
        <v>14</v>
      </c>
      <c r="D73" s="16">
        <v>43516</v>
      </c>
      <c r="E73" s="17">
        <v>8954.4</v>
      </c>
      <c r="F73" s="18"/>
      <c r="G73" s="18"/>
      <c r="H73" s="17">
        <f t="shared" si="2"/>
        <v>8954.4</v>
      </c>
      <c r="I73" s="8"/>
    </row>
    <row r="74" spans="1:9" ht="18" customHeight="1" x14ac:dyDescent="0.2">
      <c r="A74" s="10">
        <v>57</v>
      </c>
      <c r="B74" s="19" t="s">
        <v>37</v>
      </c>
      <c r="C74" s="15" t="s">
        <v>14</v>
      </c>
      <c r="D74" s="16">
        <v>43516</v>
      </c>
      <c r="E74" s="17">
        <v>314</v>
      </c>
      <c r="F74" s="18">
        <v>314</v>
      </c>
      <c r="G74" s="18"/>
      <c r="H74" s="17">
        <f t="shared" si="2"/>
        <v>0</v>
      </c>
      <c r="I74" s="8"/>
    </row>
    <row r="75" spans="1:9" ht="18" customHeight="1" x14ac:dyDescent="0.2">
      <c r="A75" s="28"/>
      <c r="B75" s="34" t="s">
        <v>37</v>
      </c>
      <c r="C75" s="30" t="s">
        <v>14</v>
      </c>
      <c r="D75" s="31">
        <v>43523</v>
      </c>
      <c r="E75" s="32">
        <v>9507.8799999999992</v>
      </c>
      <c r="F75" s="33"/>
      <c r="G75" s="33"/>
      <c r="H75" s="32">
        <f t="shared" si="2"/>
        <v>9507.8799999999992</v>
      </c>
      <c r="I75" s="8"/>
    </row>
    <row r="76" spans="1:9" ht="18" customHeight="1" x14ac:dyDescent="0.2">
      <c r="A76" s="10">
        <v>58</v>
      </c>
      <c r="B76" s="19" t="s">
        <v>113</v>
      </c>
      <c r="C76" s="15" t="s">
        <v>14</v>
      </c>
      <c r="D76" s="16">
        <v>43516</v>
      </c>
      <c r="E76" s="17">
        <v>637.20000000000005</v>
      </c>
      <c r="F76" s="18">
        <v>637.20000000000005</v>
      </c>
      <c r="G76" s="18"/>
      <c r="H76" s="17">
        <f t="shared" si="2"/>
        <v>0</v>
      </c>
      <c r="I76" s="8"/>
    </row>
    <row r="77" spans="1:9" ht="18" customHeight="1" x14ac:dyDescent="0.2">
      <c r="A77" s="28"/>
      <c r="B77" s="34" t="s">
        <v>70</v>
      </c>
      <c r="C77" s="30" t="s">
        <v>14</v>
      </c>
      <c r="D77" s="31">
        <v>43521</v>
      </c>
      <c r="E77" s="32">
        <v>165.84</v>
      </c>
      <c r="F77" s="33"/>
      <c r="G77" s="33"/>
      <c r="H77" s="32">
        <f t="shared" si="2"/>
        <v>165.84</v>
      </c>
      <c r="I77" s="8"/>
    </row>
    <row r="78" spans="1:9" ht="18" customHeight="1" x14ac:dyDescent="0.2">
      <c r="A78" s="28"/>
      <c r="B78" s="34" t="s">
        <v>43</v>
      </c>
      <c r="C78" s="30" t="s">
        <v>14</v>
      </c>
      <c r="D78" s="31">
        <v>43522</v>
      </c>
      <c r="E78" s="32">
        <v>1385.4</v>
      </c>
      <c r="F78" s="33"/>
      <c r="G78" s="33"/>
      <c r="H78" s="32">
        <f t="shared" si="2"/>
        <v>1385.4</v>
      </c>
      <c r="I78" s="8"/>
    </row>
    <row r="79" spans="1:9" ht="18" customHeight="1" x14ac:dyDescent="0.2">
      <c r="A79" s="10">
        <v>59</v>
      </c>
      <c r="B79" s="19" t="s">
        <v>45</v>
      </c>
      <c r="C79" s="15" t="s">
        <v>46</v>
      </c>
      <c r="D79" s="16"/>
      <c r="E79" s="17">
        <v>2550</v>
      </c>
      <c r="F79" s="18"/>
      <c r="G79" s="18"/>
      <c r="H79" s="17">
        <f t="shared" si="2"/>
        <v>2550</v>
      </c>
      <c r="I79" s="8"/>
    </row>
    <row r="80" spans="1:9" ht="18" customHeight="1" x14ac:dyDescent="0.2">
      <c r="A80" s="10">
        <v>60</v>
      </c>
      <c r="B80" s="19" t="s">
        <v>114</v>
      </c>
      <c r="C80" s="15" t="s">
        <v>46</v>
      </c>
      <c r="D80" s="16">
        <v>43518</v>
      </c>
      <c r="E80" s="17">
        <v>701.5</v>
      </c>
      <c r="F80" s="18"/>
      <c r="G80" s="18"/>
      <c r="H80" s="17">
        <f t="shared" si="2"/>
        <v>701.5</v>
      </c>
      <c r="I80" s="8"/>
    </row>
    <row r="81" spans="1:9" ht="18" customHeight="1" x14ac:dyDescent="0.2">
      <c r="A81" s="10">
        <v>61</v>
      </c>
      <c r="B81" s="19" t="s">
        <v>48</v>
      </c>
      <c r="C81" s="15" t="s">
        <v>46</v>
      </c>
      <c r="D81" s="16">
        <v>43486</v>
      </c>
      <c r="E81" s="17">
        <v>1755.55</v>
      </c>
      <c r="F81" s="18"/>
      <c r="G81" s="18"/>
      <c r="H81" s="17">
        <f t="shared" si="2"/>
        <v>1755.55</v>
      </c>
    </row>
    <row r="82" spans="1:9" ht="18" customHeight="1" x14ac:dyDescent="0.2">
      <c r="A82" s="10">
        <v>62</v>
      </c>
      <c r="B82" s="19" t="s">
        <v>50</v>
      </c>
      <c r="C82" s="15" t="s">
        <v>46</v>
      </c>
      <c r="D82" s="16">
        <v>43454</v>
      </c>
      <c r="E82" s="17">
        <v>414.6</v>
      </c>
      <c r="F82" s="18">
        <v>414.6</v>
      </c>
      <c r="G82" s="18"/>
      <c r="H82" s="17">
        <f t="shared" si="2"/>
        <v>0</v>
      </c>
      <c r="I82" s="8"/>
    </row>
    <row r="83" spans="1:9" ht="18" customHeight="1" x14ac:dyDescent="0.2">
      <c r="A83" s="10">
        <v>63</v>
      </c>
      <c r="B83" s="19" t="s">
        <v>50</v>
      </c>
      <c r="C83" s="15" t="s">
        <v>46</v>
      </c>
      <c r="D83" s="16">
        <v>43468</v>
      </c>
      <c r="E83" s="17">
        <v>853.25</v>
      </c>
      <c r="F83" s="18"/>
      <c r="G83" s="18"/>
      <c r="H83" s="17">
        <f t="shared" si="2"/>
        <v>853.25</v>
      </c>
      <c r="I83" s="8"/>
    </row>
    <row r="84" spans="1:9" ht="18" customHeight="1" x14ac:dyDescent="0.2">
      <c r="A84" s="10">
        <v>64</v>
      </c>
      <c r="B84" s="19" t="s">
        <v>50</v>
      </c>
      <c r="C84" s="15" t="s">
        <v>46</v>
      </c>
      <c r="D84" s="16">
        <v>43510</v>
      </c>
      <c r="E84" s="17">
        <v>236.5</v>
      </c>
      <c r="F84" s="18"/>
      <c r="G84" s="18"/>
      <c r="H84" s="17">
        <f t="shared" si="2"/>
        <v>236.5</v>
      </c>
      <c r="I84" s="8"/>
    </row>
    <row r="85" spans="1:9" ht="18" customHeight="1" x14ac:dyDescent="0.2">
      <c r="A85" s="10">
        <v>65</v>
      </c>
      <c r="B85" s="19" t="s">
        <v>50</v>
      </c>
      <c r="C85" s="15" t="s">
        <v>46</v>
      </c>
      <c r="D85" s="16">
        <v>43517</v>
      </c>
      <c r="E85" s="17">
        <v>115.15</v>
      </c>
      <c r="F85" s="18">
        <v>115.15</v>
      </c>
      <c r="G85" s="18"/>
      <c r="H85" s="17">
        <f t="shared" si="2"/>
        <v>0</v>
      </c>
      <c r="I85" s="8"/>
    </row>
    <row r="86" spans="1:9" ht="18" customHeight="1" x14ac:dyDescent="0.2">
      <c r="A86" s="10">
        <v>66</v>
      </c>
      <c r="B86" s="19" t="s">
        <v>51</v>
      </c>
      <c r="C86" s="15" t="s">
        <v>46</v>
      </c>
      <c r="D86" s="16">
        <v>43517</v>
      </c>
      <c r="E86" s="17">
        <v>1176.57</v>
      </c>
      <c r="F86" s="18">
        <v>1176.57</v>
      </c>
      <c r="G86" s="18"/>
      <c r="H86" s="17">
        <f t="shared" si="2"/>
        <v>0</v>
      </c>
      <c r="I86" s="8"/>
    </row>
    <row r="87" spans="1:9" ht="18" customHeight="1" x14ac:dyDescent="0.2">
      <c r="A87" s="28"/>
      <c r="B87" s="34" t="s">
        <v>51</v>
      </c>
      <c r="C87" s="30" t="s">
        <v>46</v>
      </c>
      <c r="D87" s="31">
        <v>43524</v>
      </c>
      <c r="E87" s="32">
        <v>4241</v>
      </c>
      <c r="F87" s="33"/>
      <c r="G87" s="33"/>
      <c r="H87" s="32">
        <f t="shared" si="2"/>
        <v>4241</v>
      </c>
      <c r="I87" s="8"/>
    </row>
    <row r="88" spans="1:9" ht="18" customHeight="1" x14ac:dyDescent="0.2">
      <c r="A88" s="10">
        <v>67</v>
      </c>
      <c r="B88" s="19" t="s">
        <v>52</v>
      </c>
      <c r="C88" s="15" t="s">
        <v>46</v>
      </c>
      <c r="D88" s="16">
        <v>43516</v>
      </c>
      <c r="E88" s="17">
        <v>700.5</v>
      </c>
      <c r="F88" s="18">
        <v>700.5</v>
      </c>
      <c r="G88" s="18"/>
      <c r="H88" s="17">
        <f t="shared" si="2"/>
        <v>0</v>
      </c>
      <c r="I88" s="8"/>
    </row>
    <row r="89" spans="1:9" ht="18" customHeight="1" x14ac:dyDescent="0.2">
      <c r="A89" s="28"/>
      <c r="B89" s="34" t="s">
        <v>52</v>
      </c>
      <c r="C89" s="30" t="s">
        <v>46</v>
      </c>
      <c r="D89" s="31">
        <v>43524</v>
      </c>
      <c r="E89" s="32">
        <v>201.35</v>
      </c>
      <c r="F89" s="33"/>
      <c r="G89" s="33"/>
      <c r="H89" s="32">
        <f t="shared" si="2"/>
        <v>201.35</v>
      </c>
      <c r="I89" s="8"/>
    </row>
    <row r="90" spans="1:9" ht="18" customHeight="1" x14ac:dyDescent="0.2">
      <c r="A90" s="10">
        <v>68</v>
      </c>
      <c r="B90" s="19" t="s">
        <v>54</v>
      </c>
      <c r="C90" s="15" t="s">
        <v>46</v>
      </c>
      <c r="D90" s="16">
        <v>43476</v>
      </c>
      <c r="E90" s="17">
        <v>3151.65</v>
      </c>
      <c r="F90" s="18">
        <v>236</v>
      </c>
      <c r="G90" s="18"/>
      <c r="H90" s="17">
        <f t="shared" si="2"/>
        <v>2915.65</v>
      </c>
      <c r="I90" s="8"/>
    </row>
    <row r="91" spans="1:9" ht="18" customHeight="1" x14ac:dyDescent="0.2">
      <c r="A91" s="10">
        <v>69</v>
      </c>
      <c r="B91" s="19" t="s">
        <v>54</v>
      </c>
      <c r="C91" s="15" t="s">
        <v>46</v>
      </c>
      <c r="D91" s="16">
        <v>43504</v>
      </c>
      <c r="E91" s="17">
        <v>264</v>
      </c>
      <c r="F91" s="18">
        <v>264</v>
      </c>
      <c r="G91" s="18"/>
      <c r="H91" s="17">
        <f t="shared" si="2"/>
        <v>0</v>
      </c>
      <c r="I91" s="8"/>
    </row>
    <row r="92" spans="1:9" ht="18" customHeight="1" x14ac:dyDescent="0.2">
      <c r="A92" s="10">
        <v>70</v>
      </c>
      <c r="B92" s="21" t="s">
        <v>77</v>
      </c>
      <c r="C92" s="15" t="s">
        <v>46</v>
      </c>
      <c r="D92" s="20">
        <v>43511</v>
      </c>
      <c r="E92" s="17">
        <v>531.20000000000005</v>
      </c>
      <c r="F92" s="18">
        <v>531.20000000000005</v>
      </c>
      <c r="G92" s="18"/>
      <c r="H92" s="17">
        <f t="shared" si="2"/>
        <v>0</v>
      </c>
      <c r="I92" s="8"/>
    </row>
    <row r="93" spans="1:9" ht="18" customHeight="1" x14ac:dyDescent="0.2">
      <c r="A93" s="10">
        <v>71</v>
      </c>
      <c r="B93" s="21" t="s">
        <v>77</v>
      </c>
      <c r="C93" s="15" t="s">
        <v>46</v>
      </c>
      <c r="D93" s="20">
        <v>43518</v>
      </c>
      <c r="E93" s="17">
        <v>1901.3</v>
      </c>
      <c r="F93" s="18">
        <v>400</v>
      </c>
      <c r="G93" s="18"/>
      <c r="H93" s="17">
        <f t="shared" si="2"/>
        <v>1501.3</v>
      </c>
      <c r="I93" s="8"/>
    </row>
    <row r="94" spans="1:9" ht="18" customHeight="1" x14ac:dyDescent="0.2">
      <c r="A94" s="10">
        <v>72</v>
      </c>
      <c r="B94" s="21" t="s">
        <v>81</v>
      </c>
      <c r="C94" s="15" t="s">
        <v>46</v>
      </c>
      <c r="D94" s="20">
        <v>43503</v>
      </c>
      <c r="E94" s="17">
        <v>2000.0000000000005</v>
      </c>
      <c r="F94" s="18">
        <v>2000</v>
      </c>
      <c r="G94" s="18"/>
      <c r="H94" s="17">
        <f t="shared" si="2"/>
        <v>4.5474735088646412E-13</v>
      </c>
      <c r="I94" s="8"/>
    </row>
    <row r="95" spans="1:9" ht="18" customHeight="1" x14ac:dyDescent="0.2">
      <c r="A95" s="10">
        <v>73</v>
      </c>
      <c r="B95" s="21" t="s">
        <v>81</v>
      </c>
      <c r="C95" s="15" t="s">
        <v>46</v>
      </c>
      <c r="D95" s="20">
        <v>43517</v>
      </c>
      <c r="E95" s="17">
        <v>1053.8</v>
      </c>
      <c r="F95" s="18"/>
      <c r="G95" s="18"/>
      <c r="H95" s="17">
        <f t="shared" si="2"/>
        <v>1053.8</v>
      </c>
      <c r="I95" s="8"/>
    </row>
    <row r="96" spans="1:9" ht="18" customHeight="1" x14ac:dyDescent="0.2">
      <c r="A96" s="10">
        <v>74</v>
      </c>
      <c r="B96" s="21" t="s">
        <v>83</v>
      </c>
      <c r="C96" s="15" t="s">
        <v>46</v>
      </c>
      <c r="D96" s="20">
        <v>43481</v>
      </c>
      <c r="E96" s="17">
        <v>630.4</v>
      </c>
      <c r="F96" s="18"/>
      <c r="G96" s="18"/>
      <c r="H96" s="17">
        <f t="shared" si="2"/>
        <v>630.4</v>
      </c>
      <c r="I96" s="8"/>
    </row>
    <row r="97" spans="1:9" ht="18" customHeight="1" x14ac:dyDescent="0.2">
      <c r="A97" s="10">
        <v>75</v>
      </c>
      <c r="B97" s="19" t="s">
        <v>71</v>
      </c>
      <c r="C97" s="15" t="s">
        <v>46</v>
      </c>
      <c r="D97" s="20">
        <v>43518</v>
      </c>
      <c r="E97" s="17">
        <v>1090.2</v>
      </c>
      <c r="F97" s="18">
        <v>1090.2</v>
      </c>
      <c r="G97" s="18"/>
      <c r="H97" s="17">
        <f t="shared" si="2"/>
        <v>0</v>
      </c>
      <c r="I97" s="8"/>
    </row>
    <row r="98" spans="1:9" ht="18" customHeight="1" x14ac:dyDescent="0.2">
      <c r="A98" s="28"/>
      <c r="B98" s="34" t="s">
        <v>71</v>
      </c>
      <c r="C98" s="30" t="s">
        <v>46</v>
      </c>
      <c r="D98" s="35" t="s">
        <v>121</v>
      </c>
      <c r="E98" s="32">
        <v>545.5</v>
      </c>
      <c r="F98" s="33"/>
      <c r="G98" s="33"/>
      <c r="H98" s="32">
        <f t="shared" si="2"/>
        <v>545.5</v>
      </c>
      <c r="I98" s="8"/>
    </row>
    <row r="99" spans="1:9" ht="18" customHeight="1" x14ac:dyDescent="0.2">
      <c r="A99" s="10">
        <v>76</v>
      </c>
      <c r="B99" s="21" t="s">
        <v>56</v>
      </c>
      <c r="C99" s="15" t="s">
        <v>46</v>
      </c>
      <c r="D99" s="20">
        <v>43517</v>
      </c>
      <c r="E99" s="17">
        <v>1279.7</v>
      </c>
      <c r="F99" s="18">
        <v>1279.7</v>
      </c>
      <c r="G99" s="18"/>
      <c r="H99" s="17">
        <f t="shared" si="2"/>
        <v>0</v>
      </c>
      <c r="I99" s="8"/>
    </row>
    <row r="100" spans="1:9" ht="18" customHeight="1" x14ac:dyDescent="0.2">
      <c r="A100" s="10">
        <v>77</v>
      </c>
      <c r="B100" s="21" t="s">
        <v>58</v>
      </c>
      <c r="C100" s="15" t="s">
        <v>46</v>
      </c>
      <c r="D100" s="20">
        <v>43518</v>
      </c>
      <c r="E100" s="17">
        <v>835</v>
      </c>
      <c r="F100" s="18">
        <v>835</v>
      </c>
      <c r="G100" s="18"/>
      <c r="H100" s="17">
        <f t="shared" ref="H100:H103" si="3">E100-F100-G100</f>
        <v>0</v>
      </c>
      <c r="I100" s="8"/>
    </row>
    <row r="101" spans="1:9" ht="18" customHeight="1" x14ac:dyDescent="0.2">
      <c r="A101" s="37"/>
      <c r="B101" s="36" t="s">
        <v>122</v>
      </c>
      <c r="C101" s="30" t="s">
        <v>46</v>
      </c>
      <c r="D101" s="35">
        <v>43525</v>
      </c>
      <c r="E101" s="38">
        <v>550.29999999999995</v>
      </c>
      <c r="F101" s="33"/>
      <c r="G101" s="33"/>
      <c r="H101" s="32">
        <f t="shared" si="3"/>
        <v>550.29999999999995</v>
      </c>
      <c r="I101" s="8"/>
    </row>
    <row r="102" spans="1:9" ht="18" customHeight="1" x14ac:dyDescent="0.2">
      <c r="A102" s="37"/>
      <c r="B102" s="36" t="s">
        <v>80</v>
      </c>
      <c r="C102" s="30" t="s">
        <v>46</v>
      </c>
      <c r="D102" s="35">
        <v>43525</v>
      </c>
      <c r="E102" s="38">
        <v>530.1</v>
      </c>
      <c r="F102" s="33"/>
      <c r="G102" s="33"/>
      <c r="H102" s="32">
        <f t="shared" si="3"/>
        <v>530.1</v>
      </c>
      <c r="I102" s="8"/>
    </row>
    <row r="103" spans="1:9" ht="18" customHeight="1" x14ac:dyDescent="0.2">
      <c r="A103" s="37"/>
      <c r="B103" s="36" t="s">
        <v>82</v>
      </c>
      <c r="C103" s="30" t="s">
        <v>46</v>
      </c>
      <c r="D103" s="35">
        <v>43524</v>
      </c>
      <c r="E103" s="38">
        <v>1455.2</v>
      </c>
      <c r="F103" s="33"/>
      <c r="G103" s="33"/>
      <c r="H103" s="32">
        <f t="shared" si="3"/>
        <v>1455.2</v>
      </c>
      <c r="I103" s="8"/>
    </row>
    <row r="104" spans="1:9" ht="17.100000000000001" customHeight="1" x14ac:dyDescent="0.2">
      <c r="A104" s="22"/>
      <c r="B104" s="23"/>
      <c r="C104" s="23"/>
      <c r="D104" s="23" t="s">
        <v>61</v>
      </c>
      <c r="E104" s="24">
        <f>SUM(E4:E103)</f>
        <v>160735.29000000004</v>
      </c>
      <c r="F104" s="18">
        <f>SUM(F4:F103)</f>
        <v>32404.02</v>
      </c>
      <c r="G104" s="18"/>
      <c r="H104" s="25">
        <f>SUM(H4:H103)</f>
        <v>127263.57000000002</v>
      </c>
      <c r="I104" s="8"/>
    </row>
    <row r="105" spans="1:9" x14ac:dyDescent="0.2">
      <c r="A105" s="26"/>
      <c r="B105" s="26"/>
      <c r="C105" s="26"/>
      <c r="D105" s="26"/>
      <c r="E105" s="26"/>
      <c r="I105" s="8"/>
    </row>
    <row r="106" spans="1:9" x14ac:dyDescent="0.2">
      <c r="A106" s="26"/>
      <c r="B106" s="3" t="s">
        <v>62</v>
      </c>
      <c r="C106" s="3"/>
      <c r="D106" s="3" t="s">
        <v>63</v>
      </c>
      <c r="E106" s="3"/>
      <c r="F106" s="5" t="s">
        <v>64</v>
      </c>
      <c r="G106" s="5"/>
      <c r="I106" s="8"/>
    </row>
    <row r="107" spans="1:9" x14ac:dyDescent="0.2">
      <c r="A107" s="26"/>
      <c r="B107" s="27" t="s">
        <v>65</v>
      </c>
      <c r="C107" s="3"/>
      <c r="D107" s="3" t="s">
        <v>66</v>
      </c>
      <c r="E107" s="3"/>
      <c r="F107" s="5" t="s">
        <v>67</v>
      </c>
      <c r="G107" s="5"/>
      <c r="I107" s="8"/>
    </row>
    <row r="111" spans="1:9" x14ac:dyDescent="0.2">
      <c r="F111" s="8"/>
      <c r="G111" s="8"/>
      <c r="I111" s="8"/>
    </row>
  </sheetData>
  <autoFilter ref="A1:H104"/>
  <pageMargins left="3.937007874015748E-2" right="3.937007874015748E-2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opLeftCell="A100" zoomScaleNormal="100" workbookViewId="0">
      <selection activeCell="A100" sqref="A1:XFD1048576"/>
    </sheetView>
  </sheetViews>
  <sheetFormatPr defaultColWidth="9.140625" defaultRowHeight="14.25" x14ac:dyDescent="0.2"/>
  <cols>
    <col min="1" max="1" width="5.7109375" style="8" bestFit="1" customWidth="1"/>
    <col min="2" max="2" width="33" style="8" bestFit="1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7" bestFit="1" customWidth="1"/>
    <col min="7" max="7" width="13.140625" style="7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43519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3"/>
      <c r="G2" s="43"/>
      <c r="H2" s="42" t="s">
        <v>124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514</v>
      </c>
      <c r="F4" s="18">
        <v>514</v>
      </c>
      <c r="G4" s="18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43487</v>
      </c>
      <c r="E5" s="17">
        <v>790.5</v>
      </c>
      <c r="F5" s="18">
        <v>203</v>
      </c>
      <c r="G5" s="18"/>
      <c r="H5" s="17">
        <f t="shared" ref="H5:H93" si="0">E5-F5-G5</f>
        <v>587.5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43501</v>
      </c>
      <c r="E6" s="17">
        <v>577</v>
      </c>
      <c r="F6" s="18"/>
      <c r="G6" s="18"/>
      <c r="H6" s="17">
        <f t="shared" si="0"/>
        <v>577</v>
      </c>
    </row>
    <row r="7" spans="1:9" ht="18" customHeight="1" x14ac:dyDescent="0.2">
      <c r="A7" s="28"/>
      <c r="B7" s="29" t="s">
        <v>16</v>
      </c>
      <c r="C7" s="30" t="s">
        <v>14</v>
      </c>
      <c r="D7" s="31">
        <v>43529</v>
      </c>
      <c r="E7" s="32">
        <v>722</v>
      </c>
      <c r="F7" s="33"/>
      <c r="G7" s="33"/>
      <c r="H7" s="32">
        <f t="shared" si="0"/>
        <v>722</v>
      </c>
    </row>
    <row r="8" spans="1:9" ht="18" customHeight="1" x14ac:dyDescent="0.2">
      <c r="A8" s="10">
        <v>4</v>
      </c>
      <c r="B8" s="19" t="s">
        <v>17</v>
      </c>
      <c r="C8" s="15" t="s">
        <v>14</v>
      </c>
      <c r="D8" s="16">
        <v>43480</v>
      </c>
      <c r="E8" s="17">
        <v>1999.9999999999998</v>
      </c>
      <c r="F8" s="18">
        <v>2000</v>
      </c>
      <c r="G8" s="18"/>
      <c r="H8" s="17">
        <f t="shared" si="0"/>
        <v>-2.2737367544323206E-13</v>
      </c>
    </row>
    <row r="9" spans="1:9" ht="18" customHeight="1" x14ac:dyDescent="0.2">
      <c r="A9" s="10">
        <v>5</v>
      </c>
      <c r="B9" s="19" t="s">
        <v>17</v>
      </c>
      <c r="C9" s="15" t="s">
        <v>14</v>
      </c>
      <c r="D9" s="16">
        <v>43494</v>
      </c>
      <c r="E9" s="17">
        <v>2837.65</v>
      </c>
      <c r="F9" s="18"/>
      <c r="G9" s="18"/>
      <c r="H9" s="17">
        <f t="shared" si="0"/>
        <v>2837.65</v>
      </c>
    </row>
    <row r="10" spans="1:9" ht="18" customHeight="1" x14ac:dyDescent="0.2">
      <c r="A10" s="10">
        <v>6</v>
      </c>
      <c r="B10" s="19" t="s">
        <v>17</v>
      </c>
      <c r="C10" s="15" t="s">
        <v>14</v>
      </c>
      <c r="D10" s="16">
        <v>43501</v>
      </c>
      <c r="E10" s="17">
        <v>2335.35</v>
      </c>
      <c r="F10" s="18"/>
      <c r="G10" s="18"/>
      <c r="H10" s="17">
        <f t="shared" si="0"/>
        <v>2335.35</v>
      </c>
    </row>
    <row r="11" spans="1:9" ht="18" customHeight="1" x14ac:dyDescent="0.2">
      <c r="A11" s="10">
        <v>7</v>
      </c>
      <c r="B11" s="19" t="s">
        <v>17</v>
      </c>
      <c r="C11" s="15" t="s">
        <v>14</v>
      </c>
      <c r="D11" s="16">
        <v>43522</v>
      </c>
      <c r="E11" s="17">
        <v>4603.3</v>
      </c>
      <c r="F11" s="18"/>
      <c r="G11" s="18"/>
      <c r="H11" s="17">
        <f t="shared" si="0"/>
        <v>4603.3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43529</v>
      </c>
      <c r="E12" s="32">
        <v>661</v>
      </c>
      <c r="F12" s="33"/>
      <c r="G12" s="33"/>
      <c r="H12" s="32">
        <f t="shared" si="0"/>
        <v>661</v>
      </c>
    </row>
    <row r="13" spans="1:9" ht="18" customHeight="1" x14ac:dyDescent="0.2">
      <c r="A13" s="10">
        <v>8</v>
      </c>
      <c r="B13" s="19" t="s">
        <v>18</v>
      </c>
      <c r="C13" s="15" t="s">
        <v>14</v>
      </c>
      <c r="D13" s="16">
        <v>43502</v>
      </c>
      <c r="E13" s="17">
        <v>648.70000000000005</v>
      </c>
      <c r="F13" s="18">
        <v>400</v>
      </c>
      <c r="G13" s="18"/>
      <c r="H13" s="17">
        <f t="shared" si="0"/>
        <v>248.70000000000005</v>
      </c>
    </row>
    <row r="14" spans="1:9" ht="18" customHeight="1" x14ac:dyDescent="0.2">
      <c r="A14" s="28"/>
      <c r="B14" s="34" t="s">
        <v>18</v>
      </c>
      <c r="C14" s="30" t="s">
        <v>14</v>
      </c>
      <c r="D14" s="31">
        <v>43530</v>
      </c>
      <c r="E14" s="32">
        <v>3196.8</v>
      </c>
      <c r="F14" s="33"/>
      <c r="G14" s="33"/>
      <c r="H14" s="32">
        <f t="shared" si="0"/>
        <v>3196.8</v>
      </c>
    </row>
    <row r="15" spans="1:9" ht="18" customHeight="1" x14ac:dyDescent="0.2">
      <c r="A15" s="10">
        <v>9</v>
      </c>
      <c r="B15" s="19" t="s">
        <v>19</v>
      </c>
      <c r="C15" s="15" t="s">
        <v>14</v>
      </c>
      <c r="D15" s="16">
        <v>43508</v>
      </c>
      <c r="E15" s="17">
        <v>3736.7</v>
      </c>
      <c r="F15" s="18">
        <v>3736.7</v>
      </c>
      <c r="G15" s="18"/>
      <c r="H15" s="17">
        <f t="shared" si="0"/>
        <v>0</v>
      </c>
    </row>
    <row r="16" spans="1:9" ht="18" customHeight="1" x14ac:dyDescent="0.2">
      <c r="A16" s="10">
        <v>10</v>
      </c>
      <c r="B16" s="19" t="s">
        <v>19</v>
      </c>
      <c r="C16" s="15" t="s">
        <v>14</v>
      </c>
      <c r="D16" s="16">
        <v>43522</v>
      </c>
      <c r="E16" s="17">
        <v>4253.3</v>
      </c>
      <c r="F16" s="18"/>
      <c r="G16" s="18"/>
      <c r="H16" s="17">
        <f t="shared" si="0"/>
        <v>4253.3</v>
      </c>
    </row>
    <row r="17" spans="1:9" ht="18" customHeight="1" x14ac:dyDescent="0.2">
      <c r="A17" s="28"/>
      <c r="B17" s="34" t="s">
        <v>19</v>
      </c>
      <c r="C17" s="30" t="s">
        <v>14</v>
      </c>
      <c r="D17" s="31">
        <v>43529</v>
      </c>
      <c r="E17" s="32">
        <v>6430.4</v>
      </c>
      <c r="F17" s="33"/>
      <c r="G17" s="33"/>
      <c r="H17" s="32">
        <f t="shared" si="0"/>
        <v>6430.4</v>
      </c>
    </row>
    <row r="18" spans="1:9" ht="18" customHeight="1" x14ac:dyDescent="0.2">
      <c r="A18" s="10">
        <v>11</v>
      </c>
      <c r="B18" s="19" t="s">
        <v>20</v>
      </c>
      <c r="C18" s="15" t="s">
        <v>14</v>
      </c>
      <c r="D18" s="16">
        <v>43508</v>
      </c>
      <c r="E18" s="17">
        <v>711.7</v>
      </c>
      <c r="F18" s="18">
        <v>221.7</v>
      </c>
      <c r="G18" s="18">
        <v>490</v>
      </c>
      <c r="H18" s="17">
        <f t="shared" si="0"/>
        <v>0</v>
      </c>
      <c r="I18" s="8"/>
    </row>
    <row r="19" spans="1:9" ht="18" customHeight="1" x14ac:dyDescent="0.2">
      <c r="A19" s="10">
        <v>12</v>
      </c>
      <c r="B19" s="19" t="s">
        <v>20</v>
      </c>
      <c r="C19" s="15" t="s">
        <v>14</v>
      </c>
      <c r="D19" s="16">
        <v>43515</v>
      </c>
      <c r="E19" s="17">
        <v>1154</v>
      </c>
      <c r="F19" s="18"/>
      <c r="G19" s="18">
        <v>546.35</v>
      </c>
      <c r="H19" s="17">
        <f t="shared" si="0"/>
        <v>607.65</v>
      </c>
      <c r="I19" s="8" t="s">
        <v>126</v>
      </c>
    </row>
    <row r="20" spans="1:9" ht="18" customHeight="1" x14ac:dyDescent="0.2">
      <c r="A20" s="10">
        <v>13</v>
      </c>
      <c r="B20" s="19" t="s">
        <v>20</v>
      </c>
      <c r="C20" s="15" t="s">
        <v>14</v>
      </c>
      <c r="D20" s="16">
        <v>43522</v>
      </c>
      <c r="E20" s="17">
        <v>2541.3000000000002</v>
      </c>
      <c r="F20" s="18"/>
      <c r="G20" s="18"/>
      <c r="H20" s="17">
        <f t="shared" si="0"/>
        <v>2541.3000000000002</v>
      </c>
      <c r="I20" s="8"/>
    </row>
    <row r="21" spans="1:9" ht="18" customHeight="1" x14ac:dyDescent="0.2">
      <c r="A21" s="28"/>
      <c r="B21" s="34" t="s">
        <v>20</v>
      </c>
      <c r="C21" s="30" t="s">
        <v>14</v>
      </c>
      <c r="D21" s="31">
        <v>43529</v>
      </c>
      <c r="E21" s="32">
        <v>1518.07</v>
      </c>
      <c r="F21" s="33"/>
      <c r="G21" s="33"/>
      <c r="H21" s="32">
        <f t="shared" si="0"/>
        <v>1518.07</v>
      </c>
      <c r="I21" s="8"/>
    </row>
    <row r="22" spans="1:9" ht="18" customHeight="1" x14ac:dyDescent="0.2">
      <c r="A22" s="10">
        <v>14</v>
      </c>
      <c r="B22" s="19" t="s">
        <v>21</v>
      </c>
      <c r="C22" s="15" t="s">
        <v>14</v>
      </c>
      <c r="D22" s="16">
        <v>43507</v>
      </c>
      <c r="E22" s="17">
        <v>3000</v>
      </c>
      <c r="F22" s="18">
        <v>3000</v>
      </c>
      <c r="G22" s="18"/>
      <c r="H22" s="17">
        <f t="shared" si="0"/>
        <v>0</v>
      </c>
      <c r="I22" s="8"/>
    </row>
    <row r="23" spans="1:9" ht="18" customHeight="1" x14ac:dyDescent="0.2">
      <c r="A23" s="10">
        <v>15</v>
      </c>
      <c r="B23" s="19" t="s">
        <v>21</v>
      </c>
      <c r="C23" s="15" t="s">
        <v>14</v>
      </c>
      <c r="D23" s="16">
        <v>43521</v>
      </c>
      <c r="E23" s="17">
        <v>8372.7000000000007</v>
      </c>
      <c r="F23" s="18"/>
      <c r="G23" s="18"/>
      <c r="H23" s="17">
        <f t="shared" si="0"/>
        <v>8372.7000000000007</v>
      </c>
      <c r="I23" s="8"/>
    </row>
    <row r="24" spans="1:9" ht="18" customHeight="1" x14ac:dyDescent="0.2">
      <c r="A24" s="28"/>
      <c r="B24" s="34" t="s">
        <v>21</v>
      </c>
      <c r="C24" s="30" t="s">
        <v>14</v>
      </c>
      <c r="D24" s="31">
        <v>43528</v>
      </c>
      <c r="E24" s="32">
        <v>1712.9</v>
      </c>
      <c r="F24" s="33"/>
      <c r="G24" s="33"/>
      <c r="H24" s="32">
        <f t="shared" si="0"/>
        <v>1712.9</v>
      </c>
      <c r="I24" s="8"/>
    </row>
    <row r="25" spans="1:9" ht="18" customHeight="1" x14ac:dyDescent="0.2">
      <c r="A25" s="10">
        <v>16</v>
      </c>
      <c r="B25" s="14" t="s">
        <v>22</v>
      </c>
      <c r="C25" s="15" t="s">
        <v>14</v>
      </c>
      <c r="D25" s="16">
        <v>43514</v>
      </c>
      <c r="E25" s="17">
        <v>1586.8</v>
      </c>
      <c r="F25" s="18">
        <v>1586.8</v>
      </c>
      <c r="G25" s="18"/>
      <c r="H25" s="17">
        <f t="shared" si="0"/>
        <v>0</v>
      </c>
      <c r="I25" s="8"/>
    </row>
    <row r="26" spans="1:9" ht="18" customHeight="1" x14ac:dyDescent="0.2">
      <c r="A26" s="10">
        <v>17</v>
      </c>
      <c r="B26" s="14" t="s">
        <v>22</v>
      </c>
      <c r="C26" s="15" t="s">
        <v>14</v>
      </c>
      <c r="D26" s="16">
        <v>43521</v>
      </c>
      <c r="E26" s="17">
        <v>1566</v>
      </c>
      <c r="F26" s="18"/>
      <c r="G26" s="18"/>
      <c r="H26" s="17">
        <f t="shared" si="0"/>
        <v>1566</v>
      </c>
      <c r="I26" s="8"/>
    </row>
    <row r="27" spans="1:9" ht="18" customHeight="1" x14ac:dyDescent="0.2">
      <c r="A27" s="28"/>
      <c r="B27" s="29" t="s">
        <v>22</v>
      </c>
      <c r="C27" s="30" t="s">
        <v>14</v>
      </c>
      <c r="D27" s="31">
        <v>43528</v>
      </c>
      <c r="E27" s="32">
        <v>1366</v>
      </c>
      <c r="F27" s="33"/>
      <c r="G27" s="33"/>
      <c r="H27" s="32">
        <f t="shared" si="0"/>
        <v>1366</v>
      </c>
      <c r="I27" s="8"/>
    </row>
    <row r="28" spans="1:9" ht="18" customHeight="1" x14ac:dyDescent="0.2">
      <c r="A28" s="10">
        <v>18</v>
      </c>
      <c r="B28" s="19" t="s">
        <v>23</v>
      </c>
      <c r="C28" s="15" t="s">
        <v>14</v>
      </c>
      <c r="D28" s="16">
        <v>43509</v>
      </c>
      <c r="E28" s="17">
        <v>1218.7</v>
      </c>
      <c r="F28" s="18"/>
      <c r="G28" s="18">
        <v>637</v>
      </c>
      <c r="H28" s="17">
        <f t="shared" si="0"/>
        <v>581.70000000000005</v>
      </c>
      <c r="I28" s="7" t="s">
        <v>127</v>
      </c>
    </row>
    <row r="29" spans="1:9" ht="18" customHeight="1" x14ac:dyDescent="0.2">
      <c r="A29" s="28"/>
      <c r="B29" s="34" t="s">
        <v>23</v>
      </c>
      <c r="C29" s="30" t="s">
        <v>14</v>
      </c>
      <c r="D29" s="31">
        <v>43530</v>
      </c>
      <c r="E29" s="32">
        <v>1654.3</v>
      </c>
      <c r="F29" s="33"/>
      <c r="G29" s="33"/>
      <c r="H29" s="32">
        <f t="shared" si="0"/>
        <v>1654.3</v>
      </c>
    </row>
    <row r="30" spans="1:9" ht="18" customHeight="1" x14ac:dyDescent="0.2">
      <c r="A30" s="10">
        <v>19</v>
      </c>
      <c r="B30" s="19" t="s">
        <v>24</v>
      </c>
      <c r="C30" s="15" t="s">
        <v>14</v>
      </c>
      <c r="D30" s="16">
        <v>43501</v>
      </c>
      <c r="E30" s="17">
        <v>587.4</v>
      </c>
      <c r="F30" s="18">
        <v>587.4</v>
      </c>
      <c r="G30" s="18"/>
      <c r="H30" s="17">
        <f t="shared" si="0"/>
        <v>0</v>
      </c>
    </row>
    <row r="31" spans="1:9" ht="18" customHeight="1" x14ac:dyDescent="0.2">
      <c r="A31" s="10">
        <v>20</v>
      </c>
      <c r="B31" s="19" t="s">
        <v>24</v>
      </c>
      <c r="C31" s="15" t="s">
        <v>14</v>
      </c>
      <c r="D31" s="16">
        <v>43508</v>
      </c>
      <c r="E31" s="17">
        <v>596.79999999999995</v>
      </c>
      <c r="F31" s="18"/>
      <c r="G31" s="18"/>
      <c r="H31" s="17">
        <f t="shared" si="0"/>
        <v>596.79999999999995</v>
      </c>
    </row>
    <row r="32" spans="1:9" ht="18" customHeight="1" x14ac:dyDescent="0.2">
      <c r="A32" s="10">
        <v>21</v>
      </c>
      <c r="B32" s="19" t="s">
        <v>25</v>
      </c>
      <c r="C32" s="15" t="s">
        <v>14</v>
      </c>
      <c r="D32" s="16">
        <v>43515</v>
      </c>
      <c r="E32" s="17">
        <v>826.3</v>
      </c>
      <c r="F32" s="18">
        <v>500</v>
      </c>
      <c r="G32" s="18"/>
      <c r="H32" s="17">
        <f t="shared" si="0"/>
        <v>326.29999999999995</v>
      </c>
      <c r="I32" s="8"/>
    </row>
    <row r="33" spans="1:9" ht="18" customHeight="1" x14ac:dyDescent="0.2">
      <c r="A33" s="10">
        <v>22</v>
      </c>
      <c r="B33" s="19" t="s">
        <v>25</v>
      </c>
      <c r="C33" s="15" t="s">
        <v>14</v>
      </c>
      <c r="D33" s="16">
        <v>43523</v>
      </c>
      <c r="E33" s="17">
        <v>1280.9000000000001</v>
      </c>
      <c r="F33" s="18"/>
      <c r="G33" s="18"/>
      <c r="H33" s="17">
        <f t="shared" si="0"/>
        <v>1280.9000000000001</v>
      </c>
      <c r="I33" s="8"/>
    </row>
    <row r="34" spans="1:9" ht="18" customHeight="1" x14ac:dyDescent="0.2">
      <c r="A34" s="28"/>
      <c r="B34" s="34" t="s">
        <v>25</v>
      </c>
      <c r="C34" s="30" t="s">
        <v>14</v>
      </c>
      <c r="D34" s="31">
        <v>43530</v>
      </c>
      <c r="E34" s="32">
        <v>854.22</v>
      </c>
      <c r="F34" s="33"/>
      <c r="G34" s="33"/>
      <c r="H34" s="32">
        <f t="shared" si="0"/>
        <v>854.22</v>
      </c>
      <c r="I34" s="8"/>
    </row>
    <row r="35" spans="1:9" ht="18" customHeight="1" x14ac:dyDescent="0.2">
      <c r="A35" s="10">
        <v>23</v>
      </c>
      <c r="B35" s="19" t="s">
        <v>26</v>
      </c>
      <c r="C35" s="15" t="s">
        <v>14</v>
      </c>
      <c r="D35" s="16">
        <v>43472</v>
      </c>
      <c r="E35" s="17">
        <v>1326.6</v>
      </c>
      <c r="F35" s="18">
        <v>600</v>
      </c>
      <c r="G35" s="18"/>
      <c r="H35" s="17">
        <f t="shared" si="0"/>
        <v>726.59999999999991</v>
      </c>
      <c r="I35" s="8"/>
    </row>
    <row r="36" spans="1:9" ht="18" customHeight="1" x14ac:dyDescent="0.2">
      <c r="A36" s="10">
        <v>24</v>
      </c>
      <c r="B36" s="19" t="s">
        <v>26</v>
      </c>
      <c r="C36" s="15" t="s">
        <v>14</v>
      </c>
      <c r="D36" s="16">
        <v>43486</v>
      </c>
      <c r="E36" s="17">
        <v>924.9</v>
      </c>
      <c r="F36" s="18"/>
      <c r="G36" s="18"/>
      <c r="H36" s="17">
        <f t="shared" si="0"/>
        <v>924.9</v>
      </c>
      <c r="I36" s="8"/>
    </row>
    <row r="37" spans="1:9" ht="18" customHeight="1" x14ac:dyDescent="0.2">
      <c r="A37" s="10">
        <v>25</v>
      </c>
      <c r="B37" s="19" t="s">
        <v>26</v>
      </c>
      <c r="C37" s="15" t="s">
        <v>14</v>
      </c>
      <c r="D37" s="16">
        <v>43493</v>
      </c>
      <c r="E37" s="17">
        <v>1011.3</v>
      </c>
      <c r="F37" s="18"/>
      <c r="G37" s="18"/>
      <c r="H37" s="17">
        <f t="shared" si="0"/>
        <v>1011.3</v>
      </c>
      <c r="I37" s="8"/>
    </row>
    <row r="38" spans="1:9" ht="18" customHeight="1" x14ac:dyDescent="0.2">
      <c r="A38" s="10">
        <v>26</v>
      </c>
      <c r="B38" s="19" t="s">
        <v>26</v>
      </c>
      <c r="C38" s="15" t="s">
        <v>14</v>
      </c>
      <c r="D38" s="16">
        <v>43500</v>
      </c>
      <c r="E38" s="17">
        <v>1213.7</v>
      </c>
      <c r="F38" s="18"/>
      <c r="G38" s="18"/>
      <c r="H38" s="17">
        <f t="shared" si="0"/>
        <v>1213.7</v>
      </c>
      <c r="I38" s="8"/>
    </row>
    <row r="39" spans="1:9" ht="18" customHeight="1" x14ac:dyDescent="0.2">
      <c r="A39" s="10">
        <v>27</v>
      </c>
      <c r="B39" s="19" t="s">
        <v>26</v>
      </c>
      <c r="C39" s="15" t="s">
        <v>14</v>
      </c>
      <c r="D39" s="16">
        <v>43507</v>
      </c>
      <c r="E39" s="17">
        <v>957.4</v>
      </c>
      <c r="F39" s="18"/>
      <c r="G39" s="18"/>
      <c r="H39" s="17">
        <f t="shared" si="0"/>
        <v>957.4</v>
      </c>
      <c r="I39" s="8"/>
    </row>
    <row r="40" spans="1:9" ht="18" customHeight="1" x14ac:dyDescent="0.2">
      <c r="A40" s="10">
        <v>28</v>
      </c>
      <c r="B40" s="19" t="s">
        <v>26</v>
      </c>
      <c r="C40" s="15" t="s">
        <v>14</v>
      </c>
      <c r="D40" s="16">
        <v>43514</v>
      </c>
      <c r="E40" s="17">
        <v>310.8</v>
      </c>
      <c r="F40" s="18">
        <v>310.8</v>
      </c>
      <c r="G40" s="18"/>
      <c r="H40" s="17">
        <f t="shared" si="0"/>
        <v>0</v>
      </c>
      <c r="I40" s="8"/>
    </row>
    <row r="41" spans="1:9" ht="17.25" customHeight="1" x14ac:dyDescent="0.2">
      <c r="A41" s="10">
        <v>29</v>
      </c>
      <c r="B41" s="19" t="s">
        <v>27</v>
      </c>
      <c r="C41" s="15" t="s">
        <v>14</v>
      </c>
      <c r="D41" s="16">
        <v>43502</v>
      </c>
      <c r="E41" s="17">
        <v>1481.6</v>
      </c>
      <c r="F41" s="18"/>
      <c r="G41" s="18"/>
      <c r="H41" s="17">
        <f t="shared" si="0"/>
        <v>1481.6</v>
      </c>
      <c r="I41" s="8"/>
    </row>
    <row r="42" spans="1:9" ht="17.25" customHeight="1" x14ac:dyDescent="0.2">
      <c r="A42" s="10">
        <v>30</v>
      </c>
      <c r="B42" s="19" t="s">
        <v>27</v>
      </c>
      <c r="C42" s="15" t="s">
        <v>14</v>
      </c>
      <c r="D42" s="16">
        <v>43509</v>
      </c>
      <c r="E42" s="17">
        <v>855.8</v>
      </c>
      <c r="F42" s="18">
        <v>855.8</v>
      </c>
      <c r="G42" s="18"/>
      <c r="H42" s="17">
        <f t="shared" si="0"/>
        <v>0</v>
      </c>
      <c r="I42" s="8"/>
    </row>
    <row r="43" spans="1:9" ht="17.25" customHeight="1" x14ac:dyDescent="0.2">
      <c r="A43" s="10">
        <v>31</v>
      </c>
      <c r="B43" s="19" t="s">
        <v>27</v>
      </c>
      <c r="C43" s="15" t="s">
        <v>14</v>
      </c>
      <c r="D43" s="16">
        <v>43516</v>
      </c>
      <c r="E43" s="17">
        <v>408.6</v>
      </c>
      <c r="F43" s="18"/>
      <c r="G43" s="18"/>
      <c r="H43" s="17">
        <f t="shared" si="0"/>
        <v>408.6</v>
      </c>
      <c r="I43" s="8"/>
    </row>
    <row r="44" spans="1:9" ht="17.25" customHeight="1" x14ac:dyDescent="0.2">
      <c r="A44" s="28"/>
      <c r="B44" s="34" t="s">
        <v>27</v>
      </c>
      <c r="C44" s="30" t="s">
        <v>14</v>
      </c>
      <c r="D44" s="31">
        <v>43530</v>
      </c>
      <c r="E44" s="32">
        <v>1487.2</v>
      </c>
      <c r="F44" s="33"/>
      <c r="G44" s="33"/>
      <c r="H44" s="32">
        <f t="shared" si="0"/>
        <v>1487.2</v>
      </c>
      <c r="I44" s="8"/>
    </row>
    <row r="45" spans="1:9" ht="18" customHeight="1" x14ac:dyDescent="0.2">
      <c r="A45" s="10">
        <v>32</v>
      </c>
      <c r="B45" s="19" t="s">
        <v>29</v>
      </c>
      <c r="C45" s="15" t="s">
        <v>14</v>
      </c>
      <c r="D45" s="16">
        <v>43493</v>
      </c>
      <c r="E45" s="17">
        <v>1099.9000000000001</v>
      </c>
      <c r="F45" s="18"/>
      <c r="G45" s="17">
        <v>1099.9000000000001</v>
      </c>
      <c r="H45" s="17">
        <f t="shared" si="0"/>
        <v>0</v>
      </c>
    </row>
    <row r="46" spans="1:9" ht="18" customHeight="1" x14ac:dyDescent="0.2">
      <c r="A46" s="10">
        <v>33</v>
      </c>
      <c r="B46" s="19" t="s">
        <v>29</v>
      </c>
      <c r="C46" s="15" t="s">
        <v>14</v>
      </c>
      <c r="D46" s="16">
        <v>43507</v>
      </c>
      <c r="E46" s="17">
        <v>2522.4</v>
      </c>
      <c r="F46" s="18"/>
      <c r="G46" s="17">
        <v>2522.4</v>
      </c>
      <c r="H46" s="17">
        <f t="shared" si="0"/>
        <v>0</v>
      </c>
      <c r="I46" s="7" t="s">
        <v>68</v>
      </c>
    </row>
    <row r="47" spans="1:9" ht="18" customHeight="1" x14ac:dyDescent="0.2">
      <c r="A47" s="10">
        <v>34</v>
      </c>
      <c r="B47" s="19" t="s">
        <v>29</v>
      </c>
      <c r="C47" s="15" t="s">
        <v>14</v>
      </c>
      <c r="D47" s="16">
        <v>43520</v>
      </c>
      <c r="E47" s="17">
        <v>1766.8</v>
      </c>
      <c r="F47" s="18"/>
      <c r="G47" s="18">
        <v>101.7</v>
      </c>
      <c r="H47" s="17">
        <f t="shared" si="0"/>
        <v>1665.1</v>
      </c>
    </row>
    <row r="48" spans="1:9" ht="18" customHeight="1" x14ac:dyDescent="0.2">
      <c r="A48" s="10">
        <v>35</v>
      </c>
      <c r="B48" s="19" t="s">
        <v>30</v>
      </c>
      <c r="C48" s="15" t="s">
        <v>14</v>
      </c>
      <c r="D48" s="16">
        <v>43521</v>
      </c>
      <c r="E48" s="17">
        <v>550.5</v>
      </c>
      <c r="F48" s="18">
        <v>550.5</v>
      </c>
      <c r="G48" s="18"/>
      <c r="H48" s="17">
        <f t="shared" si="0"/>
        <v>0</v>
      </c>
    </row>
    <row r="49" spans="1:9" ht="18" customHeight="1" x14ac:dyDescent="0.2">
      <c r="A49" s="28"/>
      <c r="B49" s="34" t="s">
        <v>30</v>
      </c>
      <c r="C49" s="30" t="s">
        <v>14</v>
      </c>
      <c r="D49" s="31">
        <v>43528</v>
      </c>
      <c r="E49" s="32">
        <v>1215.4000000000001</v>
      </c>
      <c r="F49" s="33"/>
      <c r="G49" s="33"/>
      <c r="H49" s="32">
        <f t="shared" si="0"/>
        <v>1215.4000000000001</v>
      </c>
    </row>
    <row r="50" spans="1:9" ht="18" customHeight="1" x14ac:dyDescent="0.2">
      <c r="A50" s="10">
        <v>36</v>
      </c>
      <c r="B50" s="19" t="s">
        <v>32</v>
      </c>
      <c r="C50" s="15" t="s">
        <v>14</v>
      </c>
      <c r="D50" s="16">
        <v>43514</v>
      </c>
      <c r="E50" s="17">
        <v>2703.1</v>
      </c>
      <c r="F50" s="18"/>
      <c r="G50" s="18"/>
      <c r="H50" s="17">
        <f t="shared" si="0"/>
        <v>2703.1</v>
      </c>
      <c r="I50" s="8"/>
    </row>
    <row r="51" spans="1:9" ht="18" customHeight="1" x14ac:dyDescent="0.2">
      <c r="A51" s="10">
        <v>37</v>
      </c>
      <c r="B51" s="19" t="s">
        <v>32</v>
      </c>
      <c r="C51" s="15" t="s">
        <v>14</v>
      </c>
      <c r="D51" s="16">
        <v>43521</v>
      </c>
      <c r="E51" s="17">
        <v>889.7</v>
      </c>
      <c r="F51" s="18">
        <v>889.7</v>
      </c>
      <c r="G51" s="18"/>
      <c r="H51" s="17">
        <f t="shared" si="0"/>
        <v>0</v>
      </c>
      <c r="I51" s="8"/>
    </row>
    <row r="52" spans="1:9" ht="18" customHeight="1" x14ac:dyDescent="0.2">
      <c r="A52" s="28"/>
      <c r="B52" s="34" t="s">
        <v>32</v>
      </c>
      <c r="C52" s="30" t="s">
        <v>14</v>
      </c>
      <c r="D52" s="31">
        <v>43529</v>
      </c>
      <c r="E52" s="32">
        <v>1535.7</v>
      </c>
      <c r="F52" s="33"/>
      <c r="G52" s="33"/>
      <c r="H52" s="32">
        <f t="shared" si="0"/>
        <v>1535.7</v>
      </c>
      <c r="I52" s="8"/>
    </row>
    <row r="53" spans="1:9" ht="18" customHeight="1" x14ac:dyDescent="0.2">
      <c r="A53" s="10">
        <v>38</v>
      </c>
      <c r="B53" s="19" t="s">
        <v>33</v>
      </c>
      <c r="C53" s="15" t="s">
        <v>14</v>
      </c>
      <c r="D53" s="16">
        <v>43515</v>
      </c>
      <c r="E53" s="17">
        <v>965.2</v>
      </c>
      <c r="F53" s="18">
        <v>965.2</v>
      </c>
      <c r="G53" s="18"/>
      <c r="H53" s="17">
        <f t="shared" si="0"/>
        <v>0</v>
      </c>
      <c r="I53" s="8"/>
    </row>
    <row r="54" spans="1:9" ht="18" customHeight="1" x14ac:dyDescent="0.2">
      <c r="A54" s="10">
        <v>39</v>
      </c>
      <c r="B54" s="19" t="s">
        <v>33</v>
      </c>
      <c r="C54" s="15" t="s">
        <v>14</v>
      </c>
      <c r="D54" s="16">
        <v>43522</v>
      </c>
      <c r="E54" s="17">
        <v>910</v>
      </c>
      <c r="F54" s="18">
        <v>310</v>
      </c>
      <c r="G54" s="18"/>
      <c r="H54" s="17">
        <f t="shared" si="0"/>
        <v>600</v>
      </c>
      <c r="I54" s="8"/>
    </row>
    <row r="55" spans="1:9" ht="18" customHeight="1" x14ac:dyDescent="0.2">
      <c r="A55" s="28"/>
      <c r="B55" s="34" t="s">
        <v>33</v>
      </c>
      <c r="C55" s="30" t="s">
        <v>14</v>
      </c>
      <c r="D55" s="31">
        <v>43529</v>
      </c>
      <c r="E55" s="32">
        <v>2384.5</v>
      </c>
      <c r="F55" s="33"/>
      <c r="G55" s="33"/>
      <c r="H55" s="32">
        <f t="shared" si="0"/>
        <v>2384.5</v>
      </c>
      <c r="I55" s="8"/>
    </row>
    <row r="56" spans="1:9" ht="18" customHeight="1" x14ac:dyDescent="0.2">
      <c r="A56" s="10">
        <v>40</v>
      </c>
      <c r="B56" s="19" t="s">
        <v>34</v>
      </c>
      <c r="C56" s="15" t="s">
        <v>14</v>
      </c>
      <c r="D56" s="16">
        <v>43521</v>
      </c>
      <c r="E56" s="17">
        <v>310.25</v>
      </c>
      <c r="F56" s="18">
        <v>310.25</v>
      </c>
      <c r="G56" s="18"/>
      <c r="H56" s="17">
        <f t="shared" si="0"/>
        <v>0</v>
      </c>
      <c r="I56" s="8"/>
    </row>
    <row r="57" spans="1:9" ht="18" customHeight="1" x14ac:dyDescent="0.2">
      <c r="A57" s="28"/>
      <c r="B57" s="34" t="s">
        <v>34</v>
      </c>
      <c r="C57" s="30" t="s">
        <v>14</v>
      </c>
      <c r="D57" s="31">
        <v>43528</v>
      </c>
      <c r="E57" s="32">
        <v>590</v>
      </c>
      <c r="F57" s="33"/>
      <c r="G57" s="33"/>
      <c r="H57" s="32">
        <f t="shared" si="0"/>
        <v>590</v>
      </c>
      <c r="I57" s="8"/>
    </row>
    <row r="58" spans="1:9" ht="18" customHeight="1" x14ac:dyDescent="0.2">
      <c r="A58" s="10">
        <v>41</v>
      </c>
      <c r="B58" s="19" t="s">
        <v>36</v>
      </c>
      <c r="C58" s="15" t="s">
        <v>14</v>
      </c>
      <c r="D58" s="16">
        <v>43509</v>
      </c>
      <c r="E58" s="17">
        <v>1590.4</v>
      </c>
      <c r="F58" s="18"/>
      <c r="G58" s="18"/>
      <c r="H58" s="17">
        <f t="shared" si="0"/>
        <v>1590.4</v>
      </c>
      <c r="I58" s="8"/>
    </row>
    <row r="59" spans="1:9" ht="18" customHeight="1" x14ac:dyDescent="0.2">
      <c r="A59" s="10">
        <v>42</v>
      </c>
      <c r="B59" s="19" t="s">
        <v>36</v>
      </c>
      <c r="C59" s="15" t="s">
        <v>14</v>
      </c>
      <c r="D59" s="16">
        <v>43516</v>
      </c>
      <c r="E59" s="17">
        <v>1136.0999999999999</v>
      </c>
      <c r="F59" s="18">
        <v>500</v>
      </c>
      <c r="G59" s="18"/>
      <c r="H59" s="17">
        <f t="shared" si="0"/>
        <v>636.09999999999991</v>
      </c>
      <c r="I59" s="8"/>
    </row>
    <row r="60" spans="1:9" ht="18" customHeight="1" x14ac:dyDescent="0.2">
      <c r="A60" s="10">
        <v>43</v>
      </c>
      <c r="B60" s="19" t="s">
        <v>38</v>
      </c>
      <c r="C60" s="15" t="s">
        <v>14</v>
      </c>
      <c r="D60" s="16">
        <v>43486</v>
      </c>
      <c r="E60" s="17">
        <v>1200</v>
      </c>
      <c r="F60" s="18">
        <v>1200</v>
      </c>
      <c r="G60" s="18"/>
      <c r="H60" s="17">
        <f t="shared" si="0"/>
        <v>0</v>
      </c>
      <c r="I60" s="8"/>
    </row>
    <row r="61" spans="1:9" ht="18" customHeight="1" x14ac:dyDescent="0.2">
      <c r="A61" s="10">
        <v>44</v>
      </c>
      <c r="B61" s="19" t="s">
        <v>38</v>
      </c>
      <c r="C61" s="15" t="s">
        <v>14</v>
      </c>
      <c r="D61" s="16">
        <v>43514</v>
      </c>
      <c r="E61" s="17">
        <v>4758.8</v>
      </c>
      <c r="F61" s="18"/>
      <c r="G61" s="18"/>
      <c r="H61" s="17">
        <f t="shared" si="0"/>
        <v>4758.8</v>
      </c>
      <c r="I61" s="8"/>
    </row>
    <row r="62" spans="1:9" ht="18" customHeight="1" x14ac:dyDescent="0.2">
      <c r="A62" s="10">
        <v>45</v>
      </c>
      <c r="B62" s="19" t="s">
        <v>79</v>
      </c>
      <c r="C62" s="15" t="s">
        <v>14</v>
      </c>
      <c r="D62" s="16">
        <v>43481</v>
      </c>
      <c r="E62" s="17">
        <v>1800</v>
      </c>
      <c r="F62" s="18">
        <v>800</v>
      </c>
      <c r="G62" s="18"/>
      <c r="H62" s="17">
        <f t="shared" si="0"/>
        <v>1000</v>
      </c>
      <c r="I62" s="8"/>
    </row>
    <row r="63" spans="1:9" ht="18" customHeight="1" x14ac:dyDescent="0.2">
      <c r="A63" s="10">
        <v>46</v>
      </c>
      <c r="B63" s="19" t="s">
        <v>79</v>
      </c>
      <c r="C63" s="15" t="s">
        <v>14</v>
      </c>
      <c r="D63" s="16">
        <v>43516</v>
      </c>
      <c r="E63" s="17">
        <v>3889.5</v>
      </c>
      <c r="F63" s="18"/>
      <c r="G63" s="18"/>
      <c r="H63" s="17">
        <f t="shared" si="0"/>
        <v>3889.5</v>
      </c>
      <c r="I63" s="8"/>
    </row>
    <row r="64" spans="1:9" ht="18" customHeight="1" x14ac:dyDescent="0.2">
      <c r="A64" s="10">
        <v>47</v>
      </c>
      <c r="B64" s="19" t="s">
        <v>35</v>
      </c>
      <c r="C64" s="15" t="s">
        <v>14</v>
      </c>
      <c r="D64" s="16">
        <v>43508</v>
      </c>
      <c r="E64" s="17">
        <v>3556</v>
      </c>
      <c r="F64" s="18">
        <v>750</v>
      </c>
      <c r="G64" s="18"/>
      <c r="H64" s="17">
        <f t="shared" si="0"/>
        <v>2806</v>
      </c>
      <c r="I64" s="8"/>
    </row>
    <row r="65" spans="1:9" ht="18" customHeight="1" x14ac:dyDescent="0.2">
      <c r="A65" s="10">
        <v>48</v>
      </c>
      <c r="B65" s="19" t="s">
        <v>42</v>
      </c>
      <c r="C65" s="15" t="s">
        <v>14</v>
      </c>
      <c r="D65" s="16">
        <v>43521</v>
      </c>
      <c r="E65" s="17">
        <v>828</v>
      </c>
      <c r="F65" s="18">
        <v>500</v>
      </c>
      <c r="G65" s="18"/>
      <c r="H65" s="17">
        <f t="shared" si="0"/>
        <v>328</v>
      </c>
      <c r="I65" s="8"/>
    </row>
    <row r="66" spans="1:9" ht="18" customHeight="1" x14ac:dyDescent="0.2">
      <c r="A66" s="10">
        <v>49</v>
      </c>
      <c r="B66" s="19" t="s">
        <v>40</v>
      </c>
      <c r="C66" s="15" t="s">
        <v>14</v>
      </c>
      <c r="D66" s="16">
        <v>43522</v>
      </c>
      <c r="E66" s="17">
        <v>1569.1</v>
      </c>
      <c r="F66" s="18">
        <v>1569.1</v>
      </c>
      <c r="G66" s="18"/>
      <c r="H66" s="17">
        <f t="shared" si="0"/>
        <v>0</v>
      </c>
      <c r="I66" s="8"/>
    </row>
    <row r="67" spans="1:9" ht="18" customHeight="1" x14ac:dyDescent="0.2">
      <c r="A67" s="28"/>
      <c r="B67" s="34" t="s">
        <v>40</v>
      </c>
      <c r="C67" s="30" t="s">
        <v>14</v>
      </c>
      <c r="D67" s="31">
        <v>43529</v>
      </c>
      <c r="E67" s="32">
        <v>1598.58</v>
      </c>
      <c r="F67" s="33"/>
      <c r="G67" s="33"/>
      <c r="H67" s="32">
        <f t="shared" si="0"/>
        <v>1598.58</v>
      </c>
      <c r="I67" s="8"/>
    </row>
    <row r="68" spans="1:9" ht="18" customHeight="1" x14ac:dyDescent="0.2">
      <c r="A68" s="10">
        <v>50</v>
      </c>
      <c r="B68" s="19" t="s">
        <v>69</v>
      </c>
      <c r="C68" s="15" t="s">
        <v>14</v>
      </c>
      <c r="D68" s="16">
        <v>43521</v>
      </c>
      <c r="E68" s="17">
        <v>1767.1</v>
      </c>
      <c r="F68" s="18">
        <v>1767.1</v>
      </c>
      <c r="G68" s="18"/>
      <c r="H68" s="17">
        <f t="shared" si="0"/>
        <v>0</v>
      </c>
      <c r="I68" s="8"/>
    </row>
    <row r="69" spans="1:9" ht="18" customHeight="1" x14ac:dyDescent="0.2">
      <c r="A69" s="28"/>
      <c r="B69" s="34" t="s">
        <v>69</v>
      </c>
      <c r="C69" s="30" t="s">
        <v>14</v>
      </c>
      <c r="D69" s="31">
        <v>43528</v>
      </c>
      <c r="E69" s="32">
        <v>800.6</v>
      </c>
      <c r="F69" s="33"/>
      <c r="G69" s="33"/>
      <c r="H69" s="32">
        <f t="shared" si="0"/>
        <v>800.6</v>
      </c>
      <c r="I69" s="8"/>
    </row>
    <row r="70" spans="1:9" ht="18" customHeight="1" x14ac:dyDescent="0.2">
      <c r="A70" s="10">
        <v>51</v>
      </c>
      <c r="B70" s="19" t="s">
        <v>41</v>
      </c>
      <c r="C70" s="15" t="s">
        <v>14</v>
      </c>
      <c r="D70" s="16">
        <v>43516</v>
      </c>
      <c r="E70" s="17">
        <v>8954.4</v>
      </c>
      <c r="F70" s="18">
        <v>8954.4</v>
      </c>
      <c r="G70" s="18"/>
      <c r="H70" s="17">
        <f t="shared" si="0"/>
        <v>0</v>
      </c>
      <c r="I70" s="8"/>
    </row>
    <row r="71" spans="1:9" ht="18" customHeight="1" x14ac:dyDescent="0.2">
      <c r="A71" s="28"/>
      <c r="B71" s="34" t="s">
        <v>41</v>
      </c>
      <c r="C71" s="30" t="s">
        <v>14</v>
      </c>
      <c r="D71" s="31">
        <v>43530</v>
      </c>
      <c r="E71" s="32">
        <v>6216.4</v>
      </c>
      <c r="F71" s="33"/>
      <c r="G71" s="33"/>
      <c r="H71" s="32">
        <f t="shared" si="0"/>
        <v>6216.4</v>
      </c>
      <c r="I71" s="8"/>
    </row>
    <row r="72" spans="1:9" ht="18" customHeight="1" x14ac:dyDescent="0.2">
      <c r="A72" s="10">
        <v>52</v>
      </c>
      <c r="B72" s="19" t="s">
        <v>37</v>
      </c>
      <c r="C72" s="15" t="s">
        <v>14</v>
      </c>
      <c r="D72" s="16">
        <v>43523</v>
      </c>
      <c r="E72" s="17">
        <v>9507.8799999999992</v>
      </c>
      <c r="F72" s="18">
        <v>9507.8799999999992</v>
      </c>
      <c r="G72" s="18"/>
      <c r="H72" s="17">
        <f t="shared" si="0"/>
        <v>0</v>
      </c>
      <c r="I72" s="8"/>
    </row>
    <row r="73" spans="1:9" ht="18" customHeight="1" x14ac:dyDescent="0.2">
      <c r="A73" s="10">
        <v>53</v>
      </c>
      <c r="B73" s="19" t="s">
        <v>70</v>
      </c>
      <c r="C73" s="15" t="s">
        <v>14</v>
      </c>
      <c r="D73" s="16">
        <v>43521</v>
      </c>
      <c r="E73" s="17">
        <v>165.84</v>
      </c>
      <c r="F73" s="18">
        <v>165.84</v>
      </c>
      <c r="G73" s="18"/>
      <c r="H73" s="17">
        <f t="shared" si="0"/>
        <v>0</v>
      </c>
      <c r="I73" s="8"/>
    </row>
    <row r="74" spans="1:9" ht="18" customHeight="1" x14ac:dyDescent="0.2">
      <c r="A74" s="10">
        <v>54</v>
      </c>
      <c r="B74" s="19" t="s">
        <v>43</v>
      </c>
      <c r="C74" s="15" t="s">
        <v>14</v>
      </c>
      <c r="D74" s="16">
        <v>43522</v>
      </c>
      <c r="E74" s="17">
        <v>1385.4</v>
      </c>
      <c r="F74" s="18"/>
      <c r="G74" s="18"/>
      <c r="H74" s="17">
        <f t="shared" si="0"/>
        <v>1385.4</v>
      </c>
      <c r="I74" s="8"/>
    </row>
    <row r="75" spans="1:9" ht="18" customHeight="1" x14ac:dyDescent="0.2">
      <c r="A75" s="28"/>
      <c r="B75" s="34" t="s">
        <v>31</v>
      </c>
      <c r="C75" s="30" t="s">
        <v>14</v>
      </c>
      <c r="D75" s="31">
        <v>43528</v>
      </c>
      <c r="E75" s="32">
        <v>736.1</v>
      </c>
      <c r="F75" s="33"/>
      <c r="G75" s="33"/>
      <c r="H75" s="32">
        <f t="shared" si="0"/>
        <v>736.1</v>
      </c>
      <c r="I75" s="8"/>
    </row>
    <row r="76" spans="1:9" ht="18" customHeight="1" x14ac:dyDescent="0.2">
      <c r="A76" s="28"/>
      <c r="B76" s="34" t="s">
        <v>95</v>
      </c>
      <c r="C76" s="30" t="s">
        <v>14</v>
      </c>
      <c r="D76" s="31">
        <v>43530</v>
      </c>
      <c r="E76" s="32">
        <v>895</v>
      </c>
      <c r="F76" s="33"/>
      <c r="G76" s="33"/>
      <c r="H76" s="32">
        <f t="shared" si="0"/>
        <v>895</v>
      </c>
      <c r="I76" s="8"/>
    </row>
    <row r="77" spans="1:9" ht="18" customHeight="1" x14ac:dyDescent="0.2">
      <c r="A77" s="10">
        <v>55</v>
      </c>
      <c r="B77" s="19" t="s">
        <v>45</v>
      </c>
      <c r="C77" s="15" t="s">
        <v>46</v>
      </c>
      <c r="D77" s="16"/>
      <c r="E77" s="17">
        <v>2550</v>
      </c>
      <c r="F77" s="18"/>
      <c r="G77" s="18"/>
      <c r="H77" s="17">
        <f t="shared" si="0"/>
        <v>2550</v>
      </c>
      <c r="I77" s="8"/>
    </row>
    <row r="78" spans="1:9" ht="18" customHeight="1" x14ac:dyDescent="0.2">
      <c r="A78" s="10">
        <v>56</v>
      </c>
      <c r="B78" s="19" t="s">
        <v>114</v>
      </c>
      <c r="C78" s="15" t="s">
        <v>46</v>
      </c>
      <c r="D78" s="16">
        <v>43518</v>
      </c>
      <c r="E78" s="17">
        <v>701.5</v>
      </c>
      <c r="F78" s="18">
        <v>701.5</v>
      </c>
      <c r="G78" s="18"/>
      <c r="H78" s="17">
        <f t="shared" si="0"/>
        <v>0</v>
      </c>
      <c r="I78" s="8"/>
    </row>
    <row r="79" spans="1:9" ht="18" customHeight="1" x14ac:dyDescent="0.2">
      <c r="A79" s="28"/>
      <c r="B79" s="34" t="s">
        <v>114</v>
      </c>
      <c r="C79" s="30" t="s">
        <v>46</v>
      </c>
      <c r="D79" s="31">
        <v>43532</v>
      </c>
      <c r="E79" s="32">
        <v>2115.9499999999998</v>
      </c>
      <c r="F79" s="33"/>
      <c r="G79" s="33"/>
      <c r="H79" s="32">
        <f t="shared" si="0"/>
        <v>2115.9499999999998</v>
      </c>
      <c r="I79" s="8"/>
    </row>
    <row r="80" spans="1:9" ht="18" customHeight="1" x14ac:dyDescent="0.2">
      <c r="A80" s="10">
        <v>57</v>
      </c>
      <c r="B80" s="19" t="s">
        <v>48</v>
      </c>
      <c r="C80" s="15" t="s">
        <v>46</v>
      </c>
      <c r="D80" s="16">
        <v>43486</v>
      </c>
      <c r="E80" s="17">
        <v>1755.55</v>
      </c>
      <c r="F80" s="18"/>
      <c r="G80" s="18"/>
      <c r="H80" s="17">
        <f t="shared" si="0"/>
        <v>1755.55</v>
      </c>
    </row>
    <row r="81" spans="1:9" ht="18" customHeight="1" x14ac:dyDescent="0.2">
      <c r="A81" s="28"/>
      <c r="B81" s="34" t="s">
        <v>48</v>
      </c>
      <c r="C81" s="30" t="s">
        <v>46</v>
      </c>
      <c r="D81" s="31">
        <v>43531</v>
      </c>
      <c r="E81" s="32">
        <v>5894.47</v>
      </c>
      <c r="F81" s="33"/>
      <c r="G81" s="33"/>
      <c r="H81" s="32">
        <f t="shared" si="0"/>
        <v>5894.47</v>
      </c>
    </row>
    <row r="82" spans="1:9" ht="18" customHeight="1" x14ac:dyDescent="0.2">
      <c r="A82" s="10">
        <v>58</v>
      </c>
      <c r="B82" s="19" t="s">
        <v>50</v>
      </c>
      <c r="C82" s="15" t="s">
        <v>46</v>
      </c>
      <c r="D82" s="16">
        <v>43468</v>
      </c>
      <c r="E82" s="17">
        <v>853.25</v>
      </c>
      <c r="F82" s="18">
        <v>120.25</v>
      </c>
      <c r="G82" s="18"/>
      <c r="H82" s="17">
        <f t="shared" si="0"/>
        <v>733</v>
      </c>
      <c r="I82" s="8"/>
    </row>
    <row r="83" spans="1:9" ht="18" customHeight="1" x14ac:dyDescent="0.2">
      <c r="A83" s="10">
        <v>59</v>
      </c>
      <c r="B83" s="19" t="s">
        <v>50</v>
      </c>
      <c r="C83" s="15" t="s">
        <v>46</v>
      </c>
      <c r="D83" s="16">
        <v>43510</v>
      </c>
      <c r="E83" s="17">
        <v>236.5</v>
      </c>
      <c r="F83" s="18"/>
      <c r="G83" s="18">
        <v>236.5</v>
      </c>
      <c r="H83" s="17">
        <f t="shared" si="0"/>
        <v>0</v>
      </c>
      <c r="I83" s="8" t="s">
        <v>128</v>
      </c>
    </row>
    <row r="84" spans="1:9" ht="18" customHeight="1" x14ac:dyDescent="0.2">
      <c r="A84" s="28"/>
      <c r="B84" s="34" t="s">
        <v>50</v>
      </c>
      <c r="C84" s="30" t="s">
        <v>46</v>
      </c>
      <c r="D84" s="31">
        <v>43531</v>
      </c>
      <c r="E84" s="32">
        <v>195.6</v>
      </c>
      <c r="F84" s="33"/>
      <c r="G84" s="33"/>
      <c r="H84" s="32">
        <f t="shared" si="0"/>
        <v>195.6</v>
      </c>
      <c r="I84" s="8"/>
    </row>
    <row r="85" spans="1:9" ht="18" customHeight="1" x14ac:dyDescent="0.2">
      <c r="A85" s="10">
        <v>60</v>
      </c>
      <c r="B85" s="19" t="s">
        <v>51</v>
      </c>
      <c r="C85" s="15" t="s">
        <v>46</v>
      </c>
      <c r="D85" s="16">
        <v>43524</v>
      </c>
      <c r="E85" s="17">
        <v>4241</v>
      </c>
      <c r="F85" s="18">
        <v>2641</v>
      </c>
      <c r="G85" s="18"/>
      <c r="H85" s="17">
        <f t="shared" si="0"/>
        <v>1600</v>
      </c>
      <c r="I85" s="8"/>
    </row>
    <row r="86" spans="1:9" ht="18" customHeight="1" x14ac:dyDescent="0.2">
      <c r="A86" s="10">
        <v>61</v>
      </c>
      <c r="B86" s="19" t="s">
        <v>52</v>
      </c>
      <c r="C86" s="15" t="s">
        <v>46</v>
      </c>
      <c r="D86" s="16">
        <v>43524</v>
      </c>
      <c r="E86" s="17">
        <v>201.35</v>
      </c>
      <c r="F86" s="18">
        <v>201.35</v>
      </c>
      <c r="G86" s="18"/>
      <c r="H86" s="17">
        <f t="shared" si="0"/>
        <v>0</v>
      </c>
      <c r="I86" s="8"/>
    </row>
    <row r="87" spans="1:9" ht="18" customHeight="1" x14ac:dyDescent="0.2">
      <c r="A87" s="28"/>
      <c r="B87" s="34" t="s">
        <v>52</v>
      </c>
      <c r="C87" s="30" t="s">
        <v>46</v>
      </c>
      <c r="D87" s="31">
        <v>43531</v>
      </c>
      <c r="E87" s="32">
        <v>348.6</v>
      </c>
      <c r="F87" s="33"/>
      <c r="G87" s="33"/>
      <c r="H87" s="32">
        <f t="shared" si="0"/>
        <v>348.6</v>
      </c>
      <c r="I87" s="8"/>
    </row>
    <row r="88" spans="1:9" ht="18" customHeight="1" x14ac:dyDescent="0.2">
      <c r="A88" s="10">
        <v>62</v>
      </c>
      <c r="B88" s="19" t="s">
        <v>54</v>
      </c>
      <c r="C88" s="15" t="s">
        <v>46</v>
      </c>
      <c r="D88" s="16">
        <v>43476</v>
      </c>
      <c r="E88" s="17">
        <v>2915.65</v>
      </c>
      <c r="F88" s="18">
        <v>500</v>
      </c>
      <c r="G88" s="18"/>
      <c r="H88" s="17">
        <f t="shared" si="0"/>
        <v>2415.65</v>
      </c>
      <c r="I88" s="8"/>
    </row>
    <row r="89" spans="1:9" ht="18" customHeight="1" x14ac:dyDescent="0.2">
      <c r="A89" s="10">
        <v>63</v>
      </c>
      <c r="B89" s="21" t="s">
        <v>77</v>
      </c>
      <c r="C89" s="15" t="s">
        <v>46</v>
      </c>
      <c r="D89" s="20">
        <v>43518</v>
      </c>
      <c r="E89" s="17">
        <v>1501.3</v>
      </c>
      <c r="F89" s="18">
        <v>1501.3</v>
      </c>
      <c r="G89" s="18"/>
      <c r="H89" s="17">
        <f t="shared" si="0"/>
        <v>0</v>
      </c>
      <c r="I89" s="8"/>
    </row>
    <row r="90" spans="1:9" ht="18" customHeight="1" x14ac:dyDescent="0.2">
      <c r="A90" s="28"/>
      <c r="B90" s="36" t="s">
        <v>77</v>
      </c>
      <c r="C90" s="30" t="s">
        <v>46</v>
      </c>
      <c r="D90" s="35">
        <v>43532</v>
      </c>
      <c r="E90" s="32">
        <v>1552.6</v>
      </c>
      <c r="F90" s="33"/>
      <c r="G90" s="33"/>
      <c r="H90" s="32">
        <f t="shared" si="0"/>
        <v>1552.6</v>
      </c>
      <c r="I90" s="8"/>
    </row>
    <row r="91" spans="1:9" ht="18" customHeight="1" x14ac:dyDescent="0.2">
      <c r="A91" s="10">
        <v>64</v>
      </c>
      <c r="B91" s="21" t="s">
        <v>81</v>
      </c>
      <c r="C91" s="15" t="s">
        <v>46</v>
      </c>
      <c r="D91" s="20">
        <v>43517</v>
      </c>
      <c r="E91" s="17">
        <v>1053.8</v>
      </c>
      <c r="F91" s="18">
        <v>1053.8</v>
      </c>
      <c r="G91" s="18"/>
      <c r="H91" s="17">
        <f t="shared" si="0"/>
        <v>0</v>
      </c>
      <c r="I91" s="8"/>
    </row>
    <row r="92" spans="1:9" ht="18" customHeight="1" x14ac:dyDescent="0.2">
      <c r="A92" s="28"/>
      <c r="B92" s="36" t="s">
        <v>81</v>
      </c>
      <c r="C92" s="30" t="s">
        <v>46</v>
      </c>
      <c r="D92" s="35">
        <v>43532</v>
      </c>
      <c r="E92" s="32">
        <v>2296.6</v>
      </c>
      <c r="F92" s="33"/>
      <c r="G92" s="33"/>
      <c r="H92" s="32">
        <f t="shared" si="0"/>
        <v>2296.6</v>
      </c>
      <c r="I92" s="8"/>
    </row>
    <row r="93" spans="1:9" ht="18" customHeight="1" x14ac:dyDescent="0.2">
      <c r="A93" s="10">
        <v>65</v>
      </c>
      <c r="B93" s="21" t="s">
        <v>83</v>
      </c>
      <c r="C93" s="15" t="s">
        <v>46</v>
      </c>
      <c r="D93" s="20">
        <v>43481</v>
      </c>
      <c r="E93" s="17">
        <v>630.4</v>
      </c>
      <c r="F93" s="18">
        <v>630.4</v>
      </c>
      <c r="G93" s="18"/>
      <c r="H93" s="17">
        <f t="shared" si="0"/>
        <v>0</v>
      </c>
      <c r="I93" s="8"/>
    </row>
    <row r="94" spans="1:9" ht="18" customHeight="1" x14ac:dyDescent="0.2">
      <c r="A94" s="10">
        <v>66</v>
      </c>
      <c r="B94" s="19" t="s">
        <v>71</v>
      </c>
      <c r="C94" s="15" t="s">
        <v>46</v>
      </c>
      <c r="D94" s="20" t="s">
        <v>121</v>
      </c>
      <c r="E94" s="17">
        <v>545.5</v>
      </c>
      <c r="F94" s="18">
        <v>545.5</v>
      </c>
      <c r="G94" s="18"/>
      <c r="H94" s="17">
        <f t="shared" ref="H94:H102" si="1">E94-F94-G94</f>
        <v>0</v>
      </c>
      <c r="I94" s="8"/>
    </row>
    <row r="95" spans="1:9" ht="18" customHeight="1" x14ac:dyDescent="0.2">
      <c r="A95" s="28"/>
      <c r="B95" s="34" t="s">
        <v>71</v>
      </c>
      <c r="C95" s="30" t="s">
        <v>46</v>
      </c>
      <c r="D95" s="35">
        <v>43532</v>
      </c>
      <c r="E95" s="32">
        <v>1569.65</v>
      </c>
      <c r="F95" s="33"/>
      <c r="G95" s="33"/>
      <c r="H95" s="32">
        <f t="shared" si="1"/>
        <v>1569.65</v>
      </c>
      <c r="I95" s="8"/>
    </row>
    <row r="96" spans="1:9" ht="18" customHeight="1" x14ac:dyDescent="0.2">
      <c r="A96" s="10">
        <v>67</v>
      </c>
      <c r="B96" s="21" t="s">
        <v>122</v>
      </c>
      <c r="C96" s="15" t="s">
        <v>46</v>
      </c>
      <c r="D96" s="20">
        <v>43525</v>
      </c>
      <c r="E96" s="17">
        <v>550.29999999999995</v>
      </c>
      <c r="F96" s="18"/>
      <c r="G96" s="18"/>
      <c r="H96" s="17">
        <f t="shared" si="1"/>
        <v>550.29999999999995</v>
      </c>
      <c r="I96" s="8"/>
    </row>
    <row r="97" spans="1:9" ht="18" customHeight="1" x14ac:dyDescent="0.2">
      <c r="A97" s="10">
        <v>68</v>
      </c>
      <c r="B97" s="21" t="s">
        <v>80</v>
      </c>
      <c r="C97" s="15" t="s">
        <v>46</v>
      </c>
      <c r="D97" s="20">
        <v>43525</v>
      </c>
      <c r="E97" s="17">
        <v>530.1</v>
      </c>
      <c r="F97" s="18">
        <v>530.1</v>
      </c>
      <c r="G97" s="18"/>
      <c r="H97" s="17">
        <f t="shared" si="1"/>
        <v>0</v>
      </c>
      <c r="I97" s="8"/>
    </row>
    <row r="98" spans="1:9" ht="18" customHeight="1" x14ac:dyDescent="0.2">
      <c r="A98" s="10">
        <v>69</v>
      </c>
      <c r="B98" s="21" t="s">
        <v>82</v>
      </c>
      <c r="C98" s="15" t="s">
        <v>46</v>
      </c>
      <c r="D98" s="20">
        <v>43524</v>
      </c>
      <c r="E98" s="17">
        <v>1455.2</v>
      </c>
      <c r="F98" s="18">
        <v>1455.2</v>
      </c>
      <c r="G98" s="18"/>
      <c r="H98" s="17">
        <f t="shared" si="1"/>
        <v>0</v>
      </c>
      <c r="I98" s="8"/>
    </row>
    <row r="99" spans="1:9" ht="18" customHeight="1" x14ac:dyDescent="0.2">
      <c r="A99" s="37"/>
      <c r="B99" s="36" t="s">
        <v>82</v>
      </c>
      <c r="C99" s="30" t="s">
        <v>46</v>
      </c>
      <c r="D99" s="35">
        <v>43532</v>
      </c>
      <c r="E99" s="38">
        <v>928</v>
      </c>
      <c r="F99" s="33"/>
      <c r="G99" s="33"/>
      <c r="H99" s="32">
        <f t="shared" si="1"/>
        <v>928</v>
      </c>
      <c r="I99" s="8"/>
    </row>
    <row r="100" spans="1:9" ht="18" customHeight="1" x14ac:dyDescent="0.2">
      <c r="A100" s="37"/>
      <c r="B100" s="36" t="s">
        <v>59</v>
      </c>
      <c r="C100" s="30" t="s">
        <v>46</v>
      </c>
      <c r="D100" s="35">
        <v>43531</v>
      </c>
      <c r="E100" s="38">
        <v>2040.42</v>
      </c>
      <c r="F100" s="33"/>
      <c r="G100" s="33"/>
      <c r="H100" s="32">
        <f t="shared" si="1"/>
        <v>2040.42</v>
      </c>
      <c r="I100" s="8"/>
    </row>
    <row r="101" spans="1:9" ht="18" customHeight="1" x14ac:dyDescent="0.2">
      <c r="A101" s="37"/>
      <c r="B101" s="44" t="s">
        <v>125</v>
      </c>
      <c r="C101" s="30" t="s">
        <v>46</v>
      </c>
      <c r="D101" s="35">
        <v>43531</v>
      </c>
      <c r="E101" s="38">
        <v>6239.5</v>
      </c>
      <c r="F101" s="33"/>
      <c r="G101" s="33"/>
      <c r="H101" s="32">
        <f t="shared" si="1"/>
        <v>6239.5</v>
      </c>
      <c r="I101" s="8"/>
    </row>
    <row r="102" spans="1:9" ht="18" customHeight="1" x14ac:dyDescent="0.2">
      <c r="A102" s="37"/>
      <c r="B102" s="36" t="s">
        <v>56</v>
      </c>
      <c r="C102" s="30" t="s">
        <v>46</v>
      </c>
      <c r="D102" s="35">
        <v>43531</v>
      </c>
      <c r="E102" s="38">
        <v>798.04</v>
      </c>
      <c r="F102" s="33"/>
      <c r="G102" s="33"/>
      <c r="H102" s="32">
        <f t="shared" si="1"/>
        <v>798.04</v>
      </c>
      <c r="I102" s="8"/>
    </row>
    <row r="103" spans="1:9" ht="17.100000000000001" customHeight="1" x14ac:dyDescent="0.2">
      <c r="A103" s="22"/>
      <c r="B103" s="23"/>
      <c r="C103" s="23"/>
      <c r="D103" s="23" t="s">
        <v>61</v>
      </c>
      <c r="E103" s="24">
        <f>SUM(E4:E102)</f>
        <v>187332.17</v>
      </c>
      <c r="F103" s="18">
        <f>SUM(F4:F102)</f>
        <v>53136.569999999992</v>
      </c>
      <c r="G103" s="18"/>
      <c r="H103" s="25">
        <f>SUM(H4:H102)</f>
        <v>128561.75000000001</v>
      </c>
      <c r="I103" s="8"/>
    </row>
    <row r="104" spans="1:9" x14ac:dyDescent="0.2">
      <c r="A104" s="26"/>
      <c r="B104" s="26"/>
      <c r="C104" s="26"/>
      <c r="D104" s="26"/>
      <c r="E104" s="26"/>
      <c r="I104" s="8"/>
    </row>
    <row r="105" spans="1:9" x14ac:dyDescent="0.2">
      <c r="A105" s="26"/>
      <c r="B105" s="3" t="s">
        <v>62</v>
      </c>
      <c r="C105" s="3"/>
      <c r="D105" s="3" t="s">
        <v>63</v>
      </c>
      <c r="E105" s="3"/>
      <c r="F105" s="5" t="s">
        <v>64</v>
      </c>
      <c r="G105" s="5"/>
      <c r="I105" s="8"/>
    </row>
    <row r="106" spans="1:9" x14ac:dyDescent="0.2">
      <c r="A106" s="26"/>
      <c r="B106" s="27" t="s">
        <v>65</v>
      </c>
      <c r="C106" s="3"/>
      <c r="D106" s="3" t="s">
        <v>66</v>
      </c>
      <c r="E106" s="3"/>
      <c r="F106" s="5" t="s">
        <v>67</v>
      </c>
      <c r="G106" s="5"/>
      <c r="I106" s="8"/>
    </row>
    <row r="110" spans="1:9" x14ac:dyDescent="0.2">
      <c r="F110" s="8"/>
      <c r="G110" s="8"/>
      <c r="I110" s="8"/>
    </row>
  </sheetData>
  <autoFilter ref="A1:H103"/>
  <pageMargins left="3.937007874015748E-2" right="3.937007874015748E-2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zoomScaleNormal="100" workbookViewId="0">
      <selection activeCell="E10" sqref="E10"/>
    </sheetView>
  </sheetViews>
  <sheetFormatPr defaultColWidth="9.140625" defaultRowHeight="14.25" x14ac:dyDescent="0.2"/>
  <cols>
    <col min="1" max="1" width="5.7109375" style="8" bestFit="1" customWidth="1"/>
    <col min="2" max="2" width="30.425781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7" bestFit="1" customWidth="1"/>
    <col min="7" max="7" width="13.140625" style="7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43519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3"/>
      <c r="G2" s="43"/>
      <c r="H2" s="42" t="s">
        <v>124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741.47</v>
      </c>
      <c r="F4" s="18">
        <v>741.47</v>
      </c>
      <c r="G4" s="18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43487</v>
      </c>
      <c r="E5" s="17">
        <v>587.5</v>
      </c>
      <c r="F5" s="18">
        <v>300</v>
      </c>
      <c r="G5" s="18"/>
      <c r="H5" s="17">
        <f t="shared" ref="H5:H96" si="0">E5-F5-G5</f>
        <v>287.5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43501</v>
      </c>
      <c r="E6" s="17">
        <v>577</v>
      </c>
      <c r="F6" s="18"/>
      <c r="G6" s="18"/>
      <c r="H6" s="17">
        <f t="shared" si="0"/>
        <v>577</v>
      </c>
    </row>
    <row r="7" spans="1:9" ht="18" customHeight="1" x14ac:dyDescent="0.2">
      <c r="A7" s="10">
        <v>4</v>
      </c>
      <c r="B7" s="14" t="s">
        <v>16</v>
      </c>
      <c r="C7" s="15" t="s">
        <v>14</v>
      </c>
      <c r="D7" s="16">
        <v>43529</v>
      </c>
      <c r="E7" s="17">
        <v>722</v>
      </c>
      <c r="F7" s="18"/>
      <c r="G7" s="18"/>
      <c r="H7" s="17">
        <f t="shared" si="0"/>
        <v>722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43494</v>
      </c>
      <c r="E8" s="17">
        <v>2837.65</v>
      </c>
      <c r="F8" s="18">
        <v>700</v>
      </c>
      <c r="G8" s="18">
        <v>327.2</v>
      </c>
      <c r="H8" s="17">
        <f t="shared" si="0"/>
        <v>1810.45</v>
      </c>
      <c r="I8" s="7" t="s">
        <v>131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43501</v>
      </c>
      <c r="E9" s="17">
        <v>2335.35</v>
      </c>
      <c r="F9" s="18"/>
      <c r="G9" s="18"/>
      <c r="H9" s="17">
        <f t="shared" si="0"/>
        <v>2335.35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43522</v>
      </c>
      <c r="E10" s="17">
        <v>4603.3</v>
      </c>
      <c r="F10" s="18"/>
      <c r="G10" s="18"/>
      <c r="H10" s="17">
        <f t="shared" si="0"/>
        <v>4603.3</v>
      </c>
    </row>
    <row r="11" spans="1:9" ht="18" customHeight="1" x14ac:dyDescent="0.2">
      <c r="A11" s="10">
        <v>8</v>
      </c>
      <c r="B11" s="19" t="s">
        <v>17</v>
      </c>
      <c r="C11" s="15" t="s">
        <v>14</v>
      </c>
      <c r="D11" s="16">
        <v>43529</v>
      </c>
      <c r="E11" s="17">
        <v>661</v>
      </c>
      <c r="F11" s="18">
        <v>410</v>
      </c>
      <c r="G11" s="18">
        <v>251</v>
      </c>
      <c r="H11" s="17">
        <f t="shared" si="0"/>
        <v>0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43536</v>
      </c>
      <c r="E12" s="32">
        <v>716.5</v>
      </c>
      <c r="F12" s="33"/>
      <c r="G12" s="33"/>
      <c r="H12" s="32">
        <f t="shared" si="0"/>
        <v>716.5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43502</v>
      </c>
      <c r="E13" s="17">
        <v>248.70000000000005</v>
      </c>
      <c r="F13" s="18">
        <v>248.7</v>
      </c>
      <c r="G13" s="18"/>
      <c r="H13" s="17">
        <f t="shared" si="0"/>
        <v>5.6843418860808015E-14</v>
      </c>
    </row>
    <row r="14" spans="1:9" ht="18" customHeight="1" x14ac:dyDescent="0.2">
      <c r="A14" s="10">
        <v>10</v>
      </c>
      <c r="B14" s="19" t="s">
        <v>18</v>
      </c>
      <c r="C14" s="15" t="s">
        <v>14</v>
      </c>
      <c r="D14" s="16">
        <v>43530</v>
      </c>
      <c r="E14" s="17">
        <v>3196.8</v>
      </c>
      <c r="F14" s="18">
        <v>146</v>
      </c>
      <c r="G14" s="18"/>
      <c r="H14" s="17">
        <f t="shared" si="0"/>
        <v>3050.8</v>
      </c>
    </row>
    <row r="15" spans="1:9" ht="18" customHeight="1" x14ac:dyDescent="0.2">
      <c r="A15" s="10">
        <v>11</v>
      </c>
      <c r="B15" s="19" t="s">
        <v>19</v>
      </c>
      <c r="C15" s="15" t="s">
        <v>14</v>
      </c>
      <c r="D15" s="16">
        <v>43522</v>
      </c>
      <c r="E15" s="17">
        <v>4253.3</v>
      </c>
      <c r="F15" s="18">
        <v>4253.3</v>
      </c>
      <c r="G15" s="18"/>
      <c r="H15" s="17">
        <f t="shared" si="0"/>
        <v>0</v>
      </c>
    </row>
    <row r="16" spans="1:9" ht="18" customHeight="1" x14ac:dyDescent="0.2">
      <c r="A16" s="10">
        <v>12</v>
      </c>
      <c r="B16" s="19" t="s">
        <v>19</v>
      </c>
      <c r="C16" s="15" t="s">
        <v>14</v>
      </c>
      <c r="D16" s="16">
        <v>43529</v>
      </c>
      <c r="E16" s="17">
        <v>6430.4</v>
      </c>
      <c r="F16" s="18"/>
      <c r="G16" s="18"/>
      <c r="H16" s="17">
        <f t="shared" si="0"/>
        <v>6430.4</v>
      </c>
    </row>
    <row r="17" spans="1:9" ht="18" customHeight="1" x14ac:dyDescent="0.2">
      <c r="A17" s="28"/>
      <c r="B17" s="34" t="s">
        <v>19</v>
      </c>
      <c r="C17" s="30" t="s">
        <v>14</v>
      </c>
      <c r="D17" s="31">
        <v>43536</v>
      </c>
      <c r="E17" s="32">
        <v>3928.6</v>
      </c>
      <c r="F17" s="33"/>
      <c r="G17" s="33"/>
      <c r="H17" s="32">
        <f t="shared" si="0"/>
        <v>3928.6</v>
      </c>
    </row>
    <row r="18" spans="1:9" ht="18" customHeight="1" x14ac:dyDescent="0.2">
      <c r="A18" s="10">
        <v>13</v>
      </c>
      <c r="B18" s="19" t="s">
        <v>20</v>
      </c>
      <c r="C18" s="15" t="s">
        <v>14</v>
      </c>
      <c r="D18" s="16">
        <v>43515</v>
      </c>
      <c r="E18" s="17">
        <v>607.65</v>
      </c>
      <c r="F18" s="18">
        <v>607.65</v>
      </c>
      <c r="G18" s="18"/>
      <c r="H18" s="17">
        <f t="shared" si="0"/>
        <v>0</v>
      </c>
      <c r="I18" s="8"/>
    </row>
    <row r="19" spans="1:9" ht="18" customHeight="1" x14ac:dyDescent="0.2">
      <c r="A19" s="10">
        <v>14</v>
      </c>
      <c r="B19" s="19" t="s">
        <v>20</v>
      </c>
      <c r="C19" s="15" t="s">
        <v>14</v>
      </c>
      <c r="D19" s="16">
        <v>43522</v>
      </c>
      <c r="E19" s="17">
        <v>2541.3000000000002</v>
      </c>
      <c r="F19" s="18">
        <v>541.29999999999995</v>
      </c>
      <c r="G19" s="18"/>
      <c r="H19" s="17">
        <f t="shared" si="0"/>
        <v>2000.0000000000002</v>
      </c>
      <c r="I19" s="8"/>
    </row>
    <row r="20" spans="1:9" ht="18" customHeight="1" x14ac:dyDescent="0.2">
      <c r="A20" s="10">
        <v>15</v>
      </c>
      <c r="B20" s="19" t="s">
        <v>20</v>
      </c>
      <c r="C20" s="15" t="s">
        <v>14</v>
      </c>
      <c r="D20" s="16">
        <v>43529</v>
      </c>
      <c r="E20" s="17">
        <v>1518.07</v>
      </c>
      <c r="F20" s="18"/>
      <c r="G20" s="18"/>
      <c r="H20" s="17">
        <f t="shared" si="0"/>
        <v>1518.07</v>
      </c>
      <c r="I20" s="8"/>
    </row>
    <row r="21" spans="1:9" ht="18" customHeight="1" x14ac:dyDescent="0.2">
      <c r="A21" s="28"/>
      <c r="B21" s="34" t="s">
        <v>20</v>
      </c>
      <c r="C21" s="30" t="s">
        <v>14</v>
      </c>
      <c r="D21" s="31">
        <v>43536</v>
      </c>
      <c r="E21" s="32">
        <v>1214.5</v>
      </c>
      <c r="F21" s="33"/>
      <c r="G21" s="33"/>
      <c r="H21" s="32">
        <f t="shared" si="0"/>
        <v>1214.5</v>
      </c>
      <c r="I21" s="8"/>
    </row>
    <row r="22" spans="1:9" ht="18" customHeight="1" x14ac:dyDescent="0.2">
      <c r="A22" s="10">
        <v>16</v>
      </c>
      <c r="B22" s="19" t="s">
        <v>21</v>
      </c>
      <c r="C22" s="15" t="s">
        <v>14</v>
      </c>
      <c r="D22" s="16">
        <v>43521</v>
      </c>
      <c r="E22" s="17">
        <v>8372.7000000000007</v>
      </c>
      <c r="F22" s="18">
        <v>4372.7</v>
      </c>
      <c r="G22" s="18"/>
      <c r="H22" s="17">
        <f t="shared" si="0"/>
        <v>4000.0000000000009</v>
      </c>
      <c r="I22" s="8"/>
    </row>
    <row r="23" spans="1:9" ht="18" customHeight="1" x14ac:dyDescent="0.2">
      <c r="A23" s="10">
        <v>17</v>
      </c>
      <c r="B23" s="19" t="s">
        <v>21</v>
      </c>
      <c r="C23" s="15" t="s">
        <v>14</v>
      </c>
      <c r="D23" s="16">
        <v>43528</v>
      </c>
      <c r="E23" s="17">
        <v>1712.9</v>
      </c>
      <c r="F23" s="18"/>
      <c r="G23" s="18"/>
      <c r="H23" s="17">
        <f t="shared" si="0"/>
        <v>1712.9</v>
      </c>
      <c r="I23" s="8"/>
    </row>
    <row r="24" spans="1:9" ht="18" customHeight="1" x14ac:dyDescent="0.2">
      <c r="A24" s="28"/>
      <c r="B24" s="34" t="s">
        <v>21</v>
      </c>
      <c r="C24" s="30" t="s">
        <v>14</v>
      </c>
      <c r="D24" s="31">
        <v>43535</v>
      </c>
      <c r="E24" s="32">
        <v>2376.3000000000002</v>
      </c>
      <c r="F24" s="33"/>
      <c r="G24" s="33"/>
      <c r="H24" s="32">
        <f t="shared" si="0"/>
        <v>2376.3000000000002</v>
      </c>
      <c r="I24" s="8"/>
    </row>
    <row r="25" spans="1:9" ht="18" customHeight="1" x14ac:dyDescent="0.2">
      <c r="A25" s="10">
        <v>18</v>
      </c>
      <c r="B25" s="14" t="s">
        <v>22</v>
      </c>
      <c r="C25" s="15" t="s">
        <v>14</v>
      </c>
      <c r="D25" s="16">
        <v>43521</v>
      </c>
      <c r="E25" s="17">
        <v>1566</v>
      </c>
      <c r="F25" s="18">
        <v>1566</v>
      </c>
      <c r="G25" s="18"/>
      <c r="H25" s="17">
        <f t="shared" si="0"/>
        <v>0</v>
      </c>
      <c r="I25" s="8"/>
    </row>
    <row r="26" spans="1:9" ht="18" customHeight="1" x14ac:dyDescent="0.2">
      <c r="A26" s="10">
        <v>19</v>
      </c>
      <c r="B26" s="14" t="s">
        <v>22</v>
      </c>
      <c r="C26" s="15" t="s">
        <v>14</v>
      </c>
      <c r="D26" s="16">
        <v>43528</v>
      </c>
      <c r="E26" s="17">
        <v>1366</v>
      </c>
      <c r="F26" s="18"/>
      <c r="G26" s="18"/>
      <c r="H26" s="17">
        <f t="shared" si="0"/>
        <v>1366</v>
      </c>
      <c r="I26" s="8"/>
    </row>
    <row r="27" spans="1:9" ht="18" customHeight="1" x14ac:dyDescent="0.2">
      <c r="A27" s="28"/>
      <c r="B27" s="29" t="s">
        <v>22</v>
      </c>
      <c r="C27" s="30" t="s">
        <v>14</v>
      </c>
      <c r="D27" s="31">
        <v>43535</v>
      </c>
      <c r="E27" s="32">
        <v>2327.9499999999998</v>
      </c>
      <c r="F27" s="33"/>
      <c r="G27" s="33"/>
      <c r="H27" s="32">
        <f t="shared" si="0"/>
        <v>2327.9499999999998</v>
      </c>
      <c r="I27" s="8"/>
    </row>
    <row r="28" spans="1:9" ht="18" customHeight="1" x14ac:dyDescent="0.2">
      <c r="A28" s="10">
        <v>20</v>
      </c>
      <c r="B28" s="19" t="s">
        <v>23</v>
      </c>
      <c r="C28" s="15" t="s">
        <v>14</v>
      </c>
      <c r="D28" s="16">
        <v>43509</v>
      </c>
      <c r="E28" s="17">
        <v>581.70000000000005</v>
      </c>
      <c r="F28" s="18"/>
      <c r="G28" s="18">
        <v>581.70000000000005</v>
      </c>
      <c r="H28" s="17">
        <f t="shared" si="0"/>
        <v>0</v>
      </c>
      <c r="I28" s="7" t="s">
        <v>132</v>
      </c>
    </row>
    <row r="29" spans="1:9" ht="18" customHeight="1" x14ac:dyDescent="0.2">
      <c r="A29" s="10">
        <v>21</v>
      </c>
      <c r="B29" s="19" t="s">
        <v>23</v>
      </c>
      <c r="C29" s="15" t="s">
        <v>14</v>
      </c>
      <c r="D29" s="16">
        <v>43530</v>
      </c>
      <c r="E29" s="17">
        <v>1654.3</v>
      </c>
      <c r="F29" s="18"/>
      <c r="G29" s="18"/>
      <c r="H29" s="17">
        <f t="shared" si="0"/>
        <v>1654.3</v>
      </c>
    </row>
    <row r="30" spans="1:9" ht="18" customHeight="1" x14ac:dyDescent="0.2">
      <c r="A30" s="10">
        <v>22</v>
      </c>
      <c r="B30" s="19" t="s">
        <v>24</v>
      </c>
      <c r="C30" s="15" t="s">
        <v>14</v>
      </c>
      <c r="D30" s="16">
        <v>43508</v>
      </c>
      <c r="E30" s="17">
        <v>596.79999999999995</v>
      </c>
      <c r="F30" s="18">
        <v>596.79999999999995</v>
      </c>
      <c r="G30" s="18"/>
      <c r="H30" s="17">
        <f t="shared" si="0"/>
        <v>0</v>
      </c>
    </row>
    <row r="31" spans="1:9" ht="18" customHeight="1" x14ac:dyDescent="0.2">
      <c r="A31" s="10">
        <v>23</v>
      </c>
      <c r="B31" s="19" t="s">
        <v>25</v>
      </c>
      <c r="C31" s="15" t="s">
        <v>14</v>
      </c>
      <c r="D31" s="16">
        <v>43515</v>
      </c>
      <c r="E31" s="17">
        <v>326.29999999999995</v>
      </c>
      <c r="F31" s="18">
        <v>326.3</v>
      </c>
      <c r="G31" s="18"/>
      <c r="H31" s="17">
        <f t="shared" si="0"/>
        <v>-5.6843418860808015E-14</v>
      </c>
      <c r="I31" s="8"/>
    </row>
    <row r="32" spans="1:9" ht="18" customHeight="1" x14ac:dyDescent="0.2">
      <c r="A32" s="10">
        <v>24</v>
      </c>
      <c r="B32" s="19" t="s">
        <v>25</v>
      </c>
      <c r="C32" s="15" t="s">
        <v>14</v>
      </c>
      <c r="D32" s="16">
        <v>43523</v>
      </c>
      <c r="E32" s="17">
        <v>1280.9000000000001</v>
      </c>
      <c r="F32" s="18">
        <v>280.89999999999998</v>
      </c>
      <c r="G32" s="18"/>
      <c r="H32" s="17">
        <f t="shared" si="0"/>
        <v>1000.0000000000001</v>
      </c>
      <c r="I32" s="8"/>
    </row>
    <row r="33" spans="1:9" ht="18" customHeight="1" x14ac:dyDescent="0.2">
      <c r="A33" s="10">
        <v>25</v>
      </c>
      <c r="B33" s="19" t="s">
        <v>25</v>
      </c>
      <c r="C33" s="15" t="s">
        <v>14</v>
      </c>
      <c r="D33" s="16">
        <v>43530</v>
      </c>
      <c r="E33" s="17">
        <v>854.22</v>
      </c>
      <c r="F33" s="18"/>
      <c r="G33" s="18"/>
      <c r="H33" s="17">
        <f t="shared" si="0"/>
        <v>854.22</v>
      </c>
      <c r="I33" s="8"/>
    </row>
    <row r="34" spans="1:9" ht="18" customHeight="1" x14ac:dyDescent="0.2">
      <c r="A34" s="28"/>
      <c r="B34" s="34" t="s">
        <v>25</v>
      </c>
      <c r="C34" s="30" t="s">
        <v>14</v>
      </c>
      <c r="D34" s="31">
        <v>43537</v>
      </c>
      <c r="E34" s="32">
        <v>1123.4000000000001</v>
      </c>
      <c r="F34" s="33"/>
      <c r="G34" s="33"/>
      <c r="H34" s="32">
        <f t="shared" si="0"/>
        <v>1123.4000000000001</v>
      </c>
      <c r="I34" s="8"/>
    </row>
    <row r="35" spans="1:9" ht="18" customHeight="1" x14ac:dyDescent="0.2">
      <c r="A35" s="10">
        <v>26</v>
      </c>
      <c r="B35" s="19" t="s">
        <v>26</v>
      </c>
      <c r="C35" s="15" t="s">
        <v>14</v>
      </c>
      <c r="D35" s="16">
        <v>43472</v>
      </c>
      <c r="E35" s="17">
        <v>726.59999999999991</v>
      </c>
      <c r="F35" s="18">
        <v>726.6</v>
      </c>
      <c r="G35" s="18"/>
      <c r="H35" s="17">
        <f t="shared" si="0"/>
        <v>-1.1368683772161603E-13</v>
      </c>
      <c r="I35" s="8"/>
    </row>
    <row r="36" spans="1:9" ht="18" customHeight="1" x14ac:dyDescent="0.2">
      <c r="A36" s="10">
        <v>27</v>
      </c>
      <c r="B36" s="19" t="s">
        <v>26</v>
      </c>
      <c r="C36" s="15" t="s">
        <v>14</v>
      </c>
      <c r="D36" s="16">
        <v>43486</v>
      </c>
      <c r="E36" s="17">
        <v>924.9</v>
      </c>
      <c r="F36" s="18"/>
      <c r="G36" s="18"/>
      <c r="H36" s="17">
        <f t="shared" si="0"/>
        <v>924.9</v>
      </c>
      <c r="I36" s="8"/>
    </row>
    <row r="37" spans="1:9" ht="18" customHeight="1" x14ac:dyDescent="0.2">
      <c r="A37" s="10">
        <v>28</v>
      </c>
      <c r="B37" s="19" t="s">
        <v>26</v>
      </c>
      <c r="C37" s="15" t="s">
        <v>14</v>
      </c>
      <c r="D37" s="16">
        <v>43493</v>
      </c>
      <c r="E37" s="17">
        <v>1011.3</v>
      </c>
      <c r="F37" s="18"/>
      <c r="G37" s="18"/>
      <c r="H37" s="17">
        <f t="shared" si="0"/>
        <v>1011.3</v>
      </c>
      <c r="I37" s="8"/>
    </row>
    <row r="38" spans="1:9" ht="18" customHeight="1" x14ac:dyDescent="0.2">
      <c r="A38" s="10">
        <v>29</v>
      </c>
      <c r="B38" s="19" t="s">
        <v>26</v>
      </c>
      <c r="C38" s="15" t="s">
        <v>14</v>
      </c>
      <c r="D38" s="16">
        <v>43500</v>
      </c>
      <c r="E38" s="17">
        <v>1213.7</v>
      </c>
      <c r="F38" s="18"/>
      <c r="G38" s="18"/>
      <c r="H38" s="17">
        <f t="shared" si="0"/>
        <v>1213.7</v>
      </c>
      <c r="I38" s="8"/>
    </row>
    <row r="39" spans="1:9" ht="18" customHeight="1" x14ac:dyDescent="0.2">
      <c r="A39" s="10">
        <v>30</v>
      </c>
      <c r="B39" s="19" t="s">
        <v>26</v>
      </c>
      <c r="C39" s="15" t="s">
        <v>14</v>
      </c>
      <c r="D39" s="16">
        <v>43507</v>
      </c>
      <c r="E39" s="17">
        <v>957.4</v>
      </c>
      <c r="F39" s="18"/>
      <c r="G39" s="18"/>
      <c r="H39" s="17">
        <f t="shared" si="0"/>
        <v>957.4</v>
      </c>
      <c r="I39" s="8"/>
    </row>
    <row r="40" spans="1:9" ht="18" customHeight="1" x14ac:dyDescent="0.2">
      <c r="A40" s="28"/>
      <c r="B40" s="34" t="s">
        <v>26</v>
      </c>
      <c r="C40" s="30" t="s">
        <v>14</v>
      </c>
      <c r="D40" s="31">
        <v>43535</v>
      </c>
      <c r="E40" s="32">
        <v>817.8</v>
      </c>
      <c r="F40" s="33"/>
      <c r="G40" s="33"/>
      <c r="H40" s="32">
        <f t="shared" si="0"/>
        <v>817.8</v>
      </c>
      <c r="I40" s="8"/>
    </row>
    <row r="41" spans="1:9" ht="17.25" customHeight="1" x14ac:dyDescent="0.2">
      <c r="A41" s="10">
        <v>31</v>
      </c>
      <c r="B41" s="19" t="s">
        <v>27</v>
      </c>
      <c r="C41" s="15" t="s">
        <v>14</v>
      </c>
      <c r="D41" s="16">
        <v>43502</v>
      </c>
      <c r="E41" s="17">
        <v>1481.6</v>
      </c>
      <c r="F41" s="18"/>
      <c r="G41" s="18">
        <v>228.4</v>
      </c>
      <c r="H41" s="17">
        <f t="shared" si="0"/>
        <v>1253.1999999999998</v>
      </c>
      <c r="I41" s="8"/>
    </row>
    <row r="42" spans="1:9" ht="17.25" customHeight="1" x14ac:dyDescent="0.2">
      <c r="A42" s="10">
        <v>32</v>
      </c>
      <c r="B42" s="19" t="s">
        <v>27</v>
      </c>
      <c r="C42" s="15" t="s">
        <v>14</v>
      </c>
      <c r="D42" s="16">
        <v>43516</v>
      </c>
      <c r="E42" s="17">
        <v>408.6</v>
      </c>
      <c r="F42" s="18"/>
      <c r="G42" s="18">
        <v>408.6</v>
      </c>
      <c r="H42" s="17">
        <f t="shared" si="0"/>
        <v>0</v>
      </c>
      <c r="I42" s="8" t="s">
        <v>127</v>
      </c>
    </row>
    <row r="43" spans="1:9" ht="17.25" customHeight="1" x14ac:dyDescent="0.2">
      <c r="A43" s="10">
        <v>33</v>
      </c>
      <c r="B43" s="19" t="s">
        <v>27</v>
      </c>
      <c r="C43" s="15" t="s">
        <v>14</v>
      </c>
      <c r="D43" s="16">
        <v>43530</v>
      </c>
      <c r="E43" s="17">
        <v>1487.2</v>
      </c>
      <c r="F43" s="18"/>
      <c r="G43" s="18"/>
      <c r="H43" s="17">
        <f t="shared" si="0"/>
        <v>1487.2</v>
      </c>
      <c r="I43" s="8"/>
    </row>
    <row r="44" spans="1:9" ht="17.25" customHeight="1" x14ac:dyDescent="0.2">
      <c r="A44" s="28"/>
      <c r="B44" s="34" t="s">
        <v>27</v>
      </c>
      <c r="C44" s="30" t="s">
        <v>14</v>
      </c>
      <c r="D44" s="31">
        <v>43537</v>
      </c>
      <c r="E44" s="32">
        <v>360</v>
      </c>
      <c r="F44" s="33"/>
      <c r="G44" s="33"/>
      <c r="H44" s="32">
        <f t="shared" si="0"/>
        <v>360</v>
      </c>
      <c r="I44" s="8"/>
    </row>
    <row r="45" spans="1:9" ht="18" customHeight="1" x14ac:dyDescent="0.2">
      <c r="A45" s="10">
        <v>34</v>
      </c>
      <c r="B45" s="19" t="s">
        <v>29</v>
      </c>
      <c r="C45" s="15" t="s">
        <v>14</v>
      </c>
      <c r="D45" s="16">
        <v>43520</v>
      </c>
      <c r="E45" s="17">
        <v>1665.1</v>
      </c>
      <c r="F45" s="18"/>
      <c r="G45" s="18"/>
      <c r="H45" s="17">
        <f t="shared" si="0"/>
        <v>1665.1</v>
      </c>
    </row>
    <row r="46" spans="1:9" ht="18" customHeight="1" x14ac:dyDescent="0.2">
      <c r="A46" s="10">
        <v>35</v>
      </c>
      <c r="B46" s="19" t="s">
        <v>30</v>
      </c>
      <c r="C46" s="15" t="s">
        <v>14</v>
      </c>
      <c r="D46" s="16">
        <v>43528</v>
      </c>
      <c r="E46" s="17">
        <v>1215.4000000000001</v>
      </c>
      <c r="F46" s="18">
        <v>1215.4000000000001</v>
      </c>
      <c r="G46" s="18"/>
      <c r="H46" s="17">
        <f t="shared" si="0"/>
        <v>0</v>
      </c>
    </row>
    <row r="47" spans="1:9" ht="18" customHeight="1" x14ac:dyDescent="0.2">
      <c r="A47" s="28"/>
      <c r="B47" s="34" t="s">
        <v>30</v>
      </c>
      <c r="C47" s="30" t="s">
        <v>14</v>
      </c>
      <c r="D47" s="31">
        <v>43535</v>
      </c>
      <c r="E47" s="32">
        <v>715.4</v>
      </c>
      <c r="F47" s="33"/>
      <c r="G47" s="33"/>
      <c r="H47" s="32">
        <f t="shared" si="0"/>
        <v>715.4</v>
      </c>
    </row>
    <row r="48" spans="1:9" ht="18" customHeight="1" x14ac:dyDescent="0.2">
      <c r="A48" s="10">
        <v>36</v>
      </c>
      <c r="B48" s="19" t="s">
        <v>32</v>
      </c>
      <c r="C48" s="15" t="s">
        <v>14</v>
      </c>
      <c r="D48" s="16">
        <v>43514</v>
      </c>
      <c r="E48" s="17">
        <v>2703.1</v>
      </c>
      <c r="F48" s="18">
        <v>2703.1</v>
      </c>
      <c r="G48" s="18"/>
      <c r="H48" s="17">
        <f t="shared" si="0"/>
        <v>0</v>
      </c>
      <c r="I48" s="8"/>
    </row>
    <row r="49" spans="1:9" ht="18" customHeight="1" x14ac:dyDescent="0.2">
      <c r="A49" s="10">
        <v>37</v>
      </c>
      <c r="B49" s="19" t="s">
        <v>32</v>
      </c>
      <c r="C49" s="15" t="s">
        <v>14</v>
      </c>
      <c r="D49" s="16">
        <v>43529</v>
      </c>
      <c r="E49" s="17">
        <v>1535.7</v>
      </c>
      <c r="F49" s="18"/>
      <c r="G49" s="18"/>
      <c r="H49" s="17">
        <f t="shared" si="0"/>
        <v>1535.7</v>
      </c>
      <c r="I49" s="8"/>
    </row>
    <row r="50" spans="1:9" ht="18" customHeight="1" x14ac:dyDescent="0.2">
      <c r="A50" s="28"/>
      <c r="B50" s="34" t="s">
        <v>32</v>
      </c>
      <c r="C50" s="30" t="s">
        <v>14</v>
      </c>
      <c r="D50" s="31">
        <v>43535</v>
      </c>
      <c r="E50" s="32">
        <v>2778</v>
      </c>
      <c r="F50" s="33"/>
      <c r="G50" s="33"/>
      <c r="H50" s="32">
        <f t="shared" si="0"/>
        <v>2778</v>
      </c>
      <c r="I50" s="8"/>
    </row>
    <row r="51" spans="1:9" ht="18" customHeight="1" x14ac:dyDescent="0.2">
      <c r="A51" s="10">
        <v>38</v>
      </c>
      <c r="B51" s="19" t="s">
        <v>33</v>
      </c>
      <c r="C51" s="15" t="s">
        <v>14</v>
      </c>
      <c r="D51" s="16">
        <v>43522</v>
      </c>
      <c r="E51" s="17">
        <v>600</v>
      </c>
      <c r="F51" s="18">
        <v>600</v>
      </c>
      <c r="G51" s="18"/>
      <c r="H51" s="17">
        <f t="shared" si="0"/>
        <v>0</v>
      </c>
      <c r="I51" s="8"/>
    </row>
    <row r="52" spans="1:9" ht="18" customHeight="1" x14ac:dyDescent="0.2">
      <c r="A52" s="10">
        <v>39</v>
      </c>
      <c r="B52" s="19" t="s">
        <v>33</v>
      </c>
      <c r="C52" s="15" t="s">
        <v>14</v>
      </c>
      <c r="D52" s="16">
        <v>43529</v>
      </c>
      <c r="E52" s="17">
        <v>2384.5</v>
      </c>
      <c r="F52" s="18"/>
      <c r="G52" s="18"/>
      <c r="H52" s="17">
        <f t="shared" si="0"/>
        <v>2384.5</v>
      </c>
      <c r="I52" s="8"/>
    </row>
    <row r="53" spans="1:9" ht="18" customHeight="1" x14ac:dyDescent="0.2">
      <c r="A53" s="28"/>
      <c r="B53" s="34" t="s">
        <v>33</v>
      </c>
      <c r="C53" s="30" t="s">
        <v>14</v>
      </c>
      <c r="D53" s="31">
        <v>43536</v>
      </c>
      <c r="E53" s="32">
        <v>709.8</v>
      </c>
      <c r="F53" s="33"/>
      <c r="G53" s="33"/>
      <c r="H53" s="32">
        <f t="shared" si="0"/>
        <v>709.8</v>
      </c>
      <c r="I53" s="8"/>
    </row>
    <row r="54" spans="1:9" ht="18" customHeight="1" x14ac:dyDescent="0.2">
      <c r="A54" s="10">
        <v>40</v>
      </c>
      <c r="B54" s="19" t="s">
        <v>34</v>
      </c>
      <c r="C54" s="15" t="s">
        <v>14</v>
      </c>
      <c r="D54" s="16">
        <v>43528</v>
      </c>
      <c r="E54" s="17">
        <v>590</v>
      </c>
      <c r="F54" s="18">
        <v>590</v>
      </c>
      <c r="G54" s="18"/>
      <c r="H54" s="17">
        <f t="shared" si="0"/>
        <v>0</v>
      </c>
      <c r="I54" s="8"/>
    </row>
    <row r="55" spans="1:9" ht="18" customHeight="1" x14ac:dyDescent="0.2">
      <c r="A55" s="28"/>
      <c r="B55" s="34" t="s">
        <v>34</v>
      </c>
      <c r="C55" s="30" t="s">
        <v>14</v>
      </c>
      <c r="D55" s="31">
        <v>43535</v>
      </c>
      <c r="E55" s="32">
        <v>215.3</v>
      </c>
      <c r="F55" s="33"/>
      <c r="G55" s="33"/>
      <c r="H55" s="32">
        <f t="shared" si="0"/>
        <v>215.3</v>
      </c>
      <c r="I55" s="8"/>
    </row>
    <row r="56" spans="1:9" ht="18" customHeight="1" x14ac:dyDescent="0.2">
      <c r="A56" s="10">
        <v>41</v>
      </c>
      <c r="B56" s="19" t="s">
        <v>36</v>
      </c>
      <c r="C56" s="15" t="s">
        <v>14</v>
      </c>
      <c r="D56" s="16">
        <v>43509</v>
      </c>
      <c r="E56" s="17">
        <v>1590.4</v>
      </c>
      <c r="F56" s="18"/>
      <c r="G56" s="18"/>
      <c r="H56" s="17">
        <f t="shared" si="0"/>
        <v>1590.4</v>
      </c>
      <c r="I56" s="8"/>
    </row>
    <row r="57" spans="1:9" ht="18" customHeight="1" x14ac:dyDescent="0.2">
      <c r="A57" s="10">
        <v>42</v>
      </c>
      <c r="B57" s="19" t="s">
        <v>36</v>
      </c>
      <c r="C57" s="15" t="s">
        <v>14</v>
      </c>
      <c r="D57" s="16">
        <v>43516</v>
      </c>
      <c r="E57" s="17">
        <v>636.09999999999991</v>
      </c>
      <c r="F57" s="18">
        <v>636.1</v>
      </c>
      <c r="G57" s="18"/>
      <c r="H57" s="17">
        <f t="shared" si="0"/>
        <v>-1.1368683772161603E-13</v>
      </c>
      <c r="I57" s="8"/>
    </row>
    <row r="58" spans="1:9" ht="18" customHeight="1" x14ac:dyDescent="0.2">
      <c r="A58" s="28"/>
      <c r="B58" s="34" t="s">
        <v>36</v>
      </c>
      <c r="C58" s="30" t="s">
        <v>14</v>
      </c>
      <c r="D58" s="31">
        <v>43537</v>
      </c>
      <c r="E58" s="32">
        <v>1417</v>
      </c>
      <c r="F58" s="33"/>
      <c r="G58" s="33"/>
      <c r="H58" s="32">
        <f t="shared" si="0"/>
        <v>1417</v>
      </c>
      <c r="I58" s="8"/>
    </row>
    <row r="59" spans="1:9" ht="18" customHeight="1" x14ac:dyDescent="0.2">
      <c r="A59" s="10">
        <v>43</v>
      </c>
      <c r="B59" s="19" t="s">
        <v>38</v>
      </c>
      <c r="C59" s="15" t="s">
        <v>14</v>
      </c>
      <c r="D59" s="16">
        <v>43514</v>
      </c>
      <c r="E59" s="17">
        <v>4758.8</v>
      </c>
      <c r="F59" s="18">
        <v>758.8</v>
      </c>
      <c r="G59" s="18"/>
      <c r="H59" s="17">
        <f t="shared" si="0"/>
        <v>4000</v>
      </c>
      <c r="I59" s="8"/>
    </row>
    <row r="60" spans="1:9" ht="18" customHeight="1" x14ac:dyDescent="0.2">
      <c r="A60" s="10">
        <v>44</v>
      </c>
      <c r="B60" s="19" t="s">
        <v>79</v>
      </c>
      <c r="C60" s="15" t="s">
        <v>14</v>
      </c>
      <c r="D60" s="16">
        <v>43481</v>
      </c>
      <c r="E60" s="17">
        <v>1000</v>
      </c>
      <c r="F60" s="18">
        <v>1000</v>
      </c>
      <c r="G60" s="18"/>
      <c r="H60" s="17">
        <f t="shared" si="0"/>
        <v>0</v>
      </c>
      <c r="I60" s="8"/>
    </row>
    <row r="61" spans="1:9" ht="18" customHeight="1" x14ac:dyDescent="0.2">
      <c r="A61" s="10">
        <v>45</v>
      </c>
      <c r="B61" s="19" t="s">
        <v>79</v>
      </c>
      <c r="C61" s="15" t="s">
        <v>14</v>
      </c>
      <c r="D61" s="16">
        <v>43516</v>
      </c>
      <c r="E61" s="17">
        <v>3889.5</v>
      </c>
      <c r="F61" s="18"/>
      <c r="G61" s="18"/>
      <c r="H61" s="17">
        <f t="shared" si="0"/>
        <v>3889.5</v>
      </c>
      <c r="I61" s="8"/>
    </row>
    <row r="62" spans="1:9" ht="18" customHeight="1" x14ac:dyDescent="0.2">
      <c r="A62" s="28"/>
      <c r="B62" s="34" t="s">
        <v>79</v>
      </c>
      <c r="C62" s="30" t="s">
        <v>14</v>
      </c>
      <c r="D62" s="31">
        <v>43537</v>
      </c>
      <c r="E62" s="32">
        <v>2088.8000000000002</v>
      </c>
      <c r="F62" s="33"/>
      <c r="G62" s="33"/>
      <c r="H62" s="32">
        <f t="shared" si="0"/>
        <v>2088.8000000000002</v>
      </c>
      <c r="I62" s="8"/>
    </row>
    <row r="63" spans="1:9" ht="18" customHeight="1" x14ac:dyDescent="0.2">
      <c r="A63" s="10">
        <v>46</v>
      </c>
      <c r="B63" s="19" t="s">
        <v>35</v>
      </c>
      <c r="C63" s="15" t="s">
        <v>14</v>
      </c>
      <c r="D63" s="16">
        <v>43508</v>
      </c>
      <c r="E63" s="17">
        <v>2806</v>
      </c>
      <c r="F63" s="18">
        <v>806</v>
      </c>
      <c r="G63" s="18"/>
      <c r="H63" s="17">
        <f t="shared" si="0"/>
        <v>2000</v>
      </c>
      <c r="I63" s="8"/>
    </row>
    <row r="64" spans="1:9" ht="18" customHeight="1" x14ac:dyDescent="0.2">
      <c r="A64" s="10">
        <v>47</v>
      </c>
      <c r="B64" s="19" t="s">
        <v>42</v>
      </c>
      <c r="C64" s="15" t="s">
        <v>14</v>
      </c>
      <c r="D64" s="16">
        <v>43521</v>
      </c>
      <c r="E64" s="17">
        <v>328</v>
      </c>
      <c r="F64" s="18">
        <v>328</v>
      </c>
      <c r="G64" s="18"/>
      <c r="H64" s="17">
        <f t="shared" si="0"/>
        <v>0</v>
      </c>
      <c r="I64" s="8"/>
    </row>
    <row r="65" spans="1:9" ht="18" customHeight="1" x14ac:dyDescent="0.2">
      <c r="A65" s="28"/>
      <c r="B65" s="34" t="s">
        <v>42</v>
      </c>
      <c r="C65" s="30" t="s">
        <v>14</v>
      </c>
      <c r="D65" s="31">
        <v>43535</v>
      </c>
      <c r="E65" s="32">
        <v>337.1</v>
      </c>
      <c r="F65" s="33"/>
      <c r="G65" s="33"/>
      <c r="H65" s="32">
        <f t="shared" si="0"/>
        <v>337.1</v>
      </c>
      <c r="I65" s="8"/>
    </row>
    <row r="66" spans="1:9" ht="18" customHeight="1" x14ac:dyDescent="0.2">
      <c r="A66" s="10">
        <v>48</v>
      </c>
      <c r="B66" s="19" t="s">
        <v>40</v>
      </c>
      <c r="C66" s="15" t="s">
        <v>14</v>
      </c>
      <c r="D66" s="16">
        <v>43529</v>
      </c>
      <c r="E66" s="17">
        <v>1598.58</v>
      </c>
      <c r="F66" s="18">
        <v>1598.58</v>
      </c>
      <c r="G66" s="18"/>
      <c r="H66" s="17">
        <f t="shared" si="0"/>
        <v>0</v>
      </c>
      <c r="I66" s="8"/>
    </row>
    <row r="67" spans="1:9" ht="18" customHeight="1" x14ac:dyDescent="0.2">
      <c r="A67" s="28"/>
      <c r="B67" s="34" t="s">
        <v>40</v>
      </c>
      <c r="C67" s="30" t="s">
        <v>14</v>
      </c>
      <c r="D67" s="31">
        <v>43536</v>
      </c>
      <c r="E67" s="32">
        <v>1862.1</v>
      </c>
      <c r="F67" s="33"/>
      <c r="G67" s="33"/>
      <c r="H67" s="32">
        <f t="shared" si="0"/>
        <v>1862.1</v>
      </c>
      <c r="I67" s="8"/>
    </row>
    <row r="68" spans="1:9" ht="18" customHeight="1" x14ac:dyDescent="0.2">
      <c r="A68" s="10">
        <v>49</v>
      </c>
      <c r="B68" s="19" t="s">
        <v>69</v>
      </c>
      <c r="C68" s="15" t="s">
        <v>14</v>
      </c>
      <c r="D68" s="16">
        <v>43528</v>
      </c>
      <c r="E68" s="17">
        <v>800.6</v>
      </c>
      <c r="F68" s="18">
        <v>800.6</v>
      </c>
      <c r="G68" s="18"/>
      <c r="H68" s="17">
        <f t="shared" si="0"/>
        <v>0</v>
      </c>
      <c r="I68" s="8"/>
    </row>
    <row r="69" spans="1:9" ht="18" customHeight="1" x14ac:dyDescent="0.2">
      <c r="A69" s="28"/>
      <c r="B69" s="34" t="s">
        <v>69</v>
      </c>
      <c r="C69" s="30" t="s">
        <v>14</v>
      </c>
      <c r="D69" s="31">
        <v>43535</v>
      </c>
      <c r="E69" s="32">
        <v>1444</v>
      </c>
      <c r="F69" s="33"/>
      <c r="G69" s="33"/>
      <c r="H69" s="32">
        <f t="shared" si="0"/>
        <v>1444</v>
      </c>
      <c r="I69" s="8"/>
    </row>
    <row r="70" spans="1:9" ht="18" customHeight="1" x14ac:dyDescent="0.2">
      <c r="A70" s="10">
        <v>50</v>
      </c>
      <c r="B70" s="19" t="s">
        <v>41</v>
      </c>
      <c r="C70" s="15" t="s">
        <v>14</v>
      </c>
      <c r="D70" s="16">
        <v>43530</v>
      </c>
      <c r="E70" s="17">
        <v>6216.4</v>
      </c>
      <c r="F70" s="18"/>
      <c r="G70" s="18"/>
      <c r="H70" s="17">
        <f t="shared" si="0"/>
        <v>6216.4</v>
      </c>
      <c r="I70" s="8"/>
    </row>
    <row r="71" spans="1:9" ht="18" customHeight="1" x14ac:dyDescent="0.2">
      <c r="A71" s="10">
        <v>51</v>
      </c>
      <c r="B71" s="19" t="s">
        <v>43</v>
      </c>
      <c r="C71" s="15" t="s">
        <v>14</v>
      </c>
      <c r="D71" s="16">
        <v>43522</v>
      </c>
      <c r="E71" s="17">
        <v>1385.4</v>
      </c>
      <c r="F71" s="18">
        <v>1385.4</v>
      </c>
      <c r="G71" s="18"/>
      <c r="H71" s="17">
        <f t="shared" si="0"/>
        <v>0</v>
      </c>
      <c r="I71" s="8"/>
    </row>
    <row r="72" spans="1:9" ht="18" customHeight="1" x14ac:dyDescent="0.2">
      <c r="A72" s="10">
        <v>52</v>
      </c>
      <c r="B72" s="19" t="s">
        <v>31</v>
      </c>
      <c r="C72" s="15" t="s">
        <v>14</v>
      </c>
      <c r="D72" s="16">
        <v>43528</v>
      </c>
      <c r="E72" s="17">
        <v>736.1</v>
      </c>
      <c r="F72" s="18">
        <v>736.1</v>
      </c>
      <c r="G72" s="18"/>
      <c r="H72" s="17">
        <f t="shared" si="0"/>
        <v>0</v>
      </c>
      <c r="I72" s="8"/>
    </row>
    <row r="73" spans="1:9" ht="18" customHeight="1" x14ac:dyDescent="0.2">
      <c r="A73" s="28"/>
      <c r="B73" s="34" t="s">
        <v>31</v>
      </c>
      <c r="C73" s="30" t="s">
        <v>14</v>
      </c>
      <c r="D73" s="31">
        <v>43535</v>
      </c>
      <c r="E73" s="32">
        <v>716.2</v>
      </c>
      <c r="F73" s="33"/>
      <c r="G73" s="33"/>
      <c r="H73" s="32">
        <f t="shared" si="0"/>
        <v>716.2</v>
      </c>
      <c r="I73" s="8"/>
    </row>
    <row r="74" spans="1:9" ht="18" customHeight="1" x14ac:dyDescent="0.2">
      <c r="A74" s="10">
        <v>53</v>
      </c>
      <c r="B74" s="19" t="s">
        <v>95</v>
      </c>
      <c r="C74" s="15" t="s">
        <v>14</v>
      </c>
      <c r="D74" s="16">
        <v>43530</v>
      </c>
      <c r="E74" s="17">
        <v>895</v>
      </c>
      <c r="F74" s="18">
        <v>895</v>
      </c>
      <c r="G74" s="18"/>
      <c r="H74" s="17">
        <f t="shared" si="0"/>
        <v>0</v>
      </c>
      <c r="I74" s="8"/>
    </row>
    <row r="75" spans="1:9" ht="18" customHeight="1" x14ac:dyDescent="0.2">
      <c r="A75" s="28"/>
      <c r="B75" s="34" t="s">
        <v>129</v>
      </c>
      <c r="C75" s="30" t="s">
        <v>14</v>
      </c>
      <c r="D75" s="31">
        <v>43534</v>
      </c>
      <c r="E75" s="32">
        <v>1744.5</v>
      </c>
      <c r="F75" s="33"/>
      <c r="G75" s="33"/>
      <c r="H75" s="32">
        <f t="shared" si="0"/>
        <v>1744.5</v>
      </c>
      <c r="I75" s="8"/>
    </row>
    <row r="76" spans="1:9" ht="18" customHeight="1" x14ac:dyDescent="0.2">
      <c r="A76" s="28"/>
      <c r="B76" s="34" t="s">
        <v>70</v>
      </c>
      <c r="C76" s="30" t="s">
        <v>14</v>
      </c>
      <c r="D76" s="31">
        <v>43535</v>
      </c>
      <c r="E76" s="32">
        <v>256</v>
      </c>
      <c r="F76" s="33"/>
      <c r="G76" s="33"/>
      <c r="H76" s="32">
        <f t="shared" si="0"/>
        <v>256</v>
      </c>
      <c r="I76" s="8"/>
    </row>
    <row r="77" spans="1:9" ht="18" customHeight="1" x14ac:dyDescent="0.2">
      <c r="A77" s="28"/>
      <c r="B77" s="34" t="s">
        <v>130</v>
      </c>
      <c r="C77" s="30" t="s">
        <v>14</v>
      </c>
      <c r="D77" s="31">
        <v>43537</v>
      </c>
      <c r="E77" s="32">
        <v>516.79999999999995</v>
      </c>
      <c r="F77" s="33"/>
      <c r="G77" s="33"/>
      <c r="H77" s="32">
        <f t="shared" si="0"/>
        <v>516.79999999999995</v>
      </c>
      <c r="I77" s="8"/>
    </row>
    <row r="78" spans="1:9" ht="18" customHeight="1" x14ac:dyDescent="0.2">
      <c r="A78" s="28"/>
      <c r="B78" s="34" t="s">
        <v>39</v>
      </c>
      <c r="C78" s="30" t="s">
        <v>14</v>
      </c>
      <c r="D78" s="31">
        <v>43537</v>
      </c>
      <c r="E78" s="32">
        <v>404.2</v>
      </c>
      <c r="F78" s="33"/>
      <c r="G78" s="33"/>
      <c r="H78" s="32">
        <f t="shared" si="0"/>
        <v>404.2</v>
      </c>
      <c r="I78" s="8"/>
    </row>
    <row r="79" spans="1:9" ht="18" customHeight="1" x14ac:dyDescent="0.2">
      <c r="A79" s="10">
        <v>54</v>
      </c>
      <c r="B79" s="19" t="s">
        <v>45</v>
      </c>
      <c r="C79" s="15" t="s">
        <v>46</v>
      </c>
      <c r="D79" s="16"/>
      <c r="E79" s="17">
        <v>2550</v>
      </c>
      <c r="F79" s="18"/>
      <c r="G79" s="18"/>
      <c r="H79" s="17">
        <f t="shared" si="0"/>
        <v>2550</v>
      </c>
      <c r="I79" s="8"/>
    </row>
    <row r="80" spans="1:9" ht="18" customHeight="1" x14ac:dyDescent="0.2">
      <c r="A80" s="10">
        <v>55</v>
      </c>
      <c r="B80" s="19" t="s">
        <v>114</v>
      </c>
      <c r="C80" s="15" t="s">
        <v>46</v>
      </c>
      <c r="D80" s="16">
        <v>43532</v>
      </c>
      <c r="E80" s="17">
        <v>2115.9499999999998</v>
      </c>
      <c r="F80" s="18"/>
      <c r="G80" s="18"/>
      <c r="H80" s="17">
        <f t="shared" si="0"/>
        <v>2115.9499999999998</v>
      </c>
      <c r="I80" s="8"/>
    </row>
    <row r="81" spans="1:9" ht="18" customHeight="1" x14ac:dyDescent="0.2">
      <c r="A81" s="10">
        <v>56</v>
      </c>
      <c r="B81" s="19" t="s">
        <v>48</v>
      </c>
      <c r="C81" s="15" t="s">
        <v>46</v>
      </c>
      <c r="D81" s="16">
        <v>43486</v>
      </c>
      <c r="E81" s="17">
        <v>1755.55</v>
      </c>
      <c r="F81" s="18"/>
      <c r="G81" s="17">
        <v>1755.55</v>
      </c>
      <c r="H81" s="17">
        <f t="shared" si="0"/>
        <v>0</v>
      </c>
    </row>
    <row r="82" spans="1:9" ht="18" customHeight="1" x14ac:dyDescent="0.2">
      <c r="A82" s="10">
        <v>57</v>
      </c>
      <c r="B82" s="19" t="s">
        <v>48</v>
      </c>
      <c r="C82" s="15" t="s">
        <v>46</v>
      </c>
      <c r="D82" s="16">
        <v>43531</v>
      </c>
      <c r="E82" s="17">
        <v>5894.47</v>
      </c>
      <c r="F82" s="18"/>
      <c r="G82" s="18"/>
      <c r="H82" s="17">
        <f t="shared" si="0"/>
        <v>5894.47</v>
      </c>
    </row>
    <row r="83" spans="1:9" ht="18" customHeight="1" x14ac:dyDescent="0.2">
      <c r="A83" s="28"/>
      <c r="B83" s="34" t="s">
        <v>48</v>
      </c>
      <c r="C83" s="30" t="s">
        <v>46</v>
      </c>
      <c r="D83" s="31">
        <v>43538</v>
      </c>
      <c r="E83" s="32">
        <v>3259.3</v>
      </c>
      <c r="F83" s="33"/>
      <c r="G83" s="33"/>
      <c r="H83" s="32">
        <f t="shared" si="0"/>
        <v>3259.3</v>
      </c>
    </row>
    <row r="84" spans="1:9" ht="18" customHeight="1" x14ac:dyDescent="0.2">
      <c r="A84" s="10">
        <v>58</v>
      </c>
      <c r="B84" s="19" t="s">
        <v>50</v>
      </c>
      <c r="C84" s="15" t="s">
        <v>46</v>
      </c>
      <c r="D84" s="16">
        <v>43468</v>
      </c>
      <c r="E84" s="17">
        <v>733</v>
      </c>
      <c r="F84" s="18"/>
      <c r="G84" s="18"/>
      <c r="H84" s="17">
        <f t="shared" si="0"/>
        <v>733</v>
      </c>
      <c r="I84" s="8"/>
    </row>
    <row r="85" spans="1:9" ht="18" customHeight="1" x14ac:dyDescent="0.2">
      <c r="A85" s="10">
        <v>59</v>
      </c>
      <c r="B85" s="19" t="s">
        <v>50</v>
      </c>
      <c r="C85" s="15" t="s">
        <v>46</v>
      </c>
      <c r="D85" s="16">
        <v>43531</v>
      </c>
      <c r="E85" s="17">
        <v>195.6</v>
      </c>
      <c r="F85" s="18">
        <v>195.6</v>
      </c>
      <c r="G85" s="18"/>
      <c r="H85" s="17">
        <f t="shared" si="0"/>
        <v>0</v>
      </c>
      <c r="I85" s="8"/>
    </row>
    <row r="86" spans="1:9" ht="18" customHeight="1" x14ac:dyDescent="0.2">
      <c r="A86" s="28"/>
      <c r="B86" s="34" t="s">
        <v>50</v>
      </c>
      <c r="C86" s="30" t="s">
        <v>46</v>
      </c>
      <c r="D86" s="31">
        <v>43538</v>
      </c>
      <c r="E86" s="32">
        <v>157.25</v>
      </c>
      <c r="F86" s="33"/>
      <c r="G86" s="33"/>
      <c r="H86" s="32">
        <f t="shared" si="0"/>
        <v>157.25</v>
      </c>
      <c r="I86" s="8"/>
    </row>
    <row r="87" spans="1:9" ht="18" customHeight="1" x14ac:dyDescent="0.2">
      <c r="A87" s="10">
        <v>60</v>
      </c>
      <c r="B87" s="19" t="s">
        <v>51</v>
      </c>
      <c r="C87" s="15" t="s">
        <v>46</v>
      </c>
      <c r="D87" s="16">
        <v>43524</v>
      </c>
      <c r="E87" s="17">
        <v>1600</v>
      </c>
      <c r="F87" s="18">
        <v>1600</v>
      </c>
      <c r="G87" s="18"/>
      <c r="H87" s="17">
        <f t="shared" si="0"/>
        <v>0</v>
      </c>
      <c r="I87" s="8"/>
    </row>
    <row r="88" spans="1:9" ht="18" customHeight="1" x14ac:dyDescent="0.2">
      <c r="A88" s="28"/>
      <c r="B88" s="34" t="s">
        <v>51</v>
      </c>
      <c r="C88" s="30" t="s">
        <v>46</v>
      </c>
      <c r="D88" s="31">
        <v>43538</v>
      </c>
      <c r="E88" s="32">
        <v>1203.5999999999999</v>
      </c>
      <c r="F88" s="33"/>
      <c r="G88" s="33"/>
      <c r="H88" s="32">
        <f t="shared" si="0"/>
        <v>1203.5999999999999</v>
      </c>
      <c r="I88" s="8"/>
    </row>
    <row r="89" spans="1:9" ht="18" customHeight="1" x14ac:dyDescent="0.2">
      <c r="A89" s="10">
        <v>61</v>
      </c>
      <c r="B89" s="19" t="s">
        <v>52</v>
      </c>
      <c r="C89" s="15" t="s">
        <v>46</v>
      </c>
      <c r="D89" s="16">
        <v>43531</v>
      </c>
      <c r="E89" s="17">
        <v>348.6</v>
      </c>
      <c r="F89" s="18">
        <v>348.6</v>
      </c>
      <c r="G89" s="18"/>
      <c r="H89" s="17">
        <f t="shared" si="0"/>
        <v>0</v>
      </c>
      <c r="I89" s="8"/>
    </row>
    <row r="90" spans="1:9" ht="18" customHeight="1" x14ac:dyDescent="0.2">
      <c r="A90" s="28"/>
      <c r="B90" s="34" t="s">
        <v>52</v>
      </c>
      <c r="C90" s="30" t="s">
        <v>46</v>
      </c>
      <c r="D90" s="31">
        <v>43538</v>
      </c>
      <c r="E90" s="32">
        <v>300</v>
      </c>
      <c r="F90" s="33"/>
      <c r="G90" s="33"/>
      <c r="H90" s="32">
        <f t="shared" si="0"/>
        <v>300</v>
      </c>
      <c r="I90" s="8"/>
    </row>
    <row r="91" spans="1:9" ht="18" customHeight="1" x14ac:dyDescent="0.2">
      <c r="A91" s="10">
        <v>62</v>
      </c>
      <c r="B91" s="19" t="s">
        <v>54</v>
      </c>
      <c r="C91" s="15" t="s">
        <v>46</v>
      </c>
      <c r="D91" s="16">
        <v>43476</v>
      </c>
      <c r="E91" s="17">
        <v>2415.65</v>
      </c>
      <c r="F91" s="18">
        <v>415.65</v>
      </c>
      <c r="G91" s="18"/>
      <c r="H91" s="17">
        <f t="shared" si="0"/>
        <v>2000</v>
      </c>
      <c r="I91" s="8"/>
    </row>
    <row r="92" spans="1:9" ht="18" customHeight="1" x14ac:dyDescent="0.2">
      <c r="A92" s="10">
        <v>63</v>
      </c>
      <c r="B92" s="21" t="s">
        <v>77</v>
      </c>
      <c r="C92" s="15" t="s">
        <v>46</v>
      </c>
      <c r="D92" s="20">
        <v>43532</v>
      </c>
      <c r="E92" s="17">
        <v>1552.6</v>
      </c>
      <c r="F92" s="18">
        <v>1000</v>
      </c>
      <c r="G92" s="18"/>
      <c r="H92" s="17">
        <f t="shared" si="0"/>
        <v>552.59999999999991</v>
      </c>
      <c r="I92" s="8"/>
    </row>
    <row r="93" spans="1:9" ht="18" customHeight="1" x14ac:dyDescent="0.2">
      <c r="A93" s="28"/>
      <c r="B93" s="36" t="s">
        <v>77</v>
      </c>
      <c r="C93" s="30" t="s">
        <v>46</v>
      </c>
      <c r="D93" s="35">
        <v>43539</v>
      </c>
      <c r="E93" s="32">
        <v>1322.4</v>
      </c>
      <c r="F93" s="33"/>
      <c r="G93" s="33"/>
      <c r="H93" s="32">
        <f t="shared" si="0"/>
        <v>1322.4</v>
      </c>
      <c r="I93" s="8"/>
    </row>
    <row r="94" spans="1:9" ht="18" customHeight="1" x14ac:dyDescent="0.2">
      <c r="A94" s="10">
        <v>64</v>
      </c>
      <c r="B94" s="21" t="s">
        <v>81</v>
      </c>
      <c r="C94" s="15" t="s">
        <v>46</v>
      </c>
      <c r="D94" s="20">
        <v>43532</v>
      </c>
      <c r="E94" s="17">
        <v>2296.6</v>
      </c>
      <c r="F94" s="18">
        <v>1000</v>
      </c>
      <c r="G94" s="18"/>
      <c r="H94" s="17">
        <f t="shared" si="0"/>
        <v>1296.5999999999999</v>
      </c>
      <c r="I94" s="8"/>
    </row>
    <row r="95" spans="1:9" ht="18" customHeight="1" x14ac:dyDescent="0.2">
      <c r="A95" s="10">
        <v>65</v>
      </c>
      <c r="B95" s="19" t="s">
        <v>71</v>
      </c>
      <c r="C95" s="15" t="s">
        <v>46</v>
      </c>
      <c r="D95" s="20">
        <v>43532</v>
      </c>
      <c r="E95" s="17">
        <v>1569.65</v>
      </c>
      <c r="F95" s="18">
        <v>1569.65</v>
      </c>
      <c r="G95" s="18"/>
      <c r="H95" s="17">
        <f t="shared" si="0"/>
        <v>0</v>
      </c>
      <c r="I95" s="8"/>
    </row>
    <row r="96" spans="1:9" ht="18" customHeight="1" x14ac:dyDescent="0.2">
      <c r="A96" s="28"/>
      <c r="B96" s="34" t="s">
        <v>71</v>
      </c>
      <c r="C96" s="30" t="s">
        <v>46</v>
      </c>
      <c r="D96" s="35">
        <v>43539</v>
      </c>
      <c r="E96" s="32">
        <v>1069.8</v>
      </c>
      <c r="F96" s="33"/>
      <c r="G96" s="33"/>
      <c r="H96" s="32">
        <f t="shared" si="0"/>
        <v>1069.8</v>
      </c>
      <c r="I96" s="8"/>
    </row>
    <row r="97" spans="1:9" ht="18" customHeight="1" x14ac:dyDescent="0.2">
      <c r="A97" s="10">
        <v>66</v>
      </c>
      <c r="B97" s="21" t="s">
        <v>122</v>
      </c>
      <c r="C97" s="15" t="s">
        <v>46</v>
      </c>
      <c r="D97" s="20">
        <v>43525</v>
      </c>
      <c r="E97" s="17">
        <v>550.29999999999995</v>
      </c>
      <c r="F97" s="18"/>
      <c r="G97" s="18">
        <v>550.29999999999995</v>
      </c>
      <c r="H97" s="17">
        <f t="shared" ref="H97:H105" si="1">E97-F97-G97</f>
        <v>0</v>
      </c>
      <c r="I97" s="8" t="s">
        <v>133</v>
      </c>
    </row>
    <row r="98" spans="1:9" ht="18" customHeight="1" x14ac:dyDescent="0.2">
      <c r="A98" s="10">
        <v>67</v>
      </c>
      <c r="B98" s="21" t="s">
        <v>82</v>
      </c>
      <c r="C98" s="15" t="s">
        <v>46</v>
      </c>
      <c r="D98" s="20">
        <v>43532</v>
      </c>
      <c r="E98" s="17">
        <v>928</v>
      </c>
      <c r="F98" s="18">
        <v>928</v>
      </c>
      <c r="G98" s="18"/>
      <c r="H98" s="17">
        <f t="shared" si="1"/>
        <v>0</v>
      </c>
      <c r="I98" s="8"/>
    </row>
    <row r="99" spans="1:9" ht="18" customHeight="1" x14ac:dyDescent="0.2">
      <c r="A99" s="28"/>
      <c r="B99" s="36" t="s">
        <v>82</v>
      </c>
      <c r="C99" s="30" t="s">
        <v>46</v>
      </c>
      <c r="D99" s="35">
        <v>43539</v>
      </c>
      <c r="E99" s="32">
        <v>226.4</v>
      </c>
      <c r="F99" s="33"/>
      <c r="G99" s="33"/>
      <c r="H99" s="32">
        <f t="shared" si="1"/>
        <v>226.4</v>
      </c>
      <c r="I99" s="8"/>
    </row>
    <row r="100" spans="1:9" ht="18" customHeight="1" x14ac:dyDescent="0.2">
      <c r="A100" s="10">
        <v>68</v>
      </c>
      <c r="B100" s="21" t="s">
        <v>59</v>
      </c>
      <c r="C100" s="15" t="s">
        <v>46</v>
      </c>
      <c r="D100" s="20">
        <v>43531</v>
      </c>
      <c r="E100" s="17">
        <v>2040.42</v>
      </c>
      <c r="F100" s="18"/>
      <c r="G100" s="18"/>
      <c r="H100" s="17">
        <f t="shared" si="1"/>
        <v>2040.42</v>
      </c>
      <c r="I100" s="8"/>
    </row>
    <row r="101" spans="1:9" ht="18" customHeight="1" x14ac:dyDescent="0.2">
      <c r="A101" s="10">
        <v>69</v>
      </c>
      <c r="B101" s="45" t="s">
        <v>125</v>
      </c>
      <c r="C101" s="15" t="s">
        <v>46</v>
      </c>
      <c r="D101" s="20">
        <v>43531</v>
      </c>
      <c r="E101" s="17">
        <v>6239.5</v>
      </c>
      <c r="F101" s="18">
        <v>6239.5</v>
      </c>
      <c r="G101" s="18"/>
      <c r="H101" s="17">
        <f t="shared" si="1"/>
        <v>0</v>
      </c>
      <c r="I101" s="8"/>
    </row>
    <row r="102" spans="1:9" ht="18" customHeight="1" x14ac:dyDescent="0.2">
      <c r="A102" s="10">
        <v>70</v>
      </c>
      <c r="B102" s="21" t="s">
        <v>56</v>
      </c>
      <c r="C102" s="15" t="s">
        <v>46</v>
      </c>
      <c r="D102" s="20">
        <v>43531</v>
      </c>
      <c r="E102" s="17">
        <v>798.04</v>
      </c>
      <c r="F102" s="18">
        <v>798</v>
      </c>
      <c r="G102" s="18"/>
      <c r="H102" s="17">
        <f t="shared" si="1"/>
        <v>3.999999999996362E-2</v>
      </c>
      <c r="I102" s="8"/>
    </row>
    <row r="103" spans="1:9" ht="18" customHeight="1" x14ac:dyDescent="0.2">
      <c r="A103" s="37"/>
      <c r="B103" s="36" t="s">
        <v>56</v>
      </c>
      <c r="C103" s="30" t="s">
        <v>46</v>
      </c>
      <c r="D103" s="35">
        <v>43538</v>
      </c>
      <c r="E103" s="38">
        <v>858.6</v>
      </c>
      <c r="F103" s="33"/>
      <c r="G103" s="33"/>
      <c r="H103" s="32">
        <f t="shared" si="1"/>
        <v>858.6</v>
      </c>
      <c r="I103" s="8"/>
    </row>
    <row r="104" spans="1:9" ht="18" customHeight="1" x14ac:dyDescent="0.2">
      <c r="A104" s="37"/>
      <c r="B104" s="36" t="s">
        <v>80</v>
      </c>
      <c r="C104" s="30" t="s">
        <v>46</v>
      </c>
      <c r="D104" s="35">
        <v>43538</v>
      </c>
      <c r="E104" s="38">
        <v>508.8</v>
      </c>
      <c r="F104" s="33"/>
      <c r="G104" s="33"/>
      <c r="H104" s="32">
        <f t="shared" si="1"/>
        <v>508.8</v>
      </c>
      <c r="I104" s="8"/>
    </row>
    <row r="105" spans="1:9" ht="18" customHeight="1" x14ac:dyDescent="0.2">
      <c r="A105" s="37"/>
      <c r="B105" s="36" t="s">
        <v>83</v>
      </c>
      <c r="C105" s="30" t="s">
        <v>46</v>
      </c>
      <c r="D105" s="35">
        <v>43538</v>
      </c>
      <c r="E105" s="38">
        <v>488.2</v>
      </c>
      <c r="F105" s="33"/>
      <c r="G105" s="33"/>
      <c r="H105" s="32">
        <f t="shared" si="1"/>
        <v>488.2</v>
      </c>
      <c r="I105" s="8"/>
    </row>
    <row r="106" spans="1:9" ht="17.100000000000001" customHeight="1" x14ac:dyDescent="0.2">
      <c r="A106" s="22"/>
      <c r="B106" s="23"/>
      <c r="C106" s="23"/>
      <c r="D106" s="23" t="s">
        <v>61</v>
      </c>
      <c r="E106" s="24">
        <f>SUM(E4:E105)</f>
        <v>166767.82000000004</v>
      </c>
      <c r="F106" s="18">
        <f>SUM(F4:F105)</f>
        <v>43965.799999999996</v>
      </c>
      <c r="G106" s="18"/>
      <c r="H106" s="25">
        <f>SUM(H4:H105)</f>
        <v>118699.27000000002</v>
      </c>
      <c r="I106" s="8"/>
    </row>
    <row r="107" spans="1:9" x14ac:dyDescent="0.2">
      <c r="A107" s="26"/>
      <c r="B107" s="26"/>
      <c r="C107" s="26"/>
      <c r="D107" s="26"/>
      <c r="E107" s="26"/>
      <c r="I107" s="8"/>
    </row>
    <row r="108" spans="1:9" x14ac:dyDescent="0.2">
      <c r="A108" s="26"/>
      <c r="B108" s="3" t="s">
        <v>62</v>
      </c>
      <c r="C108" s="3"/>
      <c r="D108" s="3" t="s">
        <v>63</v>
      </c>
      <c r="E108" s="3"/>
      <c r="F108" s="5" t="s">
        <v>64</v>
      </c>
      <c r="G108" s="5"/>
      <c r="I108" s="8"/>
    </row>
    <row r="109" spans="1:9" x14ac:dyDescent="0.2">
      <c r="A109" s="26"/>
      <c r="B109" s="27" t="s">
        <v>65</v>
      </c>
      <c r="C109" s="3"/>
      <c r="D109" s="3" t="s">
        <v>66</v>
      </c>
      <c r="E109" s="3"/>
      <c r="F109" s="5" t="s">
        <v>67</v>
      </c>
      <c r="G109" s="5"/>
      <c r="I109" s="8"/>
    </row>
    <row r="113" spans="6:9" x14ac:dyDescent="0.2">
      <c r="F113" s="8"/>
      <c r="G113" s="8"/>
      <c r="I113" s="8"/>
    </row>
  </sheetData>
  <autoFilter ref="A1:H106"/>
  <pageMargins left="3.937007874015748E-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Normal="100" workbookViewId="0">
      <selection activeCell="F3" sqref="F3:G3"/>
    </sheetView>
  </sheetViews>
  <sheetFormatPr defaultColWidth="9.140625" defaultRowHeight="14.25" x14ac:dyDescent="0.2"/>
  <cols>
    <col min="1" max="1" width="5.7109375" style="8" bestFit="1" customWidth="1"/>
    <col min="2" max="2" width="28.28515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7" bestFit="1" customWidth="1"/>
    <col min="7" max="7" width="12" style="7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5" t="s">
        <v>2</v>
      </c>
      <c r="G1" s="5"/>
      <c r="H1" s="6">
        <v>43533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3"/>
      <c r="G2" s="43"/>
      <c r="H2" s="42" t="s">
        <v>134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640.75</v>
      </c>
      <c r="F4" s="18">
        <v>640.75</v>
      </c>
      <c r="G4" s="18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43487</v>
      </c>
      <c r="E5" s="17">
        <v>287.5</v>
      </c>
      <c r="F5" s="18">
        <v>287.5</v>
      </c>
      <c r="G5" s="18"/>
      <c r="H5" s="17">
        <f t="shared" ref="H5:H90" si="0">E5-F5-G5</f>
        <v>0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43501</v>
      </c>
      <c r="E6" s="17">
        <v>577</v>
      </c>
      <c r="F6" s="18"/>
      <c r="G6" s="18"/>
      <c r="H6" s="17">
        <f t="shared" si="0"/>
        <v>577</v>
      </c>
    </row>
    <row r="7" spans="1:9" ht="18" customHeight="1" x14ac:dyDescent="0.2">
      <c r="A7" s="10">
        <v>4</v>
      </c>
      <c r="B7" s="14" t="s">
        <v>16</v>
      </c>
      <c r="C7" s="15" t="s">
        <v>14</v>
      </c>
      <c r="D7" s="16">
        <v>43529</v>
      </c>
      <c r="E7" s="17">
        <v>722</v>
      </c>
      <c r="F7" s="18"/>
      <c r="G7" s="18"/>
      <c r="H7" s="17">
        <f t="shared" si="0"/>
        <v>722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43494</v>
      </c>
      <c r="E8" s="17">
        <v>1810.45</v>
      </c>
      <c r="F8" s="18">
        <v>1810.45</v>
      </c>
      <c r="G8" s="18"/>
      <c r="H8" s="17">
        <f t="shared" si="0"/>
        <v>0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43501</v>
      </c>
      <c r="E9" s="17">
        <v>2335.35</v>
      </c>
      <c r="F9" s="18"/>
      <c r="G9" s="18"/>
      <c r="H9" s="17">
        <f t="shared" si="0"/>
        <v>2335.35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43522</v>
      </c>
      <c r="E10" s="17">
        <v>4603.3</v>
      </c>
      <c r="F10" s="18"/>
      <c r="G10" s="18"/>
      <c r="H10" s="17">
        <f t="shared" si="0"/>
        <v>4603.3</v>
      </c>
    </row>
    <row r="11" spans="1:9" ht="18" customHeight="1" x14ac:dyDescent="0.2">
      <c r="A11" s="10">
        <v>8</v>
      </c>
      <c r="B11" s="19" t="s">
        <v>17</v>
      </c>
      <c r="C11" s="15" t="s">
        <v>14</v>
      </c>
      <c r="D11" s="16">
        <v>43536</v>
      </c>
      <c r="E11" s="17">
        <v>716.5</v>
      </c>
      <c r="F11" s="18"/>
      <c r="G11" s="18"/>
      <c r="H11" s="17">
        <f t="shared" si="0"/>
        <v>716.5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43543</v>
      </c>
      <c r="E12" s="32">
        <v>1771.2</v>
      </c>
      <c r="F12" s="33"/>
      <c r="G12" s="33"/>
      <c r="H12" s="32">
        <f t="shared" si="0"/>
        <v>1771.2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43530</v>
      </c>
      <c r="E13" s="17">
        <v>3050.8</v>
      </c>
      <c r="F13" s="18">
        <v>500</v>
      </c>
      <c r="G13" s="18"/>
      <c r="H13" s="17">
        <f t="shared" si="0"/>
        <v>2550.8000000000002</v>
      </c>
    </row>
    <row r="14" spans="1:9" ht="18" customHeight="1" x14ac:dyDescent="0.2">
      <c r="A14" s="10">
        <v>10</v>
      </c>
      <c r="B14" s="19" t="s">
        <v>19</v>
      </c>
      <c r="C14" s="15" t="s">
        <v>14</v>
      </c>
      <c r="D14" s="16">
        <v>43529</v>
      </c>
      <c r="E14" s="17">
        <v>6430.4</v>
      </c>
      <c r="F14" s="18">
        <v>4000</v>
      </c>
      <c r="G14" s="18"/>
      <c r="H14" s="17">
        <f t="shared" si="0"/>
        <v>2430.3999999999996</v>
      </c>
    </row>
    <row r="15" spans="1:9" ht="18" customHeight="1" x14ac:dyDescent="0.2">
      <c r="A15" s="10">
        <v>11</v>
      </c>
      <c r="B15" s="19" t="s">
        <v>19</v>
      </c>
      <c r="C15" s="15" t="s">
        <v>14</v>
      </c>
      <c r="D15" s="16">
        <v>43536</v>
      </c>
      <c r="E15" s="17">
        <v>3928.6</v>
      </c>
      <c r="F15" s="18"/>
      <c r="G15" s="18"/>
      <c r="H15" s="17">
        <f t="shared" si="0"/>
        <v>3928.6</v>
      </c>
    </row>
    <row r="16" spans="1:9" ht="18" customHeight="1" x14ac:dyDescent="0.2">
      <c r="A16" s="28"/>
      <c r="B16" s="34" t="s">
        <v>19</v>
      </c>
      <c r="C16" s="30" t="s">
        <v>14</v>
      </c>
      <c r="D16" s="31">
        <v>43543</v>
      </c>
      <c r="E16" s="32">
        <v>2090.1999999999998</v>
      </c>
      <c r="F16" s="33"/>
      <c r="G16" s="33"/>
      <c r="H16" s="32">
        <f t="shared" si="0"/>
        <v>2090.1999999999998</v>
      </c>
    </row>
    <row r="17" spans="1:9" ht="18" customHeight="1" x14ac:dyDescent="0.2">
      <c r="A17" s="10">
        <v>12</v>
      </c>
      <c r="B17" s="19" t="s">
        <v>20</v>
      </c>
      <c r="C17" s="15" t="s">
        <v>14</v>
      </c>
      <c r="D17" s="16">
        <v>43522</v>
      </c>
      <c r="E17" s="17">
        <v>2000.0000000000002</v>
      </c>
      <c r="F17" s="18">
        <v>1500</v>
      </c>
      <c r="G17" s="18"/>
      <c r="H17" s="17">
        <f t="shared" si="0"/>
        <v>500.00000000000023</v>
      </c>
      <c r="I17" s="8"/>
    </row>
    <row r="18" spans="1:9" ht="18" customHeight="1" x14ac:dyDescent="0.2">
      <c r="A18" s="10">
        <v>13</v>
      </c>
      <c r="B18" s="19" t="s">
        <v>20</v>
      </c>
      <c r="C18" s="15" t="s">
        <v>14</v>
      </c>
      <c r="D18" s="16">
        <v>43529</v>
      </c>
      <c r="E18" s="17">
        <v>1518.07</v>
      </c>
      <c r="F18" s="18"/>
      <c r="G18" s="18"/>
      <c r="H18" s="17">
        <f t="shared" si="0"/>
        <v>1518.07</v>
      </c>
      <c r="I18" s="8"/>
    </row>
    <row r="19" spans="1:9" ht="18" customHeight="1" x14ac:dyDescent="0.2">
      <c r="A19" s="10">
        <v>14</v>
      </c>
      <c r="B19" s="19" t="s">
        <v>20</v>
      </c>
      <c r="C19" s="15" t="s">
        <v>14</v>
      </c>
      <c r="D19" s="16">
        <v>43536</v>
      </c>
      <c r="E19" s="17">
        <v>1214.5</v>
      </c>
      <c r="F19" s="18"/>
      <c r="G19" s="18"/>
      <c r="H19" s="17">
        <f t="shared" si="0"/>
        <v>1214.5</v>
      </c>
      <c r="I19" s="8"/>
    </row>
    <row r="20" spans="1:9" ht="18" customHeight="1" x14ac:dyDescent="0.2">
      <c r="A20" s="28"/>
      <c r="B20" s="34" t="s">
        <v>20</v>
      </c>
      <c r="C20" s="30" t="s">
        <v>14</v>
      </c>
      <c r="D20" s="31">
        <v>43543</v>
      </c>
      <c r="E20" s="32">
        <v>1124.5999999999999</v>
      </c>
      <c r="F20" s="33"/>
      <c r="G20" s="33"/>
      <c r="H20" s="32">
        <f t="shared" si="0"/>
        <v>1124.5999999999999</v>
      </c>
      <c r="I20" s="8"/>
    </row>
    <row r="21" spans="1:9" ht="18" customHeight="1" x14ac:dyDescent="0.2">
      <c r="A21" s="10">
        <v>15</v>
      </c>
      <c r="B21" s="19" t="s">
        <v>21</v>
      </c>
      <c r="C21" s="15" t="s">
        <v>14</v>
      </c>
      <c r="D21" s="16">
        <v>43521</v>
      </c>
      <c r="E21" s="17">
        <v>4000.0000000000009</v>
      </c>
      <c r="F21" s="18">
        <v>4000</v>
      </c>
      <c r="G21" s="18"/>
      <c r="H21" s="17">
        <f t="shared" si="0"/>
        <v>9.0949470177292824E-13</v>
      </c>
      <c r="I21" s="8"/>
    </row>
    <row r="22" spans="1:9" ht="18" customHeight="1" x14ac:dyDescent="0.2">
      <c r="A22" s="10">
        <v>16</v>
      </c>
      <c r="B22" s="19" t="s">
        <v>21</v>
      </c>
      <c r="C22" s="15" t="s">
        <v>14</v>
      </c>
      <c r="D22" s="16">
        <v>43528</v>
      </c>
      <c r="E22" s="17">
        <v>1712.9</v>
      </c>
      <c r="F22" s="18"/>
      <c r="G22" s="18"/>
      <c r="H22" s="17">
        <f t="shared" si="0"/>
        <v>1712.9</v>
      </c>
      <c r="I22" s="8"/>
    </row>
    <row r="23" spans="1:9" ht="18" customHeight="1" x14ac:dyDescent="0.2">
      <c r="A23" s="10">
        <v>17</v>
      </c>
      <c r="B23" s="19" t="s">
        <v>21</v>
      </c>
      <c r="C23" s="15" t="s">
        <v>14</v>
      </c>
      <c r="D23" s="16">
        <v>43535</v>
      </c>
      <c r="E23" s="17">
        <v>2376.3000000000002</v>
      </c>
      <c r="F23" s="18"/>
      <c r="G23" s="18"/>
      <c r="H23" s="17">
        <f t="shared" si="0"/>
        <v>2376.3000000000002</v>
      </c>
      <c r="I23" s="8"/>
    </row>
    <row r="24" spans="1:9" ht="18" customHeight="1" x14ac:dyDescent="0.2">
      <c r="A24" s="28"/>
      <c r="B24" s="34" t="s">
        <v>21</v>
      </c>
      <c r="C24" s="30" t="s">
        <v>14</v>
      </c>
      <c r="D24" s="31">
        <v>43542</v>
      </c>
      <c r="E24" s="32">
        <v>508.8</v>
      </c>
      <c r="F24" s="33"/>
      <c r="G24" s="33"/>
      <c r="H24" s="32">
        <f t="shared" si="0"/>
        <v>508.8</v>
      </c>
      <c r="I24" s="8"/>
    </row>
    <row r="25" spans="1:9" ht="18" customHeight="1" x14ac:dyDescent="0.2">
      <c r="A25" s="10">
        <v>18</v>
      </c>
      <c r="B25" s="14" t="s">
        <v>22</v>
      </c>
      <c r="C25" s="15" t="s">
        <v>14</v>
      </c>
      <c r="D25" s="16">
        <v>43528</v>
      </c>
      <c r="E25" s="17">
        <v>1366</v>
      </c>
      <c r="F25" s="18">
        <v>1366</v>
      </c>
      <c r="G25" s="18"/>
      <c r="H25" s="17">
        <f t="shared" si="0"/>
        <v>0</v>
      </c>
      <c r="I25" s="8"/>
    </row>
    <row r="26" spans="1:9" ht="18" customHeight="1" x14ac:dyDescent="0.2">
      <c r="A26" s="10">
        <v>19</v>
      </c>
      <c r="B26" s="14" t="s">
        <v>22</v>
      </c>
      <c r="C26" s="15" t="s">
        <v>14</v>
      </c>
      <c r="D26" s="16">
        <v>43535</v>
      </c>
      <c r="E26" s="17">
        <v>2327.9499999999998</v>
      </c>
      <c r="F26" s="18"/>
      <c r="G26" s="18"/>
      <c r="H26" s="17">
        <f t="shared" si="0"/>
        <v>2327.9499999999998</v>
      </c>
      <c r="I26" s="8"/>
    </row>
    <row r="27" spans="1:9" ht="18" customHeight="1" x14ac:dyDescent="0.2">
      <c r="A27" s="28"/>
      <c r="B27" s="29" t="s">
        <v>22</v>
      </c>
      <c r="C27" s="30" t="s">
        <v>14</v>
      </c>
      <c r="D27" s="31">
        <v>43542</v>
      </c>
      <c r="E27" s="32">
        <v>1375.8</v>
      </c>
      <c r="F27" s="33"/>
      <c r="G27" s="33"/>
      <c r="H27" s="32">
        <f t="shared" si="0"/>
        <v>1375.8</v>
      </c>
      <c r="I27" s="8"/>
    </row>
    <row r="28" spans="1:9" ht="18" customHeight="1" x14ac:dyDescent="0.2">
      <c r="A28" s="10">
        <v>20</v>
      </c>
      <c r="B28" s="19" t="s">
        <v>23</v>
      </c>
      <c r="C28" s="15" t="s">
        <v>14</v>
      </c>
      <c r="D28" s="16">
        <v>43530</v>
      </c>
      <c r="E28" s="17">
        <v>1654.3</v>
      </c>
      <c r="F28" s="18"/>
      <c r="G28" s="18">
        <v>784</v>
      </c>
      <c r="H28" s="17">
        <f t="shared" si="0"/>
        <v>870.3</v>
      </c>
      <c r="I28" s="7" t="s">
        <v>136</v>
      </c>
    </row>
    <row r="29" spans="1:9" ht="18" customHeight="1" x14ac:dyDescent="0.2">
      <c r="A29" s="10">
        <v>21</v>
      </c>
      <c r="B29" s="19" t="s">
        <v>25</v>
      </c>
      <c r="C29" s="15" t="s">
        <v>14</v>
      </c>
      <c r="D29" s="16">
        <v>43523</v>
      </c>
      <c r="E29" s="17">
        <v>1000.0000000000001</v>
      </c>
      <c r="F29" s="18">
        <v>1000</v>
      </c>
      <c r="G29" s="18"/>
      <c r="H29" s="17">
        <f t="shared" si="0"/>
        <v>1.1368683772161603E-13</v>
      </c>
      <c r="I29" s="8"/>
    </row>
    <row r="30" spans="1:9" ht="18" customHeight="1" x14ac:dyDescent="0.2">
      <c r="A30" s="10">
        <v>22</v>
      </c>
      <c r="B30" s="19" t="s">
        <v>25</v>
      </c>
      <c r="C30" s="15" t="s">
        <v>14</v>
      </c>
      <c r="D30" s="16">
        <v>43530</v>
      </c>
      <c r="E30" s="17">
        <v>854.22</v>
      </c>
      <c r="F30" s="18"/>
      <c r="G30" s="18"/>
      <c r="H30" s="17">
        <f t="shared" si="0"/>
        <v>854.22</v>
      </c>
      <c r="I30" s="8"/>
    </row>
    <row r="31" spans="1:9" ht="18" customHeight="1" x14ac:dyDescent="0.2">
      <c r="A31" s="10">
        <v>23</v>
      </c>
      <c r="B31" s="19" t="s">
        <v>25</v>
      </c>
      <c r="C31" s="15" t="s">
        <v>14</v>
      </c>
      <c r="D31" s="16">
        <v>43537</v>
      </c>
      <c r="E31" s="17">
        <v>1123.4000000000001</v>
      </c>
      <c r="F31" s="18"/>
      <c r="G31" s="18"/>
      <c r="H31" s="17">
        <f t="shared" si="0"/>
        <v>1123.4000000000001</v>
      </c>
      <c r="I31" s="8"/>
    </row>
    <row r="32" spans="1:9" ht="18" customHeight="1" x14ac:dyDescent="0.2">
      <c r="A32" s="28"/>
      <c r="B32" s="34" t="s">
        <v>25</v>
      </c>
      <c r="C32" s="30" t="s">
        <v>14</v>
      </c>
      <c r="D32" s="31">
        <v>43543</v>
      </c>
      <c r="E32" s="32">
        <v>2004.92</v>
      </c>
      <c r="F32" s="33"/>
      <c r="G32" s="33"/>
      <c r="H32" s="32">
        <f t="shared" si="0"/>
        <v>2004.92</v>
      </c>
      <c r="I32" s="8"/>
    </row>
    <row r="33" spans="1:9" ht="18" customHeight="1" x14ac:dyDescent="0.2">
      <c r="A33" s="10">
        <v>24</v>
      </c>
      <c r="B33" s="19" t="s">
        <v>26</v>
      </c>
      <c r="C33" s="15" t="s">
        <v>14</v>
      </c>
      <c r="D33" s="16">
        <v>43486</v>
      </c>
      <c r="E33" s="17">
        <v>924.9</v>
      </c>
      <c r="F33" s="18">
        <v>350</v>
      </c>
      <c r="G33" s="18"/>
      <c r="H33" s="17">
        <f t="shared" si="0"/>
        <v>574.9</v>
      </c>
      <c r="I33" s="8"/>
    </row>
    <row r="34" spans="1:9" ht="18" customHeight="1" x14ac:dyDescent="0.2">
      <c r="A34" s="10">
        <v>25</v>
      </c>
      <c r="B34" s="19" t="s">
        <v>26</v>
      </c>
      <c r="C34" s="15" t="s">
        <v>14</v>
      </c>
      <c r="D34" s="16">
        <v>43493</v>
      </c>
      <c r="E34" s="17">
        <v>1011.3</v>
      </c>
      <c r="F34" s="18"/>
      <c r="G34" s="18"/>
      <c r="H34" s="17">
        <f t="shared" si="0"/>
        <v>1011.3</v>
      </c>
      <c r="I34" s="8"/>
    </row>
    <row r="35" spans="1:9" ht="18" customHeight="1" x14ac:dyDescent="0.2">
      <c r="A35" s="10">
        <v>26</v>
      </c>
      <c r="B35" s="19" t="s">
        <v>26</v>
      </c>
      <c r="C35" s="15" t="s">
        <v>14</v>
      </c>
      <c r="D35" s="16">
        <v>43500</v>
      </c>
      <c r="E35" s="17">
        <v>1213.7</v>
      </c>
      <c r="F35" s="18"/>
      <c r="G35" s="18"/>
      <c r="H35" s="17">
        <f t="shared" si="0"/>
        <v>1213.7</v>
      </c>
      <c r="I35" s="8"/>
    </row>
    <row r="36" spans="1:9" ht="18" customHeight="1" x14ac:dyDescent="0.2">
      <c r="A36" s="10">
        <v>27</v>
      </c>
      <c r="B36" s="19" t="s">
        <v>26</v>
      </c>
      <c r="C36" s="15" t="s">
        <v>14</v>
      </c>
      <c r="D36" s="16">
        <v>43507</v>
      </c>
      <c r="E36" s="17">
        <v>957.4</v>
      </c>
      <c r="F36" s="18"/>
      <c r="G36" s="18"/>
      <c r="H36" s="17">
        <f t="shared" si="0"/>
        <v>957.4</v>
      </c>
      <c r="I36" s="8"/>
    </row>
    <row r="37" spans="1:9" ht="18" customHeight="1" x14ac:dyDescent="0.2">
      <c r="A37" s="10">
        <v>28</v>
      </c>
      <c r="B37" s="19" t="s">
        <v>26</v>
      </c>
      <c r="C37" s="15" t="s">
        <v>14</v>
      </c>
      <c r="D37" s="16">
        <v>43535</v>
      </c>
      <c r="E37" s="17">
        <v>817.8</v>
      </c>
      <c r="F37" s="18"/>
      <c r="G37" s="18"/>
      <c r="H37" s="17">
        <f t="shared" si="0"/>
        <v>817.8</v>
      </c>
      <c r="I37" s="8"/>
    </row>
    <row r="38" spans="1:9" ht="17.25" customHeight="1" x14ac:dyDescent="0.2">
      <c r="A38" s="10">
        <v>29</v>
      </c>
      <c r="B38" s="19" t="s">
        <v>27</v>
      </c>
      <c r="C38" s="15" t="s">
        <v>14</v>
      </c>
      <c r="D38" s="16">
        <v>43502</v>
      </c>
      <c r="E38" s="17">
        <v>1253.1999999999998</v>
      </c>
      <c r="F38" s="18">
        <v>440</v>
      </c>
      <c r="G38" s="18"/>
      <c r="H38" s="17">
        <f t="shared" si="0"/>
        <v>813.19999999999982</v>
      </c>
      <c r="I38" s="8"/>
    </row>
    <row r="39" spans="1:9" ht="17.25" customHeight="1" x14ac:dyDescent="0.2">
      <c r="A39" s="10">
        <v>30</v>
      </c>
      <c r="B39" s="19" t="s">
        <v>27</v>
      </c>
      <c r="C39" s="15" t="s">
        <v>14</v>
      </c>
      <c r="D39" s="16">
        <v>43530</v>
      </c>
      <c r="E39" s="17">
        <v>1487.2</v>
      </c>
      <c r="F39" s="18"/>
      <c r="G39" s="18"/>
      <c r="H39" s="17">
        <f t="shared" si="0"/>
        <v>1487.2</v>
      </c>
      <c r="I39" s="8"/>
    </row>
    <row r="40" spans="1:9" ht="17.25" customHeight="1" x14ac:dyDescent="0.2">
      <c r="A40" s="10">
        <v>31</v>
      </c>
      <c r="B40" s="19" t="s">
        <v>27</v>
      </c>
      <c r="C40" s="15" t="s">
        <v>14</v>
      </c>
      <c r="D40" s="16">
        <v>43537</v>
      </c>
      <c r="E40" s="17">
        <v>360</v>
      </c>
      <c r="F40" s="18">
        <v>360</v>
      </c>
      <c r="G40" s="18"/>
      <c r="H40" s="17">
        <f t="shared" si="0"/>
        <v>0</v>
      </c>
      <c r="I40" s="8"/>
    </row>
    <row r="41" spans="1:9" ht="18" customHeight="1" x14ac:dyDescent="0.2">
      <c r="A41" s="10">
        <v>32</v>
      </c>
      <c r="B41" s="19" t="s">
        <v>29</v>
      </c>
      <c r="C41" s="15" t="s">
        <v>14</v>
      </c>
      <c r="D41" s="16">
        <v>43520</v>
      </c>
      <c r="E41" s="17">
        <v>1665.1</v>
      </c>
      <c r="F41" s="18"/>
      <c r="G41" s="18"/>
      <c r="H41" s="17">
        <f t="shared" si="0"/>
        <v>1665.1</v>
      </c>
    </row>
    <row r="42" spans="1:9" ht="18" customHeight="1" x14ac:dyDescent="0.2">
      <c r="A42" s="28"/>
      <c r="B42" s="34" t="s">
        <v>29</v>
      </c>
      <c r="C42" s="30" t="s">
        <v>14</v>
      </c>
      <c r="D42" s="31">
        <v>43542</v>
      </c>
      <c r="E42" s="32">
        <v>2770.8</v>
      </c>
      <c r="F42" s="33"/>
      <c r="G42" s="33"/>
      <c r="H42" s="32">
        <f t="shared" si="0"/>
        <v>2770.8</v>
      </c>
    </row>
    <row r="43" spans="1:9" ht="18" customHeight="1" x14ac:dyDescent="0.2">
      <c r="A43" s="10">
        <v>33</v>
      </c>
      <c r="B43" s="19" t="s">
        <v>30</v>
      </c>
      <c r="C43" s="15" t="s">
        <v>14</v>
      </c>
      <c r="D43" s="16">
        <v>43535</v>
      </c>
      <c r="E43" s="17">
        <v>715.4</v>
      </c>
      <c r="F43" s="18">
        <v>715.4</v>
      </c>
      <c r="G43" s="18"/>
      <c r="H43" s="17">
        <f t="shared" si="0"/>
        <v>0</v>
      </c>
    </row>
    <row r="44" spans="1:9" ht="18" customHeight="1" x14ac:dyDescent="0.2">
      <c r="A44" s="28"/>
      <c r="B44" s="34" t="s">
        <v>30</v>
      </c>
      <c r="C44" s="30" t="s">
        <v>14</v>
      </c>
      <c r="D44" s="31">
        <v>43542</v>
      </c>
      <c r="E44" s="32">
        <v>1391.6</v>
      </c>
      <c r="F44" s="33"/>
      <c r="G44" s="33"/>
      <c r="H44" s="32">
        <f t="shared" si="0"/>
        <v>1391.6</v>
      </c>
    </row>
    <row r="45" spans="1:9" ht="18" customHeight="1" x14ac:dyDescent="0.2">
      <c r="A45" s="10">
        <v>34</v>
      </c>
      <c r="B45" s="19" t="s">
        <v>32</v>
      </c>
      <c r="C45" s="15" t="s">
        <v>14</v>
      </c>
      <c r="D45" s="16">
        <v>43529</v>
      </c>
      <c r="E45" s="17">
        <v>1535.7</v>
      </c>
      <c r="F45" s="18">
        <v>1535.7</v>
      </c>
      <c r="G45" s="18"/>
      <c r="H45" s="17">
        <f t="shared" si="0"/>
        <v>0</v>
      </c>
      <c r="I45" s="8"/>
    </row>
    <row r="46" spans="1:9" ht="18" customHeight="1" x14ac:dyDescent="0.2">
      <c r="A46" s="10">
        <v>35</v>
      </c>
      <c r="B46" s="19" t="s">
        <v>32</v>
      </c>
      <c r="C46" s="15" t="s">
        <v>14</v>
      </c>
      <c r="D46" s="16">
        <v>43535</v>
      </c>
      <c r="E46" s="17">
        <v>2778</v>
      </c>
      <c r="F46" s="18"/>
      <c r="G46" s="18"/>
      <c r="H46" s="17">
        <f t="shared" si="0"/>
        <v>2778</v>
      </c>
      <c r="I46" s="8"/>
    </row>
    <row r="47" spans="1:9" ht="18" customHeight="1" x14ac:dyDescent="0.2">
      <c r="A47" s="28"/>
      <c r="B47" s="34" t="s">
        <v>32</v>
      </c>
      <c r="C47" s="30" t="s">
        <v>14</v>
      </c>
      <c r="D47" s="31">
        <v>43542</v>
      </c>
      <c r="E47" s="32">
        <v>3906.5</v>
      </c>
      <c r="F47" s="33"/>
      <c r="G47" s="33"/>
      <c r="H47" s="32">
        <f t="shared" si="0"/>
        <v>3906.5</v>
      </c>
      <c r="I47" s="8"/>
    </row>
    <row r="48" spans="1:9" ht="18" customHeight="1" x14ac:dyDescent="0.2">
      <c r="A48" s="10">
        <v>36</v>
      </c>
      <c r="B48" s="19" t="s">
        <v>33</v>
      </c>
      <c r="C48" s="15" t="s">
        <v>14</v>
      </c>
      <c r="D48" s="16">
        <v>43529</v>
      </c>
      <c r="E48" s="17">
        <v>2384.5</v>
      </c>
      <c r="F48" s="18"/>
      <c r="G48" s="18"/>
      <c r="H48" s="17">
        <f t="shared" si="0"/>
        <v>2384.5</v>
      </c>
      <c r="I48" s="8"/>
    </row>
    <row r="49" spans="1:9" ht="18" customHeight="1" x14ac:dyDescent="0.2">
      <c r="A49" s="10">
        <v>37</v>
      </c>
      <c r="B49" s="19" t="s">
        <v>33</v>
      </c>
      <c r="C49" s="15" t="s">
        <v>14</v>
      </c>
      <c r="D49" s="16">
        <v>43536</v>
      </c>
      <c r="E49" s="17">
        <v>709.8</v>
      </c>
      <c r="F49" s="18">
        <v>709.8</v>
      </c>
      <c r="G49" s="18"/>
      <c r="H49" s="17">
        <f t="shared" si="0"/>
        <v>0</v>
      </c>
      <c r="I49" s="8"/>
    </row>
    <row r="50" spans="1:9" ht="18" customHeight="1" x14ac:dyDescent="0.2">
      <c r="A50" s="28"/>
      <c r="B50" s="34" t="s">
        <v>33</v>
      </c>
      <c r="C50" s="30" t="s">
        <v>14</v>
      </c>
      <c r="D50" s="31">
        <v>43543</v>
      </c>
      <c r="E50" s="32">
        <v>899.8</v>
      </c>
      <c r="F50" s="33"/>
      <c r="G50" s="33"/>
      <c r="H50" s="32">
        <f t="shared" si="0"/>
        <v>899.8</v>
      </c>
      <c r="I50" s="8"/>
    </row>
    <row r="51" spans="1:9" ht="18" customHeight="1" x14ac:dyDescent="0.2">
      <c r="A51" s="10">
        <v>38</v>
      </c>
      <c r="B51" s="19" t="s">
        <v>34</v>
      </c>
      <c r="C51" s="15" t="s">
        <v>14</v>
      </c>
      <c r="D51" s="16">
        <v>43535</v>
      </c>
      <c r="E51" s="17">
        <v>215.3</v>
      </c>
      <c r="F51" s="18">
        <v>215.3</v>
      </c>
      <c r="G51" s="18"/>
      <c r="H51" s="17">
        <f t="shared" si="0"/>
        <v>0</v>
      </c>
      <c r="I51" s="8"/>
    </row>
    <row r="52" spans="1:9" ht="18" customHeight="1" x14ac:dyDescent="0.2">
      <c r="A52" s="28"/>
      <c r="B52" s="34" t="s">
        <v>34</v>
      </c>
      <c r="C52" s="30" t="s">
        <v>14</v>
      </c>
      <c r="D52" s="31">
        <v>43542</v>
      </c>
      <c r="E52" s="32">
        <v>124</v>
      </c>
      <c r="F52" s="33"/>
      <c r="G52" s="33"/>
      <c r="H52" s="32">
        <f t="shared" si="0"/>
        <v>124</v>
      </c>
      <c r="I52" s="8"/>
    </row>
    <row r="53" spans="1:9" ht="18" customHeight="1" x14ac:dyDescent="0.2">
      <c r="A53" s="10">
        <v>39</v>
      </c>
      <c r="B53" s="19" t="s">
        <v>36</v>
      </c>
      <c r="C53" s="15" t="s">
        <v>14</v>
      </c>
      <c r="D53" s="16">
        <v>43509</v>
      </c>
      <c r="E53" s="17">
        <v>1590.4</v>
      </c>
      <c r="F53" s="18">
        <v>390.4</v>
      </c>
      <c r="G53" s="18"/>
      <c r="H53" s="17">
        <f t="shared" si="0"/>
        <v>1200</v>
      </c>
      <c r="I53" s="8"/>
    </row>
    <row r="54" spans="1:9" ht="18" customHeight="1" x14ac:dyDescent="0.2">
      <c r="A54" s="10">
        <v>40</v>
      </c>
      <c r="B54" s="19" t="s">
        <v>36</v>
      </c>
      <c r="C54" s="15" t="s">
        <v>14</v>
      </c>
      <c r="D54" s="16">
        <v>43537</v>
      </c>
      <c r="E54" s="17">
        <v>1417</v>
      </c>
      <c r="F54" s="18"/>
      <c r="G54" s="18"/>
      <c r="H54" s="17">
        <f t="shared" si="0"/>
        <v>1417</v>
      </c>
      <c r="I54" s="8"/>
    </row>
    <row r="55" spans="1:9" ht="18" customHeight="1" x14ac:dyDescent="0.2">
      <c r="A55" s="10">
        <v>41</v>
      </c>
      <c r="B55" s="19" t="s">
        <v>38</v>
      </c>
      <c r="C55" s="15" t="s">
        <v>14</v>
      </c>
      <c r="D55" s="16">
        <v>43514</v>
      </c>
      <c r="E55" s="17">
        <v>4000</v>
      </c>
      <c r="F55" s="18"/>
      <c r="G55" s="18"/>
      <c r="H55" s="17">
        <f t="shared" si="0"/>
        <v>4000</v>
      </c>
      <c r="I55" s="8"/>
    </row>
    <row r="56" spans="1:9" ht="18" customHeight="1" x14ac:dyDescent="0.2">
      <c r="A56" s="28"/>
      <c r="B56" s="34" t="s">
        <v>38</v>
      </c>
      <c r="C56" s="30" t="s">
        <v>14</v>
      </c>
      <c r="D56" s="31">
        <v>43542</v>
      </c>
      <c r="E56" s="32">
        <v>457</v>
      </c>
      <c r="F56" s="33"/>
      <c r="G56" s="33"/>
      <c r="H56" s="32">
        <f t="shared" si="0"/>
        <v>457</v>
      </c>
      <c r="I56" s="8"/>
    </row>
    <row r="57" spans="1:9" ht="18" customHeight="1" x14ac:dyDescent="0.2">
      <c r="A57" s="10">
        <v>42</v>
      </c>
      <c r="B57" s="19" t="s">
        <v>79</v>
      </c>
      <c r="C57" s="15" t="s">
        <v>14</v>
      </c>
      <c r="D57" s="16">
        <v>43516</v>
      </c>
      <c r="E57" s="17">
        <v>3889.5</v>
      </c>
      <c r="F57" s="18">
        <v>500</v>
      </c>
      <c r="G57" s="18"/>
      <c r="H57" s="17">
        <f t="shared" si="0"/>
        <v>3389.5</v>
      </c>
      <c r="I57" s="8"/>
    </row>
    <row r="58" spans="1:9" ht="18" customHeight="1" x14ac:dyDescent="0.2">
      <c r="A58" s="10">
        <v>43</v>
      </c>
      <c r="B58" s="19" t="s">
        <v>79</v>
      </c>
      <c r="C58" s="15" t="s">
        <v>14</v>
      </c>
      <c r="D58" s="16">
        <v>43537</v>
      </c>
      <c r="E58" s="17">
        <v>2088.8000000000002</v>
      </c>
      <c r="F58" s="18"/>
      <c r="G58" s="18"/>
      <c r="H58" s="17">
        <f t="shared" si="0"/>
        <v>2088.8000000000002</v>
      </c>
      <c r="I58" s="8"/>
    </row>
    <row r="59" spans="1:9" ht="18" customHeight="1" x14ac:dyDescent="0.2">
      <c r="A59" s="10">
        <v>44</v>
      </c>
      <c r="B59" s="19" t="s">
        <v>35</v>
      </c>
      <c r="C59" s="15" t="s">
        <v>14</v>
      </c>
      <c r="D59" s="16">
        <v>43508</v>
      </c>
      <c r="E59" s="17">
        <v>2000</v>
      </c>
      <c r="F59" s="18">
        <v>500</v>
      </c>
      <c r="G59" s="18"/>
      <c r="H59" s="17">
        <f t="shared" si="0"/>
        <v>1500</v>
      </c>
      <c r="I59" s="8"/>
    </row>
    <row r="60" spans="1:9" ht="18" customHeight="1" x14ac:dyDescent="0.2">
      <c r="A60" s="10">
        <v>45</v>
      </c>
      <c r="B60" s="19" t="s">
        <v>42</v>
      </c>
      <c r="C60" s="15" t="s">
        <v>14</v>
      </c>
      <c r="D60" s="16">
        <v>43535</v>
      </c>
      <c r="E60" s="17">
        <v>337.1</v>
      </c>
      <c r="F60" s="18">
        <v>337.1</v>
      </c>
      <c r="G60" s="18"/>
      <c r="H60" s="17">
        <f t="shared" si="0"/>
        <v>0</v>
      </c>
      <c r="I60" s="8"/>
    </row>
    <row r="61" spans="1:9" ht="18" customHeight="1" x14ac:dyDescent="0.2">
      <c r="A61" s="10">
        <v>46</v>
      </c>
      <c r="B61" s="19" t="s">
        <v>40</v>
      </c>
      <c r="C61" s="15" t="s">
        <v>14</v>
      </c>
      <c r="D61" s="16">
        <v>43536</v>
      </c>
      <c r="E61" s="17">
        <v>1862.1</v>
      </c>
      <c r="F61" s="18">
        <v>1862.1</v>
      </c>
      <c r="G61" s="18"/>
      <c r="H61" s="17">
        <f t="shared" si="0"/>
        <v>0</v>
      </c>
      <c r="I61" s="8"/>
    </row>
    <row r="62" spans="1:9" ht="18" customHeight="1" x14ac:dyDescent="0.2">
      <c r="A62" s="10">
        <v>47</v>
      </c>
      <c r="B62" s="19" t="s">
        <v>69</v>
      </c>
      <c r="C62" s="15" t="s">
        <v>14</v>
      </c>
      <c r="D62" s="16">
        <v>43535</v>
      </c>
      <c r="E62" s="17">
        <v>1444</v>
      </c>
      <c r="F62" s="18">
        <v>1444</v>
      </c>
      <c r="G62" s="18"/>
      <c r="H62" s="17">
        <f t="shared" si="0"/>
        <v>0</v>
      </c>
      <c r="I62" s="8"/>
    </row>
    <row r="63" spans="1:9" ht="18" customHeight="1" x14ac:dyDescent="0.2">
      <c r="A63" s="28"/>
      <c r="B63" s="34" t="s">
        <v>69</v>
      </c>
      <c r="C63" s="30" t="s">
        <v>14</v>
      </c>
      <c r="D63" s="31">
        <v>43542</v>
      </c>
      <c r="E63" s="32">
        <v>1086.72</v>
      </c>
      <c r="F63" s="33"/>
      <c r="G63" s="33"/>
      <c r="H63" s="32">
        <f t="shared" si="0"/>
        <v>1086.72</v>
      </c>
      <c r="I63" s="8"/>
    </row>
    <row r="64" spans="1:9" ht="18" customHeight="1" x14ac:dyDescent="0.2">
      <c r="A64" s="10">
        <v>48</v>
      </c>
      <c r="B64" s="19" t="s">
        <v>41</v>
      </c>
      <c r="C64" s="15" t="s">
        <v>14</v>
      </c>
      <c r="D64" s="16">
        <v>43530</v>
      </c>
      <c r="E64" s="17">
        <v>6216.4</v>
      </c>
      <c r="F64" s="18">
        <v>4000</v>
      </c>
      <c r="G64" s="18"/>
      <c r="H64" s="17">
        <f t="shared" si="0"/>
        <v>2216.3999999999996</v>
      </c>
      <c r="I64" s="8"/>
    </row>
    <row r="65" spans="1:9" ht="18" customHeight="1" x14ac:dyDescent="0.2">
      <c r="A65" s="10">
        <v>49</v>
      </c>
      <c r="B65" s="19" t="s">
        <v>31</v>
      </c>
      <c r="C65" s="15" t="s">
        <v>14</v>
      </c>
      <c r="D65" s="16">
        <v>43535</v>
      </c>
      <c r="E65" s="17">
        <v>716.2</v>
      </c>
      <c r="F65" s="18">
        <v>716.2</v>
      </c>
      <c r="G65" s="18"/>
      <c r="H65" s="17">
        <f t="shared" si="0"/>
        <v>0</v>
      </c>
      <c r="I65" s="8"/>
    </row>
    <row r="66" spans="1:9" ht="18" customHeight="1" x14ac:dyDescent="0.2">
      <c r="A66" s="28"/>
      <c r="B66" s="34" t="s">
        <v>31</v>
      </c>
      <c r="C66" s="30" t="s">
        <v>14</v>
      </c>
      <c r="D66" s="31">
        <v>43542</v>
      </c>
      <c r="E66" s="32">
        <v>742.2</v>
      </c>
      <c r="F66" s="33"/>
      <c r="G66" s="33"/>
      <c r="H66" s="32">
        <f t="shared" si="0"/>
        <v>742.2</v>
      </c>
      <c r="I66" s="8"/>
    </row>
    <row r="67" spans="1:9" ht="18" customHeight="1" x14ac:dyDescent="0.2">
      <c r="A67" s="10">
        <v>50</v>
      </c>
      <c r="B67" s="19" t="s">
        <v>129</v>
      </c>
      <c r="C67" s="15" t="s">
        <v>14</v>
      </c>
      <c r="D67" s="16">
        <v>43534</v>
      </c>
      <c r="E67" s="17">
        <v>1744.5</v>
      </c>
      <c r="F67" s="18"/>
      <c r="G67" s="18"/>
      <c r="H67" s="17">
        <f t="shared" si="0"/>
        <v>1744.5</v>
      </c>
      <c r="I67" s="8"/>
    </row>
    <row r="68" spans="1:9" ht="18" customHeight="1" x14ac:dyDescent="0.2">
      <c r="A68" s="10">
        <v>51</v>
      </c>
      <c r="B68" s="19" t="s">
        <v>70</v>
      </c>
      <c r="C68" s="15" t="s">
        <v>14</v>
      </c>
      <c r="D68" s="16">
        <v>43535</v>
      </c>
      <c r="E68" s="17">
        <v>256</v>
      </c>
      <c r="F68" s="18">
        <v>256</v>
      </c>
      <c r="G68" s="18"/>
      <c r="H68" s="17">
        <f t="shared" si="0"/>
        <v>0</v>
      </c>
      <c r="I68" s="8"/>
    </row>
    <row r="69" spans="1:9" ht="18" customHeight="1" x14ac:dyDescent="0.2">
      <c r="A69" s="10">
        <v>52</v>
      </c>
      <c r="B69" s="19" t="s">
        <v>130</v>
      </c>
      <c r="C69" s="15" t="s">
        <v>14</v>
      </c>
      <c r="D69" s="16">
        <v>43537</v>
      </c>
      <c r="E69" s="17">
        <v>516.79999999999995</v>
      </c>
      <c r="F69" s="18">
        <v>300</v>
      </c>
      <c r="G69" s="18"/>
      <c r="H69" s="17">
        <f t="shared" si="0"/>
        <v>216.79999999999995</v>
      </c>
      <c r="I69" s="8"/>
    </row>
    <row r="70" spans="1:9" ht="18" customHeight="1" x14ac:dyDescent="0.2">
      <c r="A70" s="28"/>
      <c r="B70" s="34" t="s">
        <v>130</v>
      </c>
      <c r="C70" s="30" t="s">
        <v>14</v>
      </c>
      <c r="D70" s="31">
        <v>43543</v>
      </c>
      <c r="E70" s="32">
        <v>936</v>
      </c>
      <c r="F70" s="33"/>
      <c r="G70" s="33"/>
      <c r="H70" s="32">
        <f t="shared" si="0"/>
        <v>936</v>
      </c>
      <c r="I70" s="8"/>
    </row>
    <row r="71" spans="1:9" ht="18" customHeight="1" x14ac:dyDescent="0.2">
      <c r="A71" s="10">
        <v>53</v>
      </c>
      <c r="B71" s="19" t="s">
        <v>39</v>
      </c>
      <c r="C71" s="15" t="s">
        <v>14</v>
      </c>
      <c r="D71" s="16">
        <v>43537</v>
      </c>
      <c r="E71" s="17">
        <v>404.2</v>
      </c>
      <c r="F71" s="18">
        <v>404.2</v>
      </c>
      <c r="G71" s="18"/>
      <c r="H71" s="17">
        <f t="shared" si="0"/>
        <v>0</v>
      </c>
      <c r="I71" s="8"/>
    </row>
    <row r="72" spans="1:9" ht="18" customHeight="1" x14ac:dyDescent="0.2">
      <c r="A72" s="28"/>
      <c r="B72" s="34" t="s">
        <v>135</v>
      </c>
      <c r="C72" s="30" t="s">
        <v>14</v>
      </c>
      <c r="D72" s="31">
        <v>43543</v>
      </c>
      <c r="E72" s="32">
        <v>1303.5</v>
      </c>
      <c r="F72" s="33"/>
      <c r="G72" s="33"/>
      <c r="H72" s="32">
        <f t="shared" si="0"/>
        <v>1303.5</v>
      </c>
      <c r="I72" s="8"/>
    </row>
    <row r="73" spans="1:9" ht="18" customHeight="1" x14ac:dyDescent="0.2">
      <c r="A73" s="28"/>
      <c r="B73" s="34" t="s">
        <v>113</v>
      </c>
      <c r="C73" s="30" t="s">
        <v>14</v>
      </c>
      <c r="D73" s="31">
        <v>43544</v>
      </c>
      <c r="E73" s="32">
        <v>1481.2</v>
      </c>
      <c r="F73" s="33"/>
      <c r="G73" s="33"/>
      <c r="H73" s="32">
        <f t="shared" si="0"/>
        <v>1481.2</v>
      </c>
      <c r="I73" s="8"/>
    </row>
    <row r="74" spans="1:9" ht="18" customHeight="1" x14ac:dyDescent="0.2">
      <c r="A74" s="10">
        <v>54</v>
      </c>
      <c r="B74" s="19" t="s">
        <v>45</v>
      </c>
      <c r="C74" s="15" t="s">
        <v>46</v>
      </c>
      <c r="D74" s="16"/>
      <c r="E74" s="17">
        <v>2550</v>
      </c>
      <c r="F74" s="18"/>
      <c r="G74" s="18"/>
      <c r="H74" s="17">
        <f t="shared" si="0"/>
        <v>2550</v>
      </c>
      <c r="I74" s="8"/>
    </row>
    <row r="75" spans="1:9" ht="18" customHeight="1" x14ac:dyDescent="0.2">
      <c r="A75" s="10">
        <v>55</v>
      </c>
      <c r="B75" s="19" t="s">
        <v>114</v>
      </c>
      <c r="C75" s="15" t="s">
        <v>46</v>
      </c>
      <c r="D75" s="16">
        <v>43532</v>
      </c>
      <c r="E75" s="17">
        <v>2115.9499999999998</v>
      </c>
      <c r="F75" s="18">
        <v>1000</v>
      </c>
      <c r="G75" s="18"/>
      <c r="H75" s="17">
        <f t="shared" si="0"/>
        <v>1115.9499999999998</v>
      </c>
      <c r="I75" s="8"/>
    </row>
    <row r="76" spans="1:9" ht="18" customHeight="1" x14ac:dyDescent="0.2">
      <c r="A76" s="28"/>
      <c r="B76" s="34" t="s">
        <v>114</v>
      </c>
      <c r="C76" s="30" t="s">
        <v>46</v>
      </c>
      <c r="D76" s="31">
        <v>43545</v>
      </c>
      <c r="E76" s="32">
        <v>1315.6</v>
      </c>
      <c r="F76" s="33"/>
      <c r="G76" s="33"/>
      <c r="H76" s="32">
        <f t="shared" si="0"/>
        <v>1315.6</v>
      </c>
      <c r="I76" s="8"/>
    </row>
    <row r="77" spans="1:9" ht="18" customHeight="1" x14ac:dyDescent="0.2">
      <c r="A77" s="10">
        <v>56</v>
      </c>
      <c r="B77" s="19" t="s">
        <v>48</v>
      </c>
      <c r="C77" s="15" t="s">
        <v>46</v>
      </c>
      <c r="D77" s="16">
        <v>43531</v>
      </c>
      <c r="E77" s="17">
        <v>5894.47</v>
      </c>
      <c r="F77" s="18"/>
      <c r="G77" s="18"/>
      <c r="H77" s="17">
        <f t="shared" si="0"/>
        <v>5894.47</v>
      </c>
    </row>
    <row r="78" spans="1:9" ht="18" customHeight="1" x14ac:dyDescent="0.2">
      <c r="A78" s="10">
        <v>57</v>
      </c>
      <c r="B78" s="19" t="s">
        <v>48</v>
      </c>
      <c r="C78" s="15" t="s">
        <v>46</v>
      </c>
      <c r="D78" s="16">
        <v>43538</v>
      </c>
      <c r="E78" s="17">
        <v>3259.3</v>
      </c>
      <c r="F78" s="18"/>
      <c r="G78" s="18"/>
      <c r="H78" s="17">
        <f t="shared" si="0"/>
        <v>3259.3</v>
      </c>
    </row>
    <row r="79" spans="1:9" ht="18" customHeight="1" x14ac:dyDescent="0.2">
      <c r="A79" s="28"/>
      <c r="B79" s="34" t="s">
        <v>48</v>
      </c>
      <c r="C79" s="30" t="s">
        <v>46</v>
      </c>
      <c r="D79" s="31">
        <v>43544</v>
      </c>
      <c r="E79" s="32">
        <v>5180.1899999999996</v>
      </c>
      <c r="F79" s="33"/>
      <c r="G79" s="33"/>
      <c r="H79" s="32">
        <f t="shared" si="0"/>
        <v>5180.1899999999996</v>
      </c>
    </row>
    <row r="80" spans="1:9" ht="18" customHeight="1" x14ac:dyDescent="0.2">
      <c r="A80" s="10">
        <v>58</v>
      </c>
      <c r="B80" s="19" t="s">
        <v>50</v>
      </c>
      <c r="C80" s="15" t="s">
        <v>46</v>
      </c>
      <c r="D80" s="16">
        <v>43468</v>
      </c>
      <c r="E80" s="17">
        <v>733</v>
      </c>
      <c r="F80" s="18">
        <v>265</v>
      </c>
      <c r="G80" s="18"/>
      <c r="H80" s="17">
        <f t="shared" si="0"/>
        <v>468</v>
      </c>
      <c r="I80" s="8"/>
    </row>
    <row r="81" spans="1:9" ht="18" customHeight="1" x14ac:dyDescent="0.2">
      <c r="A81" s="10">
        <v>59</v>
      </c>
      <c r="B81" s="19" t="s">
        <v>50</v>
      </c>
      <c r="C81" s="15" t="s">
        <v>46</v>
      </c>
      <c r="D81" s="16">
        <v>43538</v>
      </c>
      <c r="E81" s="17">
        <v>157.25</v>
      </c>
      <c r="F81" s="18"/>
      <c r="G81" s="18"/>
      <c r="H81" s="17">
        <f t="shared" si="0"/>
        <v>157.25</v>
      </c>
      <c r="I81" s="8"/>
    </row>
    <row r="82" spans="1:9" ht="18" customHeight="1" x14ac:dyDescent="0.2">
      <c r="A82" s="10">
        <v>60</v>
      </c>
      <c r="B82" s="19" t="s">
        <v>51</v>
      </c>
      <c r="C82" s="15" t="s">
        <v>46</v>
      </c>
      <c r="D82" s="16">
        <v>43538</v>
      </c>
      <c r="E82" s="17">
        <v>1203.5999999999999</v>
      </c>
      <c r="F82" s="18">
        <v>1203.5999999999999</v>
      </c>
      <c r="G82" s="18"/>
      <c r="H82" s="17">
        <f t="shared" si="0"/>
        <v>0</v>
      </c>
      <c r="I82" s="8"/>
    </row>
    <row r="83" spans="1:9" ht="18" customHeight="1" x14ac:dyDescent="0.2">
      <c r="A83" s="10">
        <v>61</v>
      </c>
      <c r="B83" s="19" t="s">
        <v>52</v>
      </c>
      <c r="C83" s="15" t="s">
        <v>46</v>
      </c>
      <c r="D83" s="16">
        <v>43538</v>
      </c>
      <c r="E83" s="17">
        <v>300</v>
      </c>
      <c r="F83" s="18">
        <v>300</v>
      </c>
      <c r="G83" s="18"/>
      <c r="H83" s="17">
        <f t="shared" si="0"/>
        <v>0</v>
      </c>
      <c r="I83" s="8"/>
    </row>
    <row r="84" spans="1:9" ht="18" customHeight="1" x14ac:dyDescent="0.2">
      <c r="A84" s="28"/>
      <c r="B84" s="34" t="s">
        <v>52</v>
      </c>
      <c r="C84" s="30" t="s">
        <v>46</v>
      </c>
      <c r="D84" s="31">
        <v>43544</v>
      </c>
      <c r="E84" s="32">
        <v>165.85</v>
      </c>
      <c r="F84" s="33"/>
      <c r="G84" s="33"/>
      <c r="H84" s="32">
        <f t="shared" si="0"/>
        <v>165.85</v>
      </c>
      <c r="I84" s="8"/>
    </row>
    <row r="85" spans="1:9" ht="18" customHeight="1" x14ac:dyDescent="0.2">
      <c r="A85" s="10">
        <v>62</v>
      </c>
      <c r="B85" s="19" t="s">
        <v>54</v>
      </c>
      <c r="C85" s="15" t="s">
        <v>46</v>
      </c>
      <c r="D85" s="16">
        <v>43476</v>
      </c>
      <c r="E85" s="17">
        <v>2000</v>
      </c>
      <c r="F85" s="18">
        <v>500</v>
      </c>
      <c r="G85" s="18"/>
      <c r="H85" s="17">
        <f t="shared" si="0"/>
        <v>1500</v>
      </c>
      <c r="I85" s="8"/>
    </row>
    <row r="86" spans="1:9" ht="18" customHeight="1" x14ac:dyDescent="0.2">
      <c r="A86" s="28"/>
      <c r="B86" s="34" t="s">
        <v>54</v>
      </c>
      <c r="C86" s="30" t="s">
        <v>46</v>
      </c>
      <c r="D86" s="35">
        <v>43545</v>
      </c>
      <c r="E86" s="32">
        <v>4339.7</v>
      </c>
      <c r="F86" s="33"/>
      <c r="G86" s="33"/>
      <c r="H86" s="32">
        <f t="shared" si="0"/>
        <v>4339.7</v>
      </c>
      <c r="I86" s="8"/>
    </row>
    <row r="87" spans="1:9" ht="18" customHeight="1" x14ac:dyDescent="0.2">
      <c r="A87" s="10">
        <v>63</v>
      </c>
      <c r="B87" s="21" t="s">
        <v>77</v>
      </c>
      <c r="C87" s="15" t="s">
        <v>46</v>
      </c>
      <c r="D87" s="20">
        <v>43532</v>
      </c>
      <c r="E87" s="17">
        <v>552.59999999999991</v>
      </c>
      <c r="F87" s="18">
        <v>552.6</v>
      </c>
      <c r="G87" s="18"/>
      <c r="H87" s="17">
        <f t="shared" si="0"/>
        <v>-1.1368683772161603E-13</v>
      </c>
      <c r="I87" s="8"/>
    </row>
    <row r="88" spans="1:9" ht="18" customHeight="1" x14ac:dyDescent="0.2">
      <c r="A88" s="10">
        <v>64</v>
      </c>
      <c r="B88" s="21" t="s">
        <v>77</v>
      </c>
      <c r="C88" s="15" t="s">
        <v>46</v>
      </c>
      <c r="D88" s="20">
        <v>43539</v>
      </c>
      <c r="E88" s="17">
        <v>1322.4</v>
      </c>
      <c r="F88" s="18"/>
      <c r="G88" s="18"/>
      <c r="H88" s="17">
        <f t="shared" si="0"/>
        <v>1322.4</v>
      </c>
      <c r="I88" s="8"/>
    </row>
    <row r="89" spans="1:9" ht="18" customHeight="1" x14ac:dyDescent="0.2">
      <c r="A89" s="10">
        <v>65</v>
      </c>
      <c r="B89" s="21" t="s">
        <v>81</v>
      </c>
      <c r="C89" s="15" t="s">
        <v>46</v>
      </c>
      <c r="D89" s="20">
        <v>43532</v>
      </c>
      <c r="E89" s="17">
        <v>1296.5999999999999</v>
      </c>
      <c r="F89" s="18">
        <v>1296.5999999999999</v>
      </c>
      <c r="G89" s="18"/>
      <c r="H89" s="17">
        <f t="shared" si="0"/>
        <v>0</v>
      </c>
      <c r="I89" s="8"/>
    </row>
    <row r="90" spans="1:9" ht="18" customHeight="1" x14ac:dyDescent="0.2">
      <c r="A90" s="28"/>
      <c r="B90" s="36" t="s">
        <v>81</v>
      </c>
      <c r="C90" s="30" t="s">
        <v>46</v>
      </c>
      <c r="D90" s="35">
        <v>43544</v>
      </c>
      <c r="E90" s="32">
        <v>4476.22</v>
      </c>
      <c r="F90" s="33"/>
      <c r="G90" s="33"/>
      <c r="H90" s="32">
        <f t="shared" si="0"/>
        <v>4476.22</v>
      </c>
      <c r="I90" s="8"/>
    </row>
    <row r="91" spans="1:9" ht="18" customHeight="1" x14ac:dyDescent="0.2">
      <c r="A91" s="10">
        <v>66</v>
      </c>
      <c r="B91" s="19" t="s">
        <v>71</v>
      </c>
      <c r="C91" s="15" t="s">
        <v>46</v>
      </c>
      <c r="D91" s="20">
        <v>43539</v>
      </c>
      <c r="E91" s="17">
        <v>1069.8</v>
      </c>
      <c r="F91" s="18">
        <v>1069.8</v>
      </c>
      <c r="G91" s="18"/>
      <c r="H91" s="17">
        <f t="shared" ref="H91:H101" si="1">E91-F91-G91</f>
        <v>0</v>
      </c>
      <c r="I91" s="8"/>
    </row>
    <row r="92" spans="1:9" ht="18" customHeight="1" x14ac:dyDescent="0.2">
      <c r="A92" s="28"/>
      <c r="B92" s="34" t="s">
        <v>71</v>
      </c>
      <c r="C92" s="30" t="s">
        <v>46</v>
      </c>
      <c r="D92" s="35">
        <v>43545</v>
      </c>
      <c r="E92" s="32">
        <v>1757.86</v>
      </c>
      <c r="F92" s="33"/>
      <c r="G92" s="33"/>
      <c r="H92" s="32">
        <f t="shared" si="1"/>
        <v>1757.86</v>
      </c>
      <c r="I92" s="8"/>
    </row>
    <row r="93" spans="1:9" ht="18" customHeight="1" x14ac:dyDescent="0.2">
      <c r="A93" s="10">
        <v>67</v>
      </c>
      <c r="B93" s="21" t="s">
        <v>82</v>
      </c>
      <c r="C93" s="15" t="s">
        <v>46</v>
      </c>
      <c r="D93" s="20">
        <v>43539</v>
      </c>
      <c r="E93" s="17">
        <v>226.4</v>
      </c>
      <c r="F93" s="18">
        <v>226.4</v>
      </c>
      <c r="G93" s="18"/>
      <c r="H93" s="17">
        <f t="shared" si="1"/>
        <v>0</v>
      </c>
      <c r="I93" s="8"/>
    </row>
    <row r="94" spans="1:9" ht="18" customHeight="1" x14ac:dyDescent="0.2">
      <c r="A94" s="28"/>
      <c r="B94" s="36" t="s">
        <v>82</v>
      </c>
      <c r="C94" s="30" t="s">
        <v>46</v>
      </c>
      <c r="D94" s="35">
        <v>43545</v>
      </c>
      <c r="E94" s="32">
        <v>993.4</v>
      </c>
      <c r="F94" s="33"/>
      <c r="G94" s="33"/>
      <c r="H94" s="32">
        <f t="shared" si="1"/>
        <v>993.4</v>
      </c>
      <c r="I94" s="8"/>
    </row>
    <row r="95" spans="1:9" ht="18" customHeight="1" x14ac:dyDescent="0.2">
      <c r="A95" s="10">
        <v>68</v>
      </c>
      <c r="B95" s="21" t="s">
        <v>59</v>
      </c>
      <c r="C95" s="15" t="s">
        <v>46</v>
      </c>
      <c r="D95" s="20">
        <v>43531</v>
      </c>
      <c r="E95" s="17">
        <v>2040.42</v>
      </c>
      <c r="F95" s="18"/>
      <c r="G95" s="18"/>
      <c r="H95" s="17">
        <f t="shared" si="1"/>
        <v>2040.42</v>
      </c>
      <c r="I95" s="8"/>
    </row>
    <row r="96" spans="1:9" ht="18" customHeight="1" x14ac:dyDescent="0.2">
      <c r="A96" s="10">
        <v>69</v>
      </c>
      <c r="B96" s="21" t="s">
        <v>56</v>
      </c>
      <c r="C96" s="15" t="s">
        <v>46</v>
      </c>
      <c r="D96" s="20">
        <v>43538</v>
      </c>
      <c r="E96" s="17">
        <v>858.6</v>
      </c>
      <c r="F96" s="18">
        <v>858.6</v>
      </c>
      <c r="G96" s="18"/>
      <c r="H96" s="17">
        <f t="shared" si="1"/>
        <v>0</v>
      </c>
      <c r="I96" s="8"/>
    </row>
    <row r="97" spans="1:9" ht="18" customHeight="1" x14ac:dyDescent="0.2">
      <c r="A97" s="10">
        <v>70</v>
      </c>
      <c r="B97" s="21" t="s">
        <v>80</v>
      </c>
      <c r="C97" s="15" t="s">
        <v>46</v>
      </c>
      <c r="D97" s="20">
        <v>43538</v>
      </c>
      <c r="E97" s="17">
        <v>508.8</v>
      </c>
      <c r="F97" s="18">
        <v>508.8</v>
      </c>
      <c r="G97" s="18"/>
      <c r="H97" s="17">
        <f t="shared" si="1"/>
        <v>0</v>
      </c>
      <c r="I97" s="8"/>
    </row>
    <row r="98" spans="1:9" ht="18" customHeight="1" x14ac:dyDescent="0.2">
      <c r="A98" s="10">
        <v>71</v>
      </c>
      <c r="B98" s="21" t="s">
        <v>83</v>
      </c>
      <c r="C98" s="15" t="s">
        <v>46</v>
      </c>
      <c r="D98" s="20">
        <v>43538</v>
      </c>
      <c r="E98" s="17">
        <v>488.2</v>
      </c>
      <c r="F98" s="18"/>
      <c r="G98" s="18"/>
      <c r="H98" s="17">
        <f t="shared" si="1"/>
        <v>488.2</v>
      </c>
      <c r="I98" s="8"/>
    </row>
    <row r="99" spans="1:9" ht="18" customHeight="1" x14ac:dyDescent="0.2">
      <c r="A99" s="37"/>
      <c r="B99" s="36" t="s">
        <v>83</v>
      </c>
      <c r="C99" s="30" t="s">
        <v>46</v>
      </c>
      <c r="D99" s="35">
        <v>43544</v>
      </c>
      <c r="E99" s="38">
        <v>625.04</v>
      </c>
      <c r="F99" s="33"/>
      <c r="G99" s="33"/>
      <c r="H99" s="32">
        <f t="shared" si="1"/>
        <v>625.04</v>
      </c>
      <c r="I99" s="8"/>
    </row>
    <row r="100" spans="1:9" ht="18" customHeight="1" x14ac:dyDescent="0.2">
      <c r="A100" s="37"/>
      <c r="B100" s="36" t="s">
        <v>58</v>
      </c>
      <c r="C100" s="30" t="s">
        <v>46</v>
      </c>
      <c r="D100" s="35">
        <v>43545</v>
      </c>
      <c r="E100" s="38">
        <v>3280.4</v>
      </c>
      <c r="F100" s="33"/>
      <c r="G100" s="33"/>
      <c r="H100" s="32">
        <f t="shared" si="1"/>
        <v>3280.4</v>
      </c>
      <c r="I100" s="8"/>
    </row>
    <row r="101" spans="1:9" ht="18" customHeight="1" x14ac:dyDescent="0.2">
      <c r="A101" s="37"/>
      <c r="B101" s="36" t="s">
        <v>57</v>
      </c>
      <c r="C101" s="30" t="s">
        <v>46</v>
      </c>
      <c r="D101" s="35">
        <v>43544</v>
      </c>
      <c r="E101" s="38">
        <v>1025.68</v>
      </c>
      <c r="F101" s="33"/>
      <c r="G101" s="33"/>
      <c r="H101" s="32">
        <f t="shared" si="1"/>
        <v>1025.68</v>
      </c>
      <c r="I101" s="8"/>
    </row>
    <row r="102" spans="1:9" ht="17.100000000000001" customHeight="1" x14ac:dyDescent="0.2">
      <c r="A102" s="22"/>
      <c r="B102" s="23"/>
      <c r="C102" s="23"/>
      <c r="D102" s="23" t="s">
        <v>61</v>
      </c>
      <c r="E102" s="24">
        <f>SUM(E4:E101)</f>
        <v>166474.76</v>
      </c>
      <c r="F102" s="18">
        <f>SUM(F4:F101)</f>
        <v>37922.300000000003</v>
      </c>
      <c r="G102" s="18"/>
      <c r="H102" s="25">
        <f>SUM(H4:H101)</f>
        <v>127768.45999999998</v>
      </c>
      <c r="I102" s="8"/>
    </row>
    <row r="103" spans="1:9" x14ac:dyDescent="0.2">
      <c r="A103" s="26"/>
      <c r="B103" s="26"/>
      <c r="C103" s="26"/>
      <c r="D103" s="26"/>
      <c r="E103" s="26"/>
      <c r="I103" s="8"/>
    </row>
    <row r="104" spans="1:9" x14ac:dyDescent="0.2">
      <c r="A104" s="26"/>
      <c r="B104" s="3" t="s">
        <v>62</v>
      </c>
      <c r="C104" s="3"/>
      <c r="D104" s="3" t="s">
        <v>63</v>
      </c>
      <c r="E104" s="3"/>
      <c r="F104" s="5" t="s">
        <v>64</v>
      </c>
      <c r="G104" s="5"/>
      <c r="I104" s="8"/>
    </row>
    <row r="105" spans="1:9" x14ac:dyDescent="0.2">
      <c r="A105" s="26"/>
      <c r="B105" s="27" t="s">
        <v>65</v>
      </c>
      <c r="C105" s="3"/>
      <c r="D105" s="3" t="s">
        <v>66</v>
      </c>
      <c r="E105" s="3"/>
      <c r="F105" s="5" t="s">
        <v>67</v>
      </c>
      <c r="G105" s="5"/>
      <c r="I105" s="8"/>
    </row>
    <row r="109" spans="1:9" x14ac:dyDescent="0.2">
      <c r="F109" s="8"/>
      <c r="G109" s="8"/>
      <c r="I109" s="8"/>
    </row>
  </sheetData>
  <autoFilter ref="A1:H102"/>
  <pageMargins left="3.937007874015748E-2" right="3.937007874015748E-2" top="0.74803149606299213" bottom="0.74803149606299213" header="0.31496062992125984" footer="0.31496062992125984"/>
  <pageSetup paperSize="9" scale="99" orientation="portrait" r:id="rId1"/>
  <headerFooter>
    <oddHeader>Sayfa &amp;P /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Normal="100" workbookViewId="0">
      <selection activeCell="E8" sqref="E8"/>
    </sheetView>
  </sheetViews>
  <sheetFormatPr defaultColWidth="9.140625" defaultRowHeight="14.25" x14ac:dyDescent="0.2"/>
  <cols>
    <col min="1" max="1" width="5.7109375" style="8" bestFit="1" customWidth="1"/>
    <col min="2" max="2" width="28.28515625" style="8" customWidth="1"/>
    <col min="3" max="3" width="13.7109375" style="8" customWidth="1"/>
    <col min="4" max="4" width="13.7109375" style="8" bestFit="1" customWidth="1"/>
    <col min="5" max="7" width="15.5703125" style="8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43540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137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947</v>
      </c>
      <c r="F4" s="17">
        <v>947</v>
      </c>
      <c r="G4" s="17"/>
      <c r="H4" s="17">
        <f t="shared" ref="H4:H35" si="0"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43501</v>
      </c>
      <c r="E5" s="17">
        <v>577</v>
      </c>
      <c r="F5" s="17">
        <v>250</v>
      </c>
      <c r="G5" s="17"/>
      <c r="H5" s="17">
        <f t="shared" si="0"/>
        <v>327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43529</v>
      </c>
      <c r="E6" s="17">
        <v>722</v>
      </c>
      <c r="F6" s="17"/>
      <c r="G6" s="17"/>
      <c r="H6" s="17">
        <f t="shared" si="0"/>
        <v>722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43501</v>
      </c>
      <c r="E7" s="17">
        <v>2335.35</v>
      </c>
      <c r="F7" s="17">
        <v>700</v>
      </c>
      <c r="G7" s="17"/>
      <c r="H7" s="17">
        <f t="shared" si="0"/>
        <v>1635.35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43522</v>
      </c>
      <c r="E8" s="17">
        <v>4603.3</v>
      </c>
      <c r="F8" s="17"/>
      <c r="G8" s="17"/>
      <c r="H8" s="17">
        <f t="shared" si="0"/>
        <v>4603.3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43536</v>
      </c>
      <c r="E9" s="17">
        <v>716.5</v>
      </c>
      <c r="F9" s="17">
        <v>716.5</v>
      </c>
      <c r="G9" s="17"/>
      <c r="H9" s="17">
        <f t="shared" si="0"/>
        <v>0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43543</v>
      </c>
      <c r="E10" s="17">
        <v>1771.2</v>
      </c>
      <c r="F10" s="17"/>
      <c r="G10" s="17"/>
      <c r="H10" s="17">
        <f t="shared" si="0"/>
        <v>1771.2</v>
      </c>
    </row>
    <row r="11" spans="1:9" ht="18" customHeight="1" x14ac:dyDescent="0.2">
      <c r="A11" s="28"/>
      <c r="B11" s="34" t="s">
        <v>17</v>
      </c>
      <c r="C11" s="30" t="s">
        <v>14</v>
      </c>
      <c r="D11" s="31">
        <v>43550</v>
      </c>
      <c r="E11" s="32">
        <v>1214.9000000000001</v>
      </c>
      <c r="F11" s="32"/>
      <c r="G11" s="32"/>
      <c r="H11" s="32">
        <f t="shared" si="0"/>
        <v>1214.9000000000001</v>
      </c>
    </row>
    <row r="12" spans="1:9" ht="18" customHeight="1" x14ac:dyDescent="0.2">
      <c r="A12" s="10">
        <v>8</v>
      </c>
      <c r="B12" s="19" t="s">
        <v>18</v>
      </c>
      <c r="C12" s="15" t="s">
        <v>14</v>
      </c>
      <c r="D12" s="16">
        <v>43530</v>
      </c>
      <c r="E12" s="17">
        <v>2550.8000000000002</v>
      </c>
      <c r="F12" s="17">
        <v>400</v>
      </c>
      <c r="G12" s="17"/>
      <c r="H12" s="17">
        <f t="shared" si="0"/>
        <v>2150.8000000000002</v>
      </c>
    </row>
    <row r="13" spans="1:9" ht="18" customHeight="1" x14ac:dyDescent="0.2">
      <c r="A13" s="28"/>
      <c r="B13" s="34" t="s">
        <v>18</v>
      </c>
      <c r="C13" s="30" t="s">
        <v>14</v>
      </c>
      <c r="D13" s="31">
        <v>43551</v>
      </c>
      <c r="E13" s="32">
        <v>491.64</v>
      </c>
      <c r="F13" s="32"/>
      <c r="G13" s="32"/>
      <c r="H13" s="32">
        <f t="shared" si="0"/>
        <v>491.64</v>
      </c>
    </row>
    <row r="14" spans="1:9" ht="18" customHeight="1" x14ac:dyDescent="0.2">
      <c r="A14" s="10">
        <v>9</v>
      </c>
      <c r="B14" s="19" t="s">
        <v>19</v>
      </c>
      <c r="C14" s="15" t="s">
        <v>14</v>
      </c>
      <c r="D14" s="16">
        <v>43529</v>
      </c>
      <c r="E14" s="17">
        <v>2430.3999999999996</v>
      </c>
      <c r="F14" s="17">
        <v>2430.4</v>
      </c>
      <c r="G14" s="17"/>
      <c r="H14" s="17">
        <f t="shared" si="0"/>
        <v>-4.5474735088646412E-13</v>
      </c>
    </row>
    <row r="15" spans="1:9" ht="18" customHeight="1" x14ac:dyDescent="0.2">
      <c r="A15" s="10">
        <v>10</v>
      </c>
      <c r="B15" s="19" t="s">
        <v>19</v>
      </c>
      <c r="C15" s="15" t="s">
        <v>14</v>
      </c>
      <c r="D15" s="16">
        <v>43536</v>
      </c>
      <c r="E15" s="17">
        <v>3928.6</v>
      </c>
      <c r="F15" s="17"/>
      <c r="G15" s="17"/>
      <c r="H15" s="17">
        <f t="shared" si="0"/>
        <v>3928.6</v>
      </c>
    </row>
    <row r="16" spans="1:9" ht="18" customHeight="1" x14ac:dyDescent="0.2">
      <c r="A16" s="10">
        <v>11</v>
      </c>
      <c r="B16" s="19" t="s">
        <v>19</v>
      </c>
      <c r="C16" s="15" t="s">
        <v>14</v>
      </c>
      <c r="D16" s="16">
        <v>43543</v>
      </c>
      <c r="E16" s="17">
        <v>2090.1999999999998</v>
      </c>
      <c r="F16" s="17"/>
      <c r="G16" s="17"/>
      <c r="H16" s="17">
        <f t="shared" si="0"/>
        <v>2090.1999999999998</v>
      </c>
    </row>
    <row r="17" spans="1:9" ht="18" customHeight="1" x14ac:dyDescent="0.2">
      <c r="A17" s="28"/>
      <c r="B17" s="34" t="s">
        <v>19</v>
      </c>
      <c r="C17" s="30" t="s">
        <v>14</v>
      </c>
      <c r="D17" s="31">
        <v>43550</v>
      </c>
      <c r="E17" s="32">
        <v>4443.46</v>
      </c>
      <c r="F17" s="32"/>
      <c r="G17" s="32"/>
      <c r="H17" s="17">
        <f t="shared" si="0"/>
        <v>4443.46</v>
      </c>
    </row>
    <row r="18" spans="1:9" ht="18" customHeight="1" x14ac:dyDescent="0.2">
      <c r="A18" s="10">
        <v>12</v>
      </c>
      <c r="B18" s="19" t="s">
        <v>20</v>
      </c>
      <c r="C18" s="15" t="s">
        <v>14</v>
      </c>
      <c r="D18" s="16">
        <v>43522</v>
      </c>
      <c r="E18" s="17">
        <v>500.00000000000023</v>
      </c>
      <c r="F18" s="17">
        <v>500</v>
      </c>
      <c r="G18" s="17"/>
      <c r="H18" s="17">
        <f t="shared" si="0"/>
        <v>2.2737367544323206E-13</v>
      </c>
      <c r="I18" s="8"/>
    </row>
    <row r="19" spans="1:9" ht="18" customHeight="1" x14ac:dyDescent="0.2">
      <c r="A19" s="10">
        <v>13</v>
      </c>
      <c r="B19" s="19" t="s">
        <v>20</v>
      </c>
      <c r="C19" s="15" t="s">
        <v>14</v>
      </c>
      <c r="D19" s="16">
        <v>43529</v>
      </c>
      <c r="E19" s="17">
        <v>1518.07</v>
      </c>
      <c r="F19" s="17">
        <v>332</v>
      </c>
      <c r="G19" s="17">
        <v>686</v>
      </c>
      <c r="H19" s="17">
        <f t="shared" si="0"/>
        <v>500.06999999999994</v>
      </c>
      <c r="I19" s="8" t="s">
        <v>141</v>
      </c>
    </row>
    <row r="20" spans="1:9" ht="18" customHeight="1" x14ac:dyDescent="0.2">
      <c r="A20" s="10">
        <v>14</v>
      </c>
      <c r="B20" s="19" t="s">
        <v>20</v>
      </c>
      <c r="C20" s="15" t="s">
        <v>14</v>
      </c>
      <c r="D20" s="16">
        <v>43536</v>
      </c>
      <c r="E20" s="17">
        <v>1214.5</v>
      </c>
      <c r="F20" s="17"/>
      <c r="G20" s="17"/>
      <c r="H20" s="17">
        <f t="shared" si="0"/>
        <v>1214.5</v>
      </c>
      <c r="I20" s="8"/>
    </row>
    <row r="21" spans="1:9" ht="18" customHeight="1" x14ac:dyDescent="0.2">
      <c r="A21" s="10">
        <v>15</v>
      </c>
      <c r="B21" s="19" t="s">
        <v>20</v>
      </c>
      <c r="C21" s="15" t="s">
        <v>14</v>
      </c>
      <c r="D21" s="16">
        <v>43543</v>
      </c>
      <c r="E21" s="17">
        <v>1124.5999999999999</v>
      </c>
      <c r="F21" s="17"/>
      <c r="G21" s="17"/>
      <c r="H21" s="17">
        <f t="shared" si="0"/>
        <v>1124.5999999999999</v>
      </c>
      <c r="I21" s="8"/>
    </row>
    <row r="22" spans="1:9" ht="18" customHeight="1" x14ac:dyDescent="0.2">
      <c r="A22" s="28"/>
      <c r="B22" s="34" t="s">
        <v>20</v>
      </c>
      <c r="C22" s="30" t="s">
        <v>14</v>
      </c>
      <c r="D22" s="31">
        <v>43550</v>
      </c>
      <c r="E22" s="32">
        <v>1055.4000000000001</v>
      </c>
      <c r="F22" s="32"/>
      <c r="G22" s="32"/>
      <c r="H22" s="17">
        <f t="shared" si="0"/>
        <v>1055.4000000000001</v>
      </c>
      <c r="I22" s="8"/>
    </row>
    <row r="23" spans="1:9" ht="18" customHeight="1" x14ac:dyDescent="0.2">
      <c r="A23" s="10">
        <v>16</v>
      </c>
      <c r="B23" s="19" t="s">
        <v>21</v>
      </c>
      <c r="C23" s="15" t="s">
        <v>14</v>
      </c>
      <c r="D23" s="16">
        <v>43528</v>
      </c>
      <c r="E23" s="17">
        <v>1712.9</v>
      </c>
      <c r="F23" s="17">
        <v>1712.9</v>
      </c>
      <c r="G23" s="17"/>
      <c r="H23" s="17">
        <f t="shared" si="0"/>
        <v>0</v>
      </c>
      <c r="I23" s="8"/>
    </row>
    <row r="24" spans="1:9" ht="18" customHeight="1" x14ac:dyDescent="0.2">
      <c r="A24" s="10">
        <v>17</v>
      </c>
      <c r="B24" s="19" t="s">
        <v>21</v>
      </c>
      <c r="C24" s="15" t="s">
        <v>14</v>
      </c>
      <c r="D24" s="16">
        <v>43535</v>
      </c>
      <c r="E24" s="17">
        <v>2376.3000000000002</v>
      </c>
      <c r="F24" s="17"/>
      <c r="G24" s="17"/>
      <c r="H24" s="17">
        <f t="shared" si="0"/>
        <v>2376.3000000000002</v>
      </c>
      <c r="I24" s="8"/>
    </row>
    <row r="25" spans="1:9" ht="18" customHeight="1" x14ac:dyDescent="0.2">
      <c r="A25" s="10">
        <v>18</v>
      </c>
      <c r="B25" s="19" t="s">
        <v>21</v>
      </c>
      <c r="C25" s="15" t="s">
        <v>14</v>
      </c>
      <c r="D25" s="16">
        <v>43542</v>
      </c>
      <c r="E25" s="17">
        <v>508.8</v>
      </c>
      <c r="F25" s="17">
        <v>508.8</v>
      </c>
      <c r="G25" s="17"/>
      <c r="H25" s="17">
        <f t="shared" si="0"/>
        <v>0</v>
      </c>
      <c r="I25" s="8"/>
    </row>
    <row r="26" spans="1:9" ht="18" customHeight="1" x14ac:dyDescent="0.2">
      <c r="A26" s="28"/>
      <c r="B26" s="34" t="s">
        <v>21</v>
      </c>
      <c r="C26" s="30" t="s">
        <v>14</v>
      </c>
      <c r="D26" s="31">
        <v>43549</v>
      </c>
      <c r="E26" s="32">
        <v>3430</v>
      </c>
      <c r="F26" s="32"/>
      <c r="G26" s="32"/>
      <c r="H26" s="17">
        <f t="shared" si="0"/>
        <v>3430</v>
      </c>
      <c r="I26" s="8"/>
    </row>
    <row r="27" spans="1:9" ht="18" customHeight="1" x14ac:dyDescent="0.2">
      <c r="A27" s="10">
        <v>19</v>
      </c>
      <c r="B27" s="14" t="s">
        <v>22</v>
      </c>
      <c r="C27" s="15" t="s">
        <v>14</v>
      </c>
      <c r="D27" s="16">
        <v>43535</v>
      </c>
      <c r="E27" s="17">
        <v>2327.9499999999998</v>
      </c>
      <c r="F27" s="17">
        <v>2327.9499999999998</v>
      </c>
      <c r="G27" s="17"/>
      <c r="H27" s="17">
        <f t="shared" si="0"/>
        <v>0</v>
      </c>
      <c r="I27" s="8"/>
    </row>
    <row r="28" spans="1:9" ht="18" customHeight="1" x14ac:dyDescent="0.2">
      <c r="A28" s="10">
        <v>20</v>
      </c>
      <c r="B28" s="14" t="s">
        <v>22</v>
      </c>
      <c r="C28" s="15" t="s">
        <v>14</v>
      </c>
      <c r="D28" s="16">
        <v>43542</v>
      </c>
      <c r="E28" s="17">
        <v>1375.8</v>
      </c>
      <c r="F28" s="17"/>
      <c r="G28" s="17"/>
      <c r="H28" s="17">
        <f t="shared" si="0"/>
        <v>1375.8</v>
      </c>
      <c r="I28" s="8"/>
    </row>
    <row r="29" spans="1:9" ht="18" customHeight="1" x14ac:dyDescent="0.2">
      <c r="A29" s="28"/>
      <c r="B29" s="29" t="s">
        <v>22</v>
      </c>
      <c r="C29" s="30" t="s">
        <v>14</v>
      </c>
      <c r="D29" s="31">
        <v>43549</v>
      </c>
      <c r="E29" s="32">
        <v>1305.0999999999999</v>
      </c>
      <c r="F29" s="32"/>
      <c r="G29" s="32"/>
      <c r="H29" s="17">
        <f t="shared" si="0"/>
        <v>1305.0999999999999</v>
      </c>
      <c r="I29" s="8"/>
    </row>
    <row r="30" spans="1:9" ht="18" customHeight="1" x14ac:dyDescent="0.2">
      <c r="A30" s="10">
        <v>21</v>
      </c>
      <c r="B30" s="19" t="s">
        <v>23</v>
      </c>
      <c r="C30" s="15" t="s">
        <v>14</v>
      </c>
      <c r="D30" s="16">
        <v>43530</v>
      </c>
      <c r="E30" s="17">
        <v>870.3</v>
      </c>
      <c r="F30" s="17"/>
      <c r="G30" s="17">
        <v>870.3</v>
      </c>
      <c r="H30" s="17">
        <f t="shared" si="0"/>
        <v>0</v>
      </c>
      <c r="I30" s="7" t="s">
        <v>142</v>
      </c>
    </row>
    <row r="31" spans="1:9" ht="18" customHeight="1" x14ac:dyDescent="0.2">
      <c r="A31" s="28"/>
      <c r="B31" s="34" t="s">
        <v>23</v>
      </c>
      <c r="C31" s="30" t="s">
        <v>14</v>
      </c>
      <c r="D31" s="31">
        <v>43551</v>
      </c>
      <c r="E31" s="32">
        <v>1191.6300000000001</v>
      </c>
      <c r="F31" s="32"/>
      <c r="G31" s="32"/>
      <c r="H31" s="17">
        <f t="shared" si="0"/>
        <v>1191.6300000000001</v>
      </c>
    </row>
    <row r="32" spans="1:9" ht="18" customHeight="1" x14ac:dyDescent="0.2">
      <c r="A32" s="10">
        <v>22</v>
      </c>
      <c r="B32" s="19" t="s">
        <v>25</v>
      </c>
      <c r="C32" s="15" t="s">
        <v>14</v>
      </c>
      <c r="D32" s="16">
        <v>43530</v>
      </c>
      <c r="E32" s="17">
        <v>854.22</v>
      </c>
      <c r="F32" s="17">
        <v>854.22</v>
      </c>
      <c r="G32" s="17"/>
      <c r="H32" s="17">
        <f t="shared" si="0"/>
        <v>0</v>
      </c>
      <c r="I32" s="8"/>
    </row>
    <row r="33" spans="1:9" ht="18" customHeight="1" x14ac:dyDescent="0.2">
      <c r="A33" s="10">
        <v>23</v>
      </c>
      <c r="B33" s="19" t="s">
        <v>25</v>
      </c>
      <c r="C33" s="15" t="s">
        <v>14</v>
      </c>
      <c r="D33" s="16">
        <v>43537</v>
      </c>
      <c r="E33" s="17">
        <v>1123.4000000000001</v>
      </c>
      <c r="F33" s="17"/>
      <c r="G33" s="17"/>
      <c r="H33" s="17">
        <f t="shared" si="0"/>
        <v>1123.4000000000001</v>
      </c>
      <c r="I33" s="8"/>
    </row>
    <row r="34" spans="1:9" ht="18" customHeight="1" x14ac:dyDescent="0.2">
      <c r="A34" s="10">
        <v>24</v>
      </c>
      <c r="B34" s="19" t="s">
        <v>25</v>
      </c>
      <c r="C34" s="15" t="s">
        <v>14</v>
      </c>
      <c r="D34" s="16">
        <v>43543</v>
      </c>
      <c r="E34" s="17">
        <v>2004.92</v>
      </c>
      <c r="F34" s="17"/>
      <c r="G34" s="17"/>
      <c r="H34" s="17">
        <f t="shared" si="0"/>
        <v>2004.92</v>
      </c>
      <c r="I34" s="8"/>
    </row>
    <row r="35" spans="1:9" ht="18" customHeight="1" x14ac:dyDescent="0.2">
      <c r="A35" s="28"/>
      <c r="B35" s="34" t="s">
        <v>25</v>
      </c>
      <c r="C35" s="30" t="s">
        <v>14</v>
      </c>
      <c r="D35" s="31">
        <v>43550</v>
      </c>
      <c r="E35" s="32">
        <v>1089</v>
      </c>
      <c r="F35" s="32"/>
      <c r="G35" s="32"/>
      <c r="H35" s="17">
        <f t="shared" si="0"/>
        <v>1089</v>
      </c>
      <c r="I35" s="8"/>
    </row>
    <row r="36" spans="1:9" ht="18" customHeight="1" x14ac:dyDescent="0.2">
      <c r="A36" s="10">
        <v>25</v>
      </c>
      <c r="B36" s="19" t="s">
        <v>26</v>
      </c>
      <c r="C36" s="15" t="s">
        <v>14</v>
      </c>
      <c r="D36" s="16">
        <v>43486</v>
      </c>
      <c r="E36" s="17">
        <v>574.9</v>
      </c>
      <c r="F36" s="17">
        <v>574.9</v>
      </c>
      <c r="G36" s="17"/>
      <c r="H36" s="17">
        <f t="shared" ref="H36:H67" si="1">E36-F36-G36</f>
        <v>0</v>
      </c>
      <c r="I36" s="8"/>
    </row>
    <row r="37" spans="1:9" ht="18" customHeight="1" x14ac:dyDescent="0.2">
      <c r="A37" s="10">
        <v>26</v>
      </c>
      <c r="B37" s="19" t="s">
        <v>26</v>
      </c>
      <c r="C37" s="15" t="s">
        <v>14</v>
      </c>
      <c r="D37" s="16">
        <v>43493</v>
      </c>
      <c r="E37" s="17">
        <v>1011.3</v>
      </c>
      <c r="F37" s="17"/>
      <c r="G37" s="17"/>
      <c r="H37" s="17">
        <f t="shared" si="1"/>
        <v>1011.3</v>
      </c>
      <c r="I37" s="8"/>
    </row>
    <row r="38" spans="1:9" ht="18" customHeight="1" x14ac:dyDescent="0.2">
      <c r="A38" s="10">
        <v>27</v>
      </c>
      <c r="B38" s="19" t="s">
        <v>26</v>
      </c>
      <c r="C38" s="15" t="s">
        <v>14</v>
      </c>
      <c r="D38" s="16">
        <v>43500</v>
      </c>
      <c r="E38" s="17">
        <v>1213.7</v>
      </c>
      <c r="F38" s="17"/>
      <c r="G38" s="17"/>
      <c r="H38" s="17">
        <f t="shared" si="1"/>
        <v>1213.7</v>
      </c>
      <c r="I38" s="8"/>
    </row>
    <row r="39" spans="1:9" ht="18" customHeight="1" x14ac:dyDescent="0.2">
      <c r="A39" s="10">
        <v>28</v>
      </c>
      <c r="B39" s="19" t="s">
        <v>26</v>
      </c>
      <c r="C39" s="15" t="s">
        <v>14</v>
      </c>
      <c r="D39" s="16">
        <v>43507</v>
      </c>
      <c r="E39" s="17">
        <v>957.4</v>
      </c>
      <c r="F39" s="17"/>
      <c r="G39" s="17"/>
      <c r="H39" s="17">
        <f t="shared" si="1"/>
        <v>957.4</v>
      </c>
      <c r="I39" s="8"/>
    </row>
    <row r="40" spans="1:9" ht="18" customHeight="1" x14ac:dyDescent="0.2">
      <c r="A40" s="10">
        <v>29</v>
      </c>
      <c r="B40" s="19" t="s">
        <v>26</v>
      </c>
      <c r="C40" s="15" t="s">
        <v>14</v>
      </c>
      <c r="D40" s="16">
        <v>43535</v>
      </c>
      <c r="E40" s="17">
        <v>817.8</v>
      </c>
      <c r="F40" s="17"/>
      <c r="G40" s="17"/>
      <c r="H40" s="17">
        <f t="shared" si="1"/>
        <v>817.8</v>
      </c>
      <c r="I40" s="8"/>
    </row>
    <row r="41" spans="1:9" ht="17.25" customHeight="1" x14ac:dyDescent="0.2">
      <c r="A41" s="10">
        <v>30</v>
      </c>
      <c r="B41" s="19" t="s">
        <v>27</v>
      </c>
      <c r="C41" s="15" t="s">
        <v>14</v>
      </c>
      <c r="D41" s="16">
        <v>43502</v>
      </c>
      <c r="E41" s="17">
        <v>813.19999999999982</v>
      </c>
      <c r="F41" s="17">
        <v>323</v>
      </c>
      <c r="G41" s="17">
        <v>490.2</v>
      </c>
      <c r="H41" s="17">
        <f t="shared" si="1"/>
        <v>0</v>
      </c>
      <c r="I41" s="8" t="s">
        <v>143</v>
      </c>
    </row>
    <row r="42" spans="1:9" ht="17.25" customHeight="1" x14ac:dyDescent="0.2">
      <c r="A42" s="10">
        <v>31</v>
      </c>
      <c r="B42" s="19" t="s">
        <v>27</v>
      </c>
      <c r="C42" s="15" t="s">
        <v>14</v>
      </c>
      <c r="D42" s="16">
        <v>43530</v>
      </c>
      <c r="E42" s="17">
        <v>1487.2</v>
      </c>
      <c r="F42" s="17"/>
      <c r="G42" s="17"/>
      <c r="H42" s="17">
        <f t="shared" si="1"/>
        <v>1487.2</v>
      </c>
      <c r="I42" s="8"/>
    </row>
    <row r="43" spans="1:9" ht="18" customHeight="1" x14ac:dyDescent="0.2">
      <c r="A43" s="10">
        <v>32</v>
      </c>
      <c r="B43" s="19" t="s">
        <v>29</v>
      </c>
      <c r="C43" s="15" t="s">
        <v>14</v>
      </c>
      <c r="D43" s="16">
        <v>43520</v>
      </c>
      <c r="E43" s="17">
        <v>1665.1</v>
      </c>
      <c r="F43" s="17"/>
      <c r="G43" s="17">
        <v>1665.1</v>
      </c>
      <c r="H43" s="17">
        <f t="shared" si="1"/>
        <v>0</v>
      </c>
      <c r="I43" s="7" t="s">
        <v>145</v>
      </c>
    </row>
    <row r="44" spans="1:9" ht="18" customHeight="1" x14ac:dyDescent="0.2">
      <c r="A44" s="10">
        <v>33</v>
      </c>
      <c r="B44" s="19" t="s">
        <v>29</v>
      </c>
      <c r="C44" s="15" t="s">
        <v>14</v>
      </c>
      <c r="D44" s="16">
        <v>43542</v>
      </c>
      <c r="E44" s="17">
        <v>2770.8</v>
      </c>
      <c r="F44" s="17"/>
      <c r="G44" s="17">
        <v>2770.8</v>
      </c>
      <c r="H44" s="17">
        <f t="shared" si="1"/>
        <v>0</v>
      </c>
    </row>
    <row r="45" spans="1:9" ht="18" customHeight="1" x14ac:dyDescent="0.2">
      <c r="A45" s="28"/>
      <c r="B45" s="34" t="s">
        <v>29</v>
      </c>
      <c r="C45" s="30" t="s">
        <v>14</v>
      </c>
      <c r="D45" s="31">
        <v>43549</v>
      </c>
      <c r="E45" s="32">
        <v>1170.5999999999999</v>
      </c>
      <c r="F45" s="32"/>
      <c r="G45" s="32"/>
      <c r="H45" s="17">
        <f t="shared" si="1"/>
        <v>1170.5999999999999</v>
      </c>
    </row>
    <row r="46" spans="1:9" ht="18" customHeight="1" x14ac:dyDescent="0.2">
      <c r="A46" s="10">
        <v>34</v>
      </c>
      <c r="B46" s="19" t="s">
        <v>30</v>
      </c>
      <c r="C46" s="15" t="s">
        <v>14</v>
      </c>
      <c r="D46" s="16">
        <v>43542</v>
      </c>
      <c r="E46" s="17">
        <v>1391.6</v>
      </c>
      <c r="F46" s="17">
        <v>1391.6</v>
      </c>
      <c r="G46" s="17"/>
      <c r="H46" s="17">
        <f t="shared" si="1"/>
        <v>0</v>
      </c>
    </row>
    <row r="47" spans="1:9" ht="18" customHeight="1" x14ac:dyDescent="0.2">
      <c r="A47" s="28"/>
      <c r="B47" s="34" t="s">
        <v>30</v>
      </c>
      <c r="C47" s="30" t="s">
        <v>14</v>
      </c>
      <c r="D47" s="31">
        <v>43549</v>
      </c>
      <c r="E47" s="32">
        <v>1262</v>
      </c>
      <c r="F47" s="32"/>
      <c r="G47" s="32"/>
      <c r="H47" s="17">
        <f t="shared" si="1"/>
        <v>1262</v>
      </c>
    </row>
    <row r="48" spans="1:9" ht="18" customHeight="1" x14ac:dyDescent="0.2">
      <c r="A48" s="10">
        <v>35</v>
      </c>
      <c r="B48" s="19" t="s">
        <v>32</v>
      </c>
      <c r="C48" s="15" t="s">
        <v>14</v>
      </c>
      <c r="D48" s="16">
        <v>43535</v>
      </c>
      <c r="E48" s="17">
        <v>2778</v>
      </c>
      <c r="F48" s="17">
        <v>2778</v>
      </c>
      <c r="G48" s="17"/>
      <c r="H48" s="17">
        <f t="shared" si="1"/>
        <v>0</v>
      </c>
      <c r="I48" s="8"/>
    </row>
    <row r="49" spans="1:9" ht="18" customHeight="1" x14ac:dyDescent="0.2">
      <c r="A49" s="10">
        <v>36</v>
      </c>
      <c r="B49" s="19" t="s">
        <v>32</v>
      </c>
      <c r="C49" s="15" t="s">
        <v>14</v>
      </c>
      <c r="D49" s="16">
        <v>43542</v>
      </c>
      <c r="E49" s="17">
        <v>3906.5</v>
      </c>
      <c r="F49" s="17"/>
      <c r="G49" s="17"/>
      <c r="H49" s="17">
        <f t="shared" si="1"/>
        <v>3906.5</v>
      </c>
      <c r="I49" s="8"/>
    </row>
    <row r="50" spans="1:9" ht="18" customHeight="1" x14ac:dyDescent="0.2">
      <c r="A50" s="28"/>
      <c r="B50" s="34" t="s">
        <v>32</v>
      </c>
      <c r="C50" s="30" t="s">
        <v>14</v>
      </c>
      <c r="D50" s="31">
        <v>43549</v>
      </c>
      <c r="E50" s="32">
        <v>1265.3</v>
      </c>
      <c r="F50" s="32"/>
      <c r="G50" s="32"/>
      <c r="H50" s="17">
        <f t="shared" si="1"/>
        <v>1265.3</v>
      </c>
      <c r="I50" s="8"/>
    </row>
    <row r="51" spans="1:9" ht="18" customHeight="1" x14ac:dyDescent="0.2">
      <c r="A51" s="10">
        <v>37</v>
      </c>
      <c r="B51" s="19" t="s">
        <v>33</v>
      </c>
      <c r="C51" s="15" t="s">
        <v>14</v>
      </c>
      <c r="D51" s="16">
        <v>43529</v>
      </c>
      <c r="E51" s="17">
        <v>2384.5</v>
      </c>
      <c r="F51" s="17">
        <v>2384.5</v>
      </c>
      <c r="G51" s="17"/>
      <c r="H51" s="17">
        <f t="shared" si="1"/>
        <v>0</v>
      </c>
      <c r="I51" s="8"/>
    </row>
    <row r="52" spans="1:9" ht="18" customHeight="1" x14ac:dyDescent="0.2">
      <c r="A52" s="10">
        <v>38</v>
      </c>
      <c r="B52" s="19" t="s">
        <v>33</v>
      </c>
      <c r="C52" s="15" t="s">
        <v>14</v>
      </c>
      <c r="D52" s="16">
        <v>43543</v>
      </c>
      <c r="E52" s="17">
        <v>899.8</v>
      </c>
      <c r="F52" s="17"/>
      <c r="G52" s="17"/>
      <c r="H52" s="17">
        <f t="shared" si="1"/>
        <v>899.8</v>
      </c>
      <c r="I52" s="8"/>
    </row>
    <row r="53" spans="1:9" ht="18" customHeight="1" x14ac:dyDescent="0.2">
      <c r="A53" s="28"/>
      <c r="B53" s="34" t="s">
        <v>33</v>
      </c>
      <c r="C53" s="30" t="s">
        <v>14</v>
      </c>
      <c r="D53" s="31">
        <v>43550</v>
      </c>
      <c r="E53" s="32">
        <v>261.60000000000002</v>
      </c>
      <c r="F53" s="32"/>
      <c r="G53" s="32"/>
      <c r="H53" s="17">
        <f t="shared" si="1"/>
        <v>261.60000000000002</v>
      </c>
      <c r="I53" s="8"/>
    </row>
    <row r="54" spans="1:9" ht="18" customHeight="1" x14ac:dyDescent="0.2">
      <c r="A54" s="10">
        <v>39</v>
      </c>
      <c r="B54" s="19" t="s">
        <v>34</v>
      </c>
      <c r="C54" s="15" t="s">
        <v>14</v>
      </c>
      <c r="D54" s="16">
        <v>43542</v>
      </c>
      <c r="E54" s="17">
        <v>124</v>
      </c>
      <c r="F54" s="17">
        <v>124</v>
      </c>
      <c r="G54" s="17"/>
      <c r="H54" s="17">
        <f t="shared" si="1"/>
        <v>0</v>
      </c>
      <c r="I54" s="8"/>
    </row>
    <row r="55" spans="1:9" ht="18" customHeight="1" x14ac:dyDescent="0.2">
      <c r="A55" s="28"/>
      <c r="B55" s="34" t="s">
        <v>34</v>
      </c>
      <c r="C55" s="30" t="s">
        <v>14</v>
      </c>
      <c r="D55" s="31">
        <v>43549</v>
      </c>
      <c r="E55" s="32">
        <v>359.8</v>
      </c>
      <c r="F55" s="32"/>
      <c r="G55" s="32"/>
      <c r="H55" s="17">
        <f t="shared" si="1"/>
        <v>359.8</v>
      </c>
      <c r="I55" s="8"/>
    </row>
    <row r="56" spans="1:9" ht="18" customHeight="1" x14ac:dyDescent="0.2">
      <c r="A56" s="10">
        <v>40</v>
      </c>
      <c r="B56" s="19" t="s">
        <v>36</v>
      </c>
      <c r="C56" s="15" t="s">
        <v>14</v>
      </c>
      <c r="D56" s="16">
        <v>43509</v>
      </c>
      <c r="E56" s="17">
        <v>1200</v>
      </c>
      <c r="F56" s="17">
        <v>600</v>
      </c>
      <c r="G56" s="17"/>
      <c r="H56" s="17">
        <f t="shared" si="1"/>
        <v>600</v>
      </c>
      <c r="I56" s="8"/>
    </row>
    <row r="57" spans="1:9" ht="18" customHeight="1" x14ac:dyDescent="0.2">
      <c r="A57" s="10">
        <v>41</v>
      </c>
      <c r="B57" s="19" t="s">
        <v>36</v>
      </c>
      <c r="C57" s="15" t="s">
        <v>14</v>
      </c>
      <c r="D57" s="16">
        <v>43537</v>
      </c>
      <c r="E57" s="17">
        <v>1417</v>
      </c>
      <c r="F57" s="17"/>
      <c r="G57" s="17"/>
      <c r="H57" s="17">
        <f t="shared" si="1"/>
        <v>1417</v>
      </c>
      <c r="I57" s="8"/>
    </row>
    <row r="58" spans="1:9" ht="18" customHeight="1" x14ac:dyDescent="0.2">
      <c r="A58" s="10">
        <v>42</v>
      </c>
      <c r="B58" s="19" t="s">
        <v>38</v>
      </c>
      <c r="C58" s="15" t="s">
        <v>14</v>
      </c>
      <c r="D58" s="16">
        <v>43514</v>
      </c>
      <c r="E58" s="17">
        <v>4000</v>
      </c>
      <c r="F58" s="17">
        <v>1000</v>
      </c>
      <c r="G58" s="17"/>
      <c r="H58" s="17">
        <f t="shared" si="1"/>
        <v>3000</v>
      </c>
      <c r="I58" s="8"/>
    </row>
    <row r="59" spans="1:9" ht="18" customHeight="1" x14ac:dyDescent="0.2">
      <c r="A59" s="10">
        <v>43</v>
      </c>
      <c r="B59" s="19" t="s">
        <v>38</v>
      </c>
      <c r="C59" s="15" t="s">
        <v>14</v>
      </c>
      <c r="D59" s="16">
        <v>43542</v>
      </c>
      <c r="E59" s="17">
        <v>457</v>
      </c>
      <c r="F59" s="17">
        <v>457</v>
      </c>
      <c r="G59" s="17"/>
      <c r="H59" s="17">
        <f t="shared" si="1"/>
        <v>0</v>
      </c>
      <c r="I59" s="8"/>
    </row>
    <row r="60" spans="1:9" ht="18" customHeight="1" x14ac:dyDescent="0.2">
      <c r="A60" s="10">
        <v>44</v>
      </c>
      <c r="B60" s="19" t="s">
        <v>79</v>
      </c>
      <c r="C60" s="15" t="s">
        <v>14</v>
      </c>
      <c r="D60" s="16">
        <v>43516</v>
      </c>
      <c r="E60" s="17">
        <v>3389.5</v>
      </c>
      <c r="F60" s="17">
        <v>750</v>
      </c>
      <c r="G60" s="17"/>
      <c r="H60" s="17">
        <f t="shared" si="1"/>
        <v>2639.5</v>
      </c>
      <c r="I60" s="8"/>
    </row>
    <row r="61" spans="1:9" ht="18" customHeight="1" x14ac:dyDescent="0.2">
      <c r="A61" s="10">
        <v>45</v>
      </c>
      <c r="B61" s="19" t="s">
        <v>79</v>
      </c>
      <c r="C61" s="15" t="s">
        <v>14</v>
      </c>
      <c r="D61" s="16">
        <v>43537</v>
      </c>
      <c r="E61" s="17">
        <v>2088.8000000000002</v>
      </c>
      <c r="F61" s="17"/>
      <c r="G61" s="17"/>
      <c r="H61" s="17">
        <f t="shared" si="1"/>
        <v>2088.8000000000002</v>
      </c>
      <c r="I61" s="8"/>
    </row>
    <row r="62" spans="1:9" ht="18" customHeight="1" x14ac:dyDescent="0.2">
      <c r="A62" s="10">
        <v>46</v>
      </c>
      <c r="B62" s="19" t="s">
        <v>35</v>
      </c>
      <c r="C62" s="15" t="s">
        <v>14</v>
      </c>
      <c r="D62" s="16">
        <v>43508</v>
      </c>
      <c r="E62" s="17">
        <v>1500</v>
      </c>
      <c r="F62" s="17">
        <v>1500</v>
      </c>
      <c r="G62" s="17"/>
      <c r="H62" s="17">
        <f t="shared" si="1"/>
        <v>0</v>
      </c>
      <c r="I62" s="8"/>
    </row>
    <row r="63" spans="1:9" ht="18" customHeight="1" x14ac:dyDescent="0.2">
      <c r="A63" s="10">
        <v>47</v>
      </c>
      <c r="B63" s="19" t="s">
        <v>69</v>
      </c>
      <c r="C63" s="15" t="s">
        <v>14</v>
      </c>
      <c r="D63" s="16">
        <v>43542</v>
      </c>
      <c r="E63" s="17">
        <v>1086.72</v>
      </c>
      <c r="F63" s="17">
        <v>1086.72</v>
      </c>
      <c r="G63" s="17"/>
      <c r="H63" s="17">
        <f t="shared" si="1"/>
        <v>0</v>
      </c>
      <c r="I63" s="8"/>
    </row>
    <row r="64" spans="1:9" ht="18" customHeight="1" x14ac:dyDescent="0.2">
      <c r="A64" s="28"/>
      <c r="B64" s="34" t="s">
        <v>69</v>
      </c>
      <c r="C64" s="30" t="s">
        <v>14</v>
      </c>
      <c r="D64" s="31">
        <v>43549</v>
      </c>
      <c r="E64" s="32">
        <v>1844.2</v>
      </c>
      <c r="F64" s="32"/>
      <c r="G64" s="32"/>
      <c r="H64" s="17">
        <f t="shared" si="1"/>
        <v>1844.2</v>
      </c>
      <c r="I64" s="8"/>
    </row>
    <row r="65" spans="1:9" ht="18" customHeight="1" x14ac:dyDescent="0.2">
      <c r="A65" s="10">
        <v>48</v>
      </c>
      <c r="B65" s="19" t="s">
        <v>41</v>
      </c>
      <c r="C65" s="15" t="s">
        <v>14</v>
      </c>
      <c r="D65" s="16">
        <v>43530</v>
      </c>
      <c r="E65" s="17">
        <v>2216.3999999999996</v>
      </c>
      <c r="F65" s="17">
        <v>2216.4</v>
      </c>
      <c r="G65" s="17"/>
      <c r="H65" s="17">
        <f t="shared" si="1"/>
        <v>-4.5474735088646412E-13</v>
      </c>
      <c r="I65" s="8"/>
    </row>
    <row r="66" spans="1:9" ht="18" customHeight="1" x14ac:dyDescent="0.2">
      <c r="A66" s="10">
        <v>49</v>
      </c>
      <c r="B66" s="19" t="s">
        <v>31</v>
      </c>
      <c r="C66" s="15" t="s">
        <v>14</v>
      </c>
      <c r="D66" s="16">
        <v>43542</v>
      </c>
      <c r="E66" s="17">
        <v>742.2</v>
      </c>
      <c r="F66" s="17">
        <v>742.2</v>
      </c>
      <c r="G66" s="17"/>
      <c r="H66" s="17">
        <f t="shared" si="1"/>
        <v>0</v>
      </c>
      <c r="I66" s="8"/>
    </row>
    <row r="67" spans="1:9" ht="18" customHeight="1" x14ac:dyDescent="0.2">
      <c r="A67" s="28"/>
      <c r="B67" s="34" t="s">
        <v>31</v>
      </c>
      <c r="C67" s="30" t="s">
        <v>14</v>
      </c>
      <c r="D67" s="31">
        <v>43549</v>
      </c>
      <c r="E67" s="32">
        <v>693.29</v>
      </c>
      <c r="F67" s="32"/>
      <c r="G67" s="32"/>
      <c r="H67" s="17">
        <f t="shared" si="1"/>
        <v>693.29</v>
      </c>
      <c r="I67" s="8"/>
    </row>
    <row r="68" spans="1:9" ht="18" customHeight="1" x14ac:dyDescent="0.2">
      <c r="A68" s="10">
        <v>50</v>
      </c>
      <c r="B68" s="19" t="s">
        <v>129</v>
      </c>
      <c r="C68" s="15" t="s">
        <v>14</v>
      </c>
      <c r="D68" s="16">
        <v>43534</v>
      </c>
      <c r="E68" s="17">
        <v>1744.5</v>
      </c>
      <c r="F68" s="17"/>
      <c r="G68" s="17">
        <v>1744.5</v>
      </c>
      <c r="H68" s="17">
        <f t="shared" ref="H68:H99" si="2">E68-F68-G68</f>
        <v>0</v>
      </c>
      <c r="I68" s="8">
        <f>2000-1744.5</f>
        <v>255.5</v>
      </c>
    </row>
    <row r="69" spans="1:9" ht="18" customHeight="1" x14ac:dyDescent="0.2">
      <c r="A69" s="10">
        <v>51</v>
      </c>
      <c r="B69" s="19" t="s">
        <v>130</v>
      </c>
      <c r="C69" s="15" t="s">
        <v>14</v>
      </c>
      <c r="D69" s="16">
        <v>43537</v>
      </c>
      <c r="E69" s="17">
        <v>216.79999999999995</v>
      </c>
      <c r="F69" s="17">
        <v>216.8</v>
      </c>
      <c r="G69" s="17"/>
      <c r="H69" s="17">
        <f t="shared" si="2"/>
        <v>-5.6843418860808015E-14</v>
      </c>
      <c r="I69" s="8"/>
    </row>
    <row r="70" spans="1:9" ht="18" customHeight="1" x14ac:dyDescent="0.2">
      <c r="A70" s="10">
        <v>52</v>
      </c>
      <c r="B70" s="19" t="s">
        <v>130</v>
      </c>
      <c r="C70" s="15" t="s">
        <v>14</v>
      </c>
      <c r="D70" s="16">
        <v>43543</v>
      </c>
      <c r="E70" s="17">
        <v>936</v>
      </c>
      <c r="F70" s="17"/>
      <c r="G70" s="17"/>
      <c r="H70" s="17">
        <f t="shared" si="2"/>
        <v>936</v>
      </c>
      <c r="I70" s="8"/>
    </row>
    <row r="71" spans="1:9" ht="18" customHeight="1" x14ac:dyDescent="0.2">
      <c r="A71" s="10">
        <v>53</v>
      </c>
      <c r="B71" s="19" t="s">
        <v>135</v>
      </c>
      <c r="C71" s="15" t="s">
        <v>14</v>
      </c>
      <c r="D71" s="16">
        <v>43543</v>
      </c>
      <c r="E71" s="17">
        <v>1303.5</v>
      </c>
      <c r="F71" s="17">
        <v>500</v>
      </c>
      <c r="G71" s="17"/>
      <c r="H71" s="17">
        <f t="shared" si="2"/>
        <v>803.5</v>
      </c>
      <c r="I71" s="8"/>
    </row>
    <row r="72" spans="1:9" ht="18" customHeight="1" x14ac:dyDescent="0.2">
      <c r="A72" s="10">
        <v>54</v>
      </c>
      <c r="B72" s="19" t="s">
        <v>113</v>
      </c>
      <c r="C72" s="15" t="s">
        <v>14</v>
      </c>
      <c r="D72" s="16">
        <v>43544</v>
      </c>
      <c r="E72" s="17">
        <v>1481.2</v>
      </c>
      <c r="F72" s="17">
        <v>1481.2</v>
      </c>
      <c r="G72" s="17"/>
      <c r="H72" s="17">
        <f t="shared" si="2"/>
        <v>0</v>
      </c>
      <c r="I72" s="8"/>
    </row>
    <row r="73" spans="1:9" ht="18" customHeight="1" x14ac:dyDescent="0.2">
      <c r="A73" s="46"/>
      <c r="B73" s="47" t="s">
        <v>113</v>
      </c>
      <c r="C73" s="48" t="s">
        <v>14</v>
      </c>
      <c r="D73" s="49">
        <v>43543</v>
      </c>
      <c r="E73" s="50">
        <v>100</v>
      </c>
      <c r="F73" s="50">
        <v>100</v>
      </c>
      <c r="G73" s="50"/>
      <c r="H73" s="17">
        <f t="shared" si="2"/>
        <v>0</v>
      </c>
      <c r="I73" s="8"/>
    </row>
    <row r="74" spans="1:9" ht="18" customHeight="1" x14ac:dyDescent="0.2">
      <c r="A74" s="46"/>
      <c r="B74" s="47" t="s">
        <v>113</v>
      </c>
      <c r="C74" s="48" t="s">
        <v>14</v>
      </c>
      <c r="D74" s="49">
        <v>43543</v>
      </c>
      <c r="E74" s="50">
        <v>340</v>
      </c>
      <c r="F74" s="50">
        <v>340</v>
      </c>
      <c r="G74" s="50"/>
      <c r="H74" s="17">
        <f t="shared" si="2"/>
        <v>0</v>
      </c>
      <c r="I74" s="8"/>
    </row>
    <row r="75" spans="1:9" ht="18" customHeight="1" x14ac:dyDescent="0.2">
      <c r="A75" s="28"/>
      <c r="B75" s="34" t="s">
        <v>113</v>
      </c>
      <c r="C75" s="30" t="s">
        <v>14</v>
      </c>
      <c r="D75" s="31">
        <v>43550</v>
      </c>
      <c r="E75" s="32">
        <v>650</v>
      </c>
      <c r="F75" s="32"/>
      <c r="G75" s="32"/>
      <c r="H75" s="17">
        <f t="shared" si="2"/>
        <v>650</v>
      </c>
      <c r="I75" s="8"/>
    </row>
    <row r="76" spans="1:9" ht="18" customHeight="1" x14ac:dyDescent="0.2">
      <c r="A76" s="46"/>
      <c r="B76" s="47" t="s">
        <v>138</v>
      </c>
      <c r="C76" s="48" t="s">
        <v>14</v>
      </c>
      <c r="D76" s="49">
        <v>43543</v>
      </c>
      <c r="E76" s="50">
        <v>690</v>
      </c>
      <c r="F76" s="50"/>
      <c r="G76" s="50"/>
      <c r="H76" s="17">
        <f t="shared" si="2"/>
        <v>690</v>
      </c>
      <c r="I76" s="8"/>
    </row>
    <row r="77" spans="1:9" ht="18" customHeight="1" x14ac:dyDescent="0.2">
      <c r="A77" s="28"/>
      <c r="B77" s="34" t="s">
        <v>138</v>
      </c>
      <c r="C77" s="30" t="s">
        <v>14</v>
      </c>
      <c r="D77" s="31">
        <v>43550</v>
      </c>
      <c r="E77" s="32">
        <v>380</v>
      </c>
      <c r="F77" s="32"/>
      <c r="G77" s="32"/>
      <c r="H77" s="17">
        <f t="shared" si="2"/>
        <v>380</v>
      </c>
      <c r="I77" s="8"/>
    </row>
    <row r="78" spans="1:9" ht="18" customHeight="1" x14ac:dyDescent="0.2">
      <c r="A78" s="28"/>
      <c r="B78" s="34" t="s">
        <v>42</v>
      </c>
      <c r="C78" s="30" t="s">
        <v>14</v>
      </c>
      <c r="D78" s="31">
        <v>43549</v>
      </c>
      <c r="E78" s="32">
        <v>1350.14</v>
      </c>
      <c r="F78" s="32"/>
      <c r="G78" s="32"/>
      <c r="H78" s="17">
        <f t="shared" si="2"/>
        <v>1350.14</v>
      </c>
      <c r="I78" s="8"/>
    </row>
    <row r="79" spans="1:9" ht="18" customHeight="1" x14ac:dyDescent="0.2">
      <c r="A79" s="28"/>
      <c r="B79" s="34" t="s">
        <v>40</v>
      </c>
      <c r="C79" s="30" t="s">
        <v>14</v>
      </c>
      <c r="D79" s="31">
        <v>43550</v>
      </c>
      <c r="E79" s="32">
        <v>2316.1999999999998</v>
      </c>
      <c r="F79" s="32"/>
      <c r="G79" s="32"/>
      <c r="H79" s="17">
        <f t="shared" si="2"/>
        <v>2316.1999999999998</v>
      </c>
      <c r="I79" s="8"/>
    </row>
    <row r="80" spans="1:9" ht="18" customHeight="1" x14ac:dyDescent="0.2">
      <c r="A80" s="28"/>
      <c r="B80" s="34" t="s">
        <v>43</v>
      </c>
      <c r="C80" s="30" t="s">
        <v>14</v>
      </c>
      <c r="D80" s="31">
        <v>43550</v>
      </c>
      <c r="E80" s="32">
        <v>1138</v>
      </c>
      <c r="F80" s="32"/>
      <c r="G80" s="32"/>
      <c r="H80" s="17">
        <f t="shared" si="2"/>
        <v>1138</v>
      </c>
      <c r="I80" s="8"/>
    </row>
    <row r="81" spans="1:9" ht="18" customHeight="1" x14ac:dyDescent="0.2">
      <c r="A81" s="28"/>
      <c r="B81" s="34" t="s">
        <v>70</v>
      </c>
      <c r="C81" s="30" t="s">
        <v>14</v>
      </c>
      <c r="D81" s="31">
        <v>43549</v>
      </c>
      <c r="E81" s="32">
        <v>75.8</v>
      </c>
      <c r="F81" s="32"/>
      <c r="G81" s="32"/>
      <c r="H81" s="17">
        <f t="shared" si="2"/>
        <v>75.8</v>
      </c>
      <c r="I81" s="8"/>
    </row>
    <row r="82" spans="1:9" ht="18" customHeight="1" x14ac:dyDescent="0.2">
      <c r="A82" s="28"/>
      <c r="B82" s="34" t="s">
        <v>139</v>
      </c>
      <c r="C82" s="30" t="s">
        <v>14</v>
      </c>
      <c r="D82" s="31">
        <v>43550</v>
      </c>
      <c r="E82" s="32">
        <v>519.45000000000005</v>
      </c>
      <c r="F82" s="32"/>
      <c r="G82" s="32"/>
      <c r="H82" s="17">
        <f t="shared" si="2"/>
        <v>519.45000000000005</v>
      </c>
      <c r="I82" s="8"/>
    </row>
    <row r="83" spans="1:9" ht="18" customHeight="1" x14ac:dyDescent="0.2">
      <c r="A83" s="10">
        <v>55</v>
      </c>
      <c r="B83" s="19" t="s">
        <v>45</v>
      </c>
      <c r="C83" s="15" t="s">
        <v>46</v>
      </c>
      <c r="D83" s="16"/>
      <c r="E83" s="17">
        <v>2550</v>
      </c>
      <c r="F83" s="17"/>
      <c r="G83" s="17"/>
      <c r="H83" s="17">
        <f t="shared" si="2"/>
        <v>2550</v>
      </c>
      <c r="I83" s="8"/>
    </row>
    <row r="84" spans="1:9" ht="18" customHeight="1" x14ac:dyDescent="0.2">
      <c r="A84" s="10">
        <v>56</v>
      </c>
      <c r="B84" s="19" t="s">
        <v>114</v>
      </c>
      <c r="C84" s="15" t="s">
        <v>46</v>
      </c>
      <c r="D84" s="16">
        <v>43532</v>
      </c>
      <c r="E84" s="17">
        <v>1115.9499999999998</v>
      </c>
      <c r="F84" s="17">
        <v>1115.95</v>
      </c>
      <c r="G84" s="17"/>
      <c r="H84" s="17">
        <f t="shared" si="2"/>
        <v>-2.2737367544323206E-13</v>
      </c>
      <c r="I84" s="8"/>
    </row>
    <row r="85" spans="1:9" ht="18" customHeight="1" x14ac:dyDescent="0.2">
      <c r="A85" s="10">
        <v>57</v>
      </c>
      <c r="B85" s="19" t="s">
        <v>114</v>
      </c>
      <c r="C85" s="15" t="s">
        <v>46</v>
      </c>
      <c r="D85" s="16">
        <v>43545</v>
      </c>
      <c r="E85" s="17">
        <v>1315.6</v>
      </c>
      <c r="F85" s="17"/>
      <c r="G85" s="17"/>
      <c r="H85" s="17">
        <f t="shared" si="2"/>
        <v>1315.6</v>
      </c>
      <c r="I85" s="8"/>
    </row>
    <row r="86" spans="1:9" ht="18" customHeight="1" x14ac:dyDescent="0.2">
      <c r="A86" s="10">
        <v>58</v>
      </c>
      <c r="B86" s="19" t="s">
        <v>48</v>
      </c>
      <c r="C86" s="15" t="s">
        <v>46</v>
      </c>
      <c r="D86" s="16">
        <v>43531</v>
      </c>
      <c r="E86" s="17">
        <v>5894.47</v>
      </c>
      <c r="F86" s="17"/>
      <c r="G86" s="17">
        <v>660.7</v>
      </c>
      <c r="H86" s="17">
        <f t="shared" si="2"/>
        <v>5233.7700000000004</v>
      </c>
    </row>
    <row r="87" spans="1:9" ht="18" customHeight="1" x14ac:dyDescent="0.2">
      <c r="A87" s="10">
        <v>59</v>
      </c>
      <c r="B87" s="19" t="s">
        <v>48</v>
      </c>
      <c r="C87" s="15" t="s">
        <v>46</v>
      </c>
      <c r="D87" s="16">
        <v>43538</v>
      </c>
      <c r="E87" s="17">
        <v>3259.3</v>
      </c>
      <c r="F87" s="17"/>
      <c r="G87" s="17">
        <v>3259.3</v>
      </c>
      <c r="H87" s="17">
        <f t="shared" si="2"/>
        <v>0</v>
      </c>
      <c r="I87" s="7" t="s">
        <v>144</v>
      </c>
    </row>
    <row r="88" spans="1:9" ht="18" customHeight="1" x14ac:dyDescent="0.2">
      <c r="A88" s="10">
        <v>60</v>
      </c>
      <c r="B88" s="19" t="s">
        <v>48</v>
      </c>
      <c r="C88" s="15" t="s">
        <v>46</v>
      </c>
      <c r="D88" s="16">
        <v>43544</v>
      </c>
      <c r="E88" s="17">
        <v>5180.1899999999996</v>
      </c>
      <c r="F88" s="17"/>
      <c r="G88" s="17"/>
      <c r="H88" s="17">
        <f t="shared" si="2"/>
        <v>5180.1899999999996</v>
      </c>
    </row>
    <row r="89" spans="1:9" ht="18" customHeight="1" x14ac:dyDescent="0.2">
      <c r="A89" s="28"/>
      <c r="B89" s="34" t="s">
        <v>48</v>
      </c>
      <c r="C89" s="30" t="s">
        <v>46</v>
      </c>
      <c r="D89" s="31">
        <v>43552</v>
      </c>
      <c r="E89" s="32">
        <v>2284.5100000000002</v>
      </c>
      <c r="F89" s="32"/>
      <c r="G89" s="32"/>
      <c r="H89" s="17">
        <f t="shared" si="2"/>
        <v>2284.5100000000002</v>
      </c>
    </row>
    <row r="90" spans="1:9" ht="18" customHeight="1" x14ac:dyDescent="0.2">
      <c r="A90" s="10">
        <v>61</v>
      </c>
      <c r="B90" s="19" t="s">
        <v>50</v>
      </c>
      <c r="C90" s="15" t="s">
        <v>46</v>
      </c>
      <c r="D90" s="16">
        <v>43468</v>
      </c>
      <c r="E90" s="17">
        <v>468</v>
      </c>
      <c r="F90" s="17">
        <v>468</v>
      </c>
      <c r="G90" s="17"/>
      <c r="H90" s="17">
        <f t="shared" si="2"/>
        <v>0</v>
      </c>
      <c r="I90" s="8"/>
    </row>
    <row r="91" spans="1:9" ht="18" customHeight="1" x14ac:dyDescent="0.2">
      <c r="A91" s="10">
        <v>62</v>
      </c>
      <c r="B91" s="19" t="s">
        <v>50</v>
      </c>
      <c r="C91" s="15" t="s">
        <v>46</v>
      </c>
      <c r="D91" s="16">
        <v>43538</v>
      </c>
      <c r="E91" s="17">
        <v>157.25</v>
      </c>
      <c r="F91" s="17"/>
      <c r="G91" s="17"/>
      <c r="H91" s="17">
        <f t="shared" si="2"/>
        <v>157.25</v>
      </c>
      <c r="I91" s="8"/>
    </row>
    <row r="92" spans="1:9" ht="18" customHeight="1" x14ac:dyDescent="0.2">
      <c r="A92" s="10">
        <v>63</v>
      </c>
      <c r="B92" s="19" t="s">
        <v>52</v>
      </c>
      <c r="C92" s="15" t="s">
        <v>46</v>
      </c>
      <c r="D92" s="16">
        <v>43544</v>
      </c>
      <c r="E92" s="17">
        <v>165.85</v>
      </c>
      <c r="F92" s="17">
        <v>165.85</v>
      </c>
      <c r="G92" s="17"/>
      <c r="H92" s="17">
        <f t="shared" si="2"/>
        <v>0</v>
      </c>
      <c r="I92" s="8"/>
    </row>
    <row r="93" spans="1:9" ht="18" customHeight="1" x14ac:dyDescent="0.2">
      <c r="A93" s="10">
        <v>64</v>
      </c>
      <c r="B93" s="19" t="s">
        <v>54</v>
      </c>
      <c r="C93" s="15" t="s">
        <v>46</v>
      </c>
      <c r="D93" s="16">
        <v>43476</v>
      </c>
      <c r="E93" s="17">
        <v>1500</v>
      </c>
      <c r="F93" s="17">
        <v>1500</v>
      </c>
      <c r="G93" s="17"/>
      <c r="H93" s="17">
        <f t="shared" si="2"/>
        <v>0</v>
      </c>
      <c r="I93" s="8"/>
    </row>
    <row r="94" spans="1:9" ht="18" customHeight="1" x14ac:dyDescent="0.2">
      <c r="A94" s="10">
        <v>65</v>
      </c>
      <c r="B94" s="19" t="s">
        <v>54</v>
      </c>
      <c r="C94" s="15" t="s">
        <v>46</v>
      </c>
      <c r="D94" s="20">
        <v>43545</v>
      </c>
      <c r="E94" s="17">
        <v>4339.7</v>
      </c>
      <c r="F94" s="17"/>
      <c r="G94" s="17"/>
      <c r="H94" s="17">
        <f t="shared" si="2"/>
        <v>4339.7</v>
      </c>
      <c r="I94" s="8"/>
    </row>
    <row r="95" spans="1:9" ht="18" customHeight="1" x14ac:dyDescent="0.2">
      <c r="A95" s="10">
        <v>66</v>
      </c>
      <c r="B95" s="21" t="s">
        <v>77</v>
      </c>
      <c r="C95" s="15" t="s">
        <v>46</v>
      </c>
      <c r="D95" s="20">
        <v>43539</v>
      </c>
      <c r="E95" s="17">
        <v>1322.4</v>
      </c>
      <c r="F95" s="17">
        <v>1200</v>
      </c>
      <c r="G95" s="17"/>
      <c r="H95" s="17">
        <f t="shared" si="2"/>
        <v>122.40000000000009</v>
      </c>
      <c r="I95" s="8"/>
    </row>
    <row r="96" spans="1:9" ht="18" customHeight="1" x14ac:dyDescent="0.2">
      <c r="A96" s="10">
        <v>67</v>
      </c>
      <c r="B96" s="21" t="s">
        <v>81</v>
      </c>
      <c r="C96" s="15" t="s">
        <v>46</v>
      </c>
      <c r="D96" s="20">
        <v>43544</v>
      </c>
      <c r="E96" s="17">
        <v>4476.22</v>
      </c>
      <c r="F96" s="17">
        <v>2000</v>
      </c>
      <c r="G96" s="17"/>
      <c r="H96" s="17">
        <f t="shared" si="2"/>
        <v>2476.2200000000003</v>
      </c>
      <c r="I96" s="8"/>
    </row>
    <row r="97" spans="1:9" ht="18" customHeight="1" x14ac:dyDescent="0.2">
      <c r="A97" s="10">
        <v>68</v>
      </c>
      <c r="B97" s="19" t="s">
        <v>71</v>
      </c>
      <c r="C97" s="15" t="s">
        <v>46</v>
      </c>
      <c r="D97" s="20">
        <v>43545</v>
      </c>
      <c r="E97" s="17">
        <v>1757.86</v>
      </c>
      <c r="F97" s="17">
        <v>1757.86</v>
      </c>
      <c r="G97" s="17"/>
      <c r="H97" s="17">
        <f t="shared" si="2"/>
        <v>0</v>
      </c>
      <c r="I97" s="8"/>
    </row>
    <row r="98" spans="1:9" ht="18" customHeight="1" x14ac:dyDescent="0.2">
      <c r="A98" s="28"/>
      <c r="B98" s="34" t="s">
        <v>71</v>
      </c>
      <c r="C98" s="30" t="s">
        <v>46</v>
      </c>
      <c r="D98" s="35">
        <v>43553</v>
      </c>
      <c r="E98" s="32">
        <v>861.7</v>
      </c>
      <c r="F98" s="32"/>
      <c r="G98" s="32"/>
      <c r="H98" s="17">
        <f t="shared" si="2"/>
        <v>861.7</v>
      </c>
      <c r="I98" s="8"/>
    </row>
    <row r="99" spans="1:9" ht="18" customHeight="1" x14ac:dyDescent="0.2">
      <c r="A99" s="10">
        <v>69</v>
      </c>
      <c r="B99" s="21" t="s">
        <v>82</v>
      </c>
      <c r="C99" s="15" t="s">
        <v>46</v>
      </c>
      <c r="D99" s="20">
        <v>43545</v>
      </c>
      <c r="E99" s="17">
        <v>993.4</v>
      </c>
      <c r="F99" s="17">
        <v>993.4</v>
      </c>
      <c r="G99" s="17"/>
      <c r="H99" s="17">
        <f t="shared" si="2"/>
        <v>0</v>
      </c>
      <c r="I99" s="8"/>
    </row>
    <row r="100" spans="1:9" ht="18" customHeight="1" x14ac:dyDescent="0.2">
      <c r="A100" s="28"/>
      <c r="B100" s="36" t="s">
        <v>82</v>
      </c>
      <c r="C100" s="30" t="s">
        <v>46</v>
      </c>
      <c r="D100" s="35">
        <v>43553</v>
      </c>
      <c r="E100" s="32">
        <v>551</v>
      </c>
      <c r="F100" s="32"/>
      <c r="G100" s="32"/>
      <c r="H100" s="17">
        <f t="shared" ref="H100:H107" si="3">E100-F100-G100</f>
        <v>551</v>
      </c>
      <c r="I100" s="8"/>
    </row>
    <row r="101" spans="1:9" ht="18" customHeight="1" x14ac:dyDescent="0.2">
      <c r="A101" s="10">
        <v>70</v>
      </c>
      <c r="B101" s="21" t="s">
        <v>59</v>
      </c>
      <c r="C101" s="15" t="s">
        <v>46</v>
      </c>
      <c r="D101" s="20">
        <v>43531</v>
      </c>
      <c r="E101" s="17">
        <v>2040.42</v>
      </c>
      <c r="F101" s="17"/>
      <c r="G101" s="17"/>
      <c r="H101" s="17">
        <f t="shared" si="3"/>
        <v>2040.42</v>
      </c>
      <c r="I101" s="8"/>
    </row>
    <row r="102" spans="1:9" ht="18" customHeight="1" x14ac:dyDescent="0.2">
      <c r="A102" s="10">
        <v>71</v>
      </c>
      <c r="B102" s="21" t="s">
        <v>83</v>
      </c>
      <c r="C102" s="15" t="s">
        <v>46</v>
      </c>
      <c r="D102" s="20">
        <v>43538</v>
      </c>
      <c r="E102" s="17">
        <v>488.2</v>
      </c>
      <c r="F102" s="17"/>
      <c r="G102" s="17"/>
      <c r="H102" s="17">
        <f t="shared" si="3"/>
        <v>488.2</v>
      </c>
      <c r="I102" s="8"/>
    </row>
    <row r="103" spans="1:9" ht="18" customHeight="1" x14ac:dyDescent="0.2">
      <c r="A103" s="10">
        <v>72</v>
      </c>
      <c r="B103" s="21" t="s">
        <v>83</v>
      </c>
      <c r="C103" s="15" t="s">
        <v>46</v>
      </c>
      <c r="D103" s="20">
        <v>43544</v>
      </c>
      <c r="E103" s="17">
        <v>625.04</v>
      </c>
      <c r="F103" s="17"/>
      <c r="G103" s="17"/>
      <c r="H103" s="17">
        <f t="shared" si="3"/>
        <v>625.04</v>
      </c>
      <c r="I103" s="8"/>
    </row>
    <row r="104" spans="1:9" ht="18" customHeight="1" x14ac:dyDescent="0.2">
      <c r="A104" s="10">
        <v>73</v>
      </c>
      <c r="B104" s="21" t="s">
        <v>58</v>
      </c>
      <c r="C104" s="15" t="s">
        <v>46</v>
      </c>
      <c r="D104" s="20">
        <v>43545</v>
      </c>
      <c r="E104" s="17">
        <v>3280.4</v>
      </c>
      <c r="F104" s="17">
        <v>2000</v>
      </c>
      <c r="G104" s="17"/>
      <c r="H104" s="17">
        <f t="shared" si="3"/>
        <v>1280.4000000000001</v>
      </c>
      <c r="I104" s="8"/>
    </row>
    <row r="105" spans="1:9" ht="18" customHeight="1" x14ac:dyDescent="0.2">
      <c r="A105" s="10">
        <v>74</v>
      </c>
      <c r="B105" s="21" t="s">
        <v>57</v>
      </c>
      <c r="C105" s="15" t="s">
        <v>46</v>
      </c>
      <c r="D105" s="20">
        <v>43544</v>
      </c>
      <c r="E105" s="17">
        <v>1025.68</v>
      </c>
      <c r="F105" s="17"/>
      <c r="G105" s="17"/>
      <c r="H105" s="17">
        <f t="shared" si="3"/>
        <v>1025.68</v>
      </c>
      <c r="I105" s="8"/>
    </row>
    <row r="106" spans="1:9" ht="18" customHeight="1" x14ac:dyDescent="0.2">
      <c r="A106" s="37"/>
      <c r="B106" s="36" t="s">
        <v>56</v>
      </c>
      <c r="C106" s="30" t="s">
        <v>46</v>
      </c>
      <c r="D106" s="35">
        <v>43552</v>
      </c>
      <c r="E106" s="38">
        <v>1975.28</v>
      </c>
      <c r="F106" s="38"/>
      <c r="G106" s="38"/>
      <c r="H106" s="17">
        <f t="shared" si="3"/>
        <v>1975.28</v>
      </c>
      <c r="I106" s="8"/>
    </row>
    <row r="107" spans="1:9" ht="18" customHeight="1" x14ac:dyDescent="0.2">
      <c r="A107" s="37"/>
      <c r="B107" s="36" t="s">
        <v>140</v>
      </c>
      <c r="C107" s="30" t="s">
        <v>46</v>
      </c>
      <c r="D107" s="35">
        <v>43552</v>
      </c>
      <c r="E107" s="38">
        <v>232.8</v>
      </c>
      <c r="F107" s="38"/>
      <c r="G107" s="38"/>
      <c r="H107" s="17">
        <f t="shared" si="3"/>
        <v>232.8</v>
      </c>
      <c r="I107" s="8"/>
    </row>
    <row r="108" spans="1:9" ht="17.100000000000001" customHeight="1" x14ac:dyDescent="0.2">
      <c r="A108" s="22"/>
      <c r="B108" s="23"/>
      <c r="C108" s="23"/>
      <c r="D108" s="23" t="s">
        <v>61</v>
      </c>
      <c r="E108" s="24">
        <f>SUM(E4:E107)</f>
        <v>163258.26000000004</v>
      </c>
      <c r="F108" s="24">
        <f>SUM(F4:F107)</f>
        <v>41447.15</v>
      </c>
      <c r="G108" s="24"/>
      <c r="H108" s="25">
        <f>SUM(H4:H107)</f>
        <v>109664.20999999996</v>
      </c>
      <c r="I108" s="8"/>
    </row>
    <row r="109" spans="1:9" x14ac:dyDescent="0.2">
      <c r="A109" s="26"/>
      <c r="B109" s="26"/>
      <c r="C109" s="26"/>
      <c r="D109" s="26"/>
      <c r="E109" s="26"/>
      <c r="F109" s="26"/>
      <c r="G109" s="26"/>
      <c r="I109" s="8"/>
    </row>
    <row r="110" spans="1:9" x14ac:dyDescent="0.2">
      <c r="A110" s="26"/>
      <c r="B110" s="3" t="s">
        <v>62</v>
      </c>
      <c r="C110" s="3"/>
      <c r="D110" s="3" t="s">
        <v>63</v>
      </c>
      <c r="E110" s="3"/>
      <c r="F110" s="3"/>
      <c r="G110" s="3"/>
      <c r="I110" s="8"/>
    </row>
    <row r="111" spans="1:9" x14ac:dyDescent="0.2">
      <c r="A111" s="26"/>
      <c r="B111" s="27" t="s">
        <v>65</v>
      </c>
      <c r="C111" s="3"/>
      <c r="D111" s="3" t="s">
        <v>66</v>
      </c>
      <c r="E111" s="3"/>
      <c r="F111" s="3"/>
      <c r="G111" s="3"/>
      <c r="I111" s="8"/>
    </row>
    <row r="113" spans="4:9" x14ac:dyDescent="0.2">
      <c r="D113" s="5" t="s">
        <v>64</v>
      </c>
    </row>
    <row r="114" spans="4:9" x14ac:dyDescent="0.2">
      <c r="D114" s="5" t="s">
        <v>67</v>
      </c>
    </row>
    <row r="115" spans="4:9" x14ac:dyDescent="0.2">
      <c r="I115" s="8"/>
    </row>
  </sheetData>
  <autoFilter ref="A1:H108"/>
  <pageMargins left="3.937007874015748E-2" right="3.937007874015748E-2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zoomScaleNormal="100" workbookViewId="0">
      <selection activeCell="E9" sqref="E9"/>
    </sheetView>
  </sheetViews>
  <sheetFormatPr defaultColWidth="9.140625" defaultRowHeight="14.25" x14ac:dyDescent="0.2"/>
  <cols>
    <col min="1" max="1" width="5.7109375" style="8" bestFit="1" customWidth="1"/>
    <col min="2" max="2" width="28.28515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3.1406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43547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146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263.55</v>
      </c>
      <c r="F4" s="17">
        <v>263.55</v>
      </c>
      <c r="G4" s="17"/>
      <c r="H4" s="17">
        <f t="shared" ref="H4:H35" si="0">SUM(E4-(F4+G4))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43501</v>
      </c>
      <c r="E5" s="17">
        <v>327</v>
      </c>
      <c r="F5" s="17">
        <v>327</v>
      </c>
      <c r="G5" s="17"/>
      <c r="H5" s="17">
        <f t="shared" si="0"/>
        <v>0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43529</v>
      </c>
      <c r="E6" s="17">
        <v>722</v>
      </c>
      <c r="F6" s="17"/>
      <c r="G6" s="17"/>
      <c r="H6" s="17">
        <f t="shared" si="0"/>
        <v>722</v>
      </c>
    </row>
    <row r="7" spans="1:9" ht="18" customHeight="1" x14ac:dyDescent="0.2">
      <c r="A7" s="28"/>
      <c r="B7" s="29" t="s">
        <v>16</v>
      </c>
      <c r="C7" s="30" t="s">
        <v>14</v>
      </c>
      <c r="D7" s="31">
        <v>43557</v>
      </c>
      <c r="E7" s="32">
        <v>237.8</v>
      </c>
      <c r="F7" s="32"/>
      <c r="G7" s="32"/>
      <c r="H7" s="32">
        <f t="shared" si="0"/>
        <v>237.8</v>
      </c>
    </row>
    <row r="8" spans="1:9" ht="18" customHeight="1" x14ac:dyDescent="0.2">
      <c r="A8" s="10">
        <v>4</v>
      </c>
      <c r="B8" s="19" t="s">
        <v>17</v>
      </c>
      <c r="C8" s="15" t="s">
        <v>14</v>
      </c>
      <c r="D8" s="16">
        <v>43501</v>
      </c>
      <c r="E8" s="17">
        <v>1635.35</v>
      </c>
      <c r="F8" s="17">
        <v>1635.35</v>
      </c>
      <c r="G8" s="17"/>
      <c r="H8" s="17">
        <f t="shared" si="0"/>
        <v>0</v>
      </c>
    </row>
    <row r="9" spans="1:9" ht="18" customHeight="1" x14ac:dyDescent="0.2">
      <c r="A9" s="10">
        <v>5</v>
      </c>
      <c r="B9" s="19" t="s">
        <v>17</v>
      </c>
      <c r="C9" s="15" t="s">
        <v>14</v>
      </c>
      <c r="D9" s="16">
        <v>43522</v>
      </c>
      <c r="E9" s="17">
        <v>4603.3</v>
      </c>
      <c r="F9" s="17"/>
      <c r="G9" s="17"/>
      <c r="H9" s="17">
        <f t="shared" si="0"/>
        <v>4603.3</v>
      </c>
    </row>
    <row r="10" spans="1:9" ht="18" customHeight="1" x14ac:dyDescent="0.2">
      <c r="A10" s="10">
        <v>6</v>
      </c>
      <c r="B10" s="19" t="s">
        <v>17</v>
      </c>
      <c r="C10" s="15" t="s">
        <v>14</v>
      </c>
      <c r="D10" s="16">
        <v>43543</v>
      </c>
      <c r="E10" s="17">
        <v>1771.2</v>
      </c>
      <c r="F10" s="17"/>
      <c r="G10" s="17"/>
      <c r="H10" s="17">
        <f t="shared" si="0"/>
        <v>1771.2</v>
      </c>
    </row>
    <row r="11" spans="1:9" ht="18" customHeight="1" x14ac:dyDescent="0.2">
      <c r="A11" s="10">
        <v>7</v>
      </c>
      <c r="B11" s="19" t="s">
        <v>17</v>
      </c>
      <c r="C11" s="15" t="s">
        <v>14</v>
      </c>
      <c r="D11" s="16">
        <v>43550</v>
      </c>
      <c r="E11" s="17">
        <v>1214.9000000000001</v>
      </c>
      <c r="F11" s="17"/>
      <c r="G11" s="17"/>
      <c r="H11" s="17">
        <f t="shared" si="0"/>
        <v>1214.9000000000001</v>
      </c>
    </row>
    <row r="12" spans="1:9" ht="18" customHeight="1" x14ac:dyDescent="0.2">
      <c r="A12" s="10">
        <v>8</v>
      </c>
      <c r="B12" s="19" t="s">
        <v>18</v>
      </c>
      <c r="C12" s="15" t="s">
        <v>14</v>
      </c>
      <c r="D12" s="16">
        <v>43530</v>
      </c>
      <c r="E12" s="17">
        <v>2150.8000000000002</v>
      </c>
      <c r="F12" s="17"/>
      <c r="G12" s="17"/>
      <c r="H12" s="17">
        <f t="shared" si="0"/>
        <v>2150.8000000000002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43551</v>
      </c>
      <c r="E13" s="17">
        <v>491.64</v>
      </c>
      <c r="F13" s="17">
        <v>491.64</v>
      </c>
      <c r="G13" s="17"/>
      <c r="H13" s="17">
        <f t="shared" si="0"/>
        <v>0</v>
      </c>
    </row>
    <row r="14" spans="1:9" ht="18" customHeight="1" x14ac:dyDescent="0.2">
      <c r="A14" s="10">
        <v>10</v>
      </c>
      <c r="B14" s="19" t="s">
        <v>19</v>
      </c>
      <c r="C14" s="15" t="s">
        <v>14</v>
      </c>
      <c r="D14" s="16">
        <v>43536</v>
      </c>
      <c r="E14" s="17">
        <v>3928.6</v>
      </c>
      <c r="F14" s="17">
        <v>3928.6</v>
      </c>
      <c r="G14" s="17"/>
      <c r="H14" s="17">
        <f t="shared" si="0"/>
        <v>0</v>
      </c>
    </row>
    <row r="15" spans="1:9" ht="18" customHeight="1" x14ac:dyDescent="0.2">
      <c r="A15" s="10">
        <v>11</v>
      </c>
      <c r="B15" s="19" t="s">
        <v>19</v>
      </c>
      <c r="C15" s="15" t="s">
        <v>14</v>
      </c>
      <c r="D15" s="16">
        <v>43543</v>
      </c>
      <c r="E15" s="17">
        <v>2090.1999999999998</v>
      </c>
      <c r="F15" s="17"/>
      <c r="G15" s="17"/>
      <c r="H15" s="17">
        <f t="shared" si="0"/>
        <v>2090.1999999999998</v>
      </c>
    </row>
    <row r="16" spans="1:9" ht="18" customHeight="1" x14ac:dyDescent="0.2">
      <c r="A16" s="10">
        <v>12</v>
      </c>
      <c r="B16" s="19" t="s">
        <v>19</v>
      </c>
      <c r="C16" s="15" t="s">
        <v>14</v>
      </c>
      <c r="D16" s="16">
        <v>43550</v>
      </c>
      <c r="E16" s="17">
        <v>4443.46</v>
      </c>
      <c r="F16" s="17"/>
      <c r="G16" s="17"/>
      <c r="H16" s="17">
        <f t="shared" si="0"/>
        <v>4443.46</v>
      </c>
    </row>
    <row r="17" spans="1:9" ht="18" customHeight="1" x14ac:dyDescent="0.2">
      <c r="A17" s="28"/>
      <c r="B17" s="34" t="s">
        <v>19</v>
      </c>
      <c r="C17" s="30" t="s">
        <v>14</v>
      </c>
      <c r="D17" s="31">
        <v>43557</v>
      </c>
      <c r="E17" s="32">
        <v>1945.2</v>
      </c>
      <c r="F17" s="32"/>
      <c r="G17" s="32"/>
      <c r="H17" s="32">
        <f t="shared" si="0"/>
        <v>1945.2</v>
      </c>
    </row>
    <row r="18" spans="1:9" ht="18" customHeight="1" x14ac:dyDescent="0.2">
      <c r="A18" s="10">
        <v>13</v>
      </c>
      <c r="B18" s="19" t="s">
        <v>20</v>
      </c>
      <c r="C18" s="15" t="s">
        <v>14</v>
      </c>
      <c r="D18" s="16">
        <v>43529</v>
      </c>
      <c r="E18" s="17">
        <v>500.06999999999994</v>
      </c>
      <c r="F18" s="17">
        <v>500</v>
      </c>
      <c r="G18" s="17"/>
      <c r="H18" s="17">
        <f t="shared" si="0"/>
        <v>6.9999999999936335E-2</v>
      </c>
      <c r="I18" s="8"/>
    </row>
    <row r="19" spans="1:9" ht="18" customHeight="1" x14ac:dyDescent="0.2">
      <c r="A19" s="10">
        <v>14</v>
      </c>
      <c r="B19" s="19" t="s">
        <v>20</v>
      </c>
      <c r="C19" s="15" t="s">
        <v>14</v>
      </c>
      <c r="D19" s="16">
        <v>43536</v>
      </c>
      <c r="E19" s="17">
        <v>1214.5</v>
      </c>
      <c r="F19" s="17">
        <v>1214.5</v>
      </c>
      <c r="G19" s="17"/>
      <c r="H19" s="17">
        <f t="shared" si="0"/>
        <v>0</v>
      </c>
      <c r="I19" s="8"/>
    </row>
    <row r="20" spans="1:9" ht="18" customHeight="1" x14ac:dyDescent="0.2">
      <c r="A20" s="10">
        <v>15</v>
      </c>
      <c r="B20" s="19" t="s">
        <v>20</v>
      </c>
      <c r="C20" s="15" t="s">
        <v>14</v>
      </c>
      <c r="D20" s="16">
        <v>43543</v>
      </c>
      <c r="E20" s="17">
        <v>1124.5999999999999</v>
      </c>
      <c r="F20" s="17">
        <v>300</v>
      </c>
      <c r="G20" s="17"/>
      <c r="H20" s="17">
        <f t="shared" si="0"/>
        <v>824.59999999999991</v>
      </c>
      <c r="I20" s="8"/>
    </row>
    <row r="21" spans="1:9" ht="18" customHeight="1" x14ac:dyDescent="0.2">
      <c r="A21" s="10">
        <v>16</v>
      </c>
      <c r="B21" s="19" t="s">
        <v>20</v>
      </c>
      <c r="C21" s="15" t="s">
        <v>14</v>
      </c>
      <c r="D21" s="16">
        <v>43550</v>
      </c>
      <c r="E21" s="17">
        <v>1055.4000000000001</v>
      </c>
      <c r="F21" s="17"/>
      <c r="G21" s="17"/>
      <c r="H21" s="17">
        <f t="shared" si="0"/>
        <v>1055.4000000000001</v>
      </c>
      <c r="I21" s="8"/>
    </row>
    <row r="22" spans="1:9" ht="18" customHeight="1" x14ac:dyDescent="0.2">
      <c r="A22" s="28"/>
      <c r="B22" s="34" t="s">
        <v>20</v>
      </c>
      <c r="C22" s="30" t="s">
        <v>14</v>
      </c>
      <c r="D22" s="31">
        <v>43557</v>
      </c>
      <c r="E22" s="32">
        <v>1012.4</v>
      </c>
      <c r="F22" s="32"/>
      <c r="G22" s="32"/>
      <c r="H22" s="32">
        <f t="shared" si="0"/>
        <v>1012.4</v>
      </c>
      <c r="I22" s="8"/>
    </row>
    <row r="23" spans="1:9" ht="18" customHeight="1" x14ac:dyDescent="0.2">
      <c r="A23" s="10">
        <v>17</v>
      </c>
      <c r="B23" s="19" t="s">
        <v>21</v>
      </c>
      <c r="C23" s="15" t="s">
        <v>14</v>
      </c>
      <c r="D23" s="16">
        <v>43535</v>
      </c>
      <c r="E23" s="17">
        <v>2376.3000000000002</v>
      </c>
      <c r="F23" s="17">
        <v>2376.3000000000002</v>
      </c>
      <c r="G23" s="17"/>
      <c r="H23" s="17">
        <f t="shared" si="0"/>
        <v>0</v>
      </c>
      <c r="I23" s="8"/>
    </row>
    <row r="24" spans="1:9" ht="18" customHeight="1" x14ac:dyDescent="0.2">
      <c r="A24" s="10">
        <v>18</v>
      </c>
      <c r="B24" s="19" t="s">
        <v>21</v>
      </c>
      <c r="C24" s="15" t="s">
        <v>14</v>
      </c>
      <c r="D24" s="16">
        <v>43549</v>
      </c>
      <c r="E24" s="17">
        <v>3430</v>
      </c>
      <c r="F24" s="17"/>
      <c r="G24" s="17"/>
      <c r="H24" s="17">
        <f t="shared" si="0"/>
        <v>3430</v>
      </c>
      <c r="I24" s="8"/>
    </row>
    <row r="25" spans="1:9" ht="18" customHeight="1" x14ac:dyDescent="0.2">
      <c r="A25" s="28"/>
      <c r="B25" s="34" t="s">
        <v>21</v>
      </c>
      <c r="C25" s="30" t="s">
        <v>14</v>
      </c>
      <c r="D25" s="31">
        <v>43556</v>
      </c>
      <c r="E25" s="32">
        <v>738</v>
      </c>
      <c r="F25" s="32"/>
      <c r="G25" s="32"/>
      <c r="H25" s="32">
        <f t="shared" si="0"/>
        <v>738</v>
      </c>
      <c r="I25" s="8"/>
    </row>
    <row r="26" spans="1:9" ht="18" customHeight="1" x14ac:dyDescent="0.2">
      <c r="A26" s="10">
        <v>19</v>
      </c>
      <c r="B26" s="14" t="s">
        <v>22</v>
      </c>
      <c r="C26" s="15" t="s">
        <v>14</v>
      </c>
      <c r="D26" s="16">
        <v>43542</v>
      </c>
      <c r="E26" s="17">
        <v>1375.8</v>
      </c>
      <c r="F26" s="17">
        <v>1375.8</v>
      </c>
      <c r="G26" s="17"/>
      <c r="H26" s="17">
        <f t="shared" si="0"/>
        <v>0</v>
      </c>
      <c r="I26" s="8"/>
    </row>
    <row r="27" spans="1:9" ht="18" customHeight="1" x14ac:dyDescent="0.2">
      <c r="A27" s="10">
        <v>20</v>
      </c>
      <c r="B27" s="14" t="s">
        <v>22</v>
      </c>
      <c r="C27" s="15" t="s">
        <v>14</v>
      </c>
      <c r="D27" s="16">
        <v>43549</v>
      </c>
      <c r="E27" s="17">
        <v>1305.0999999999999</v>
      </c>
      <c r="F27" s="17"/>
      <c r="G27" s="17"/>
      <c r="H27" s="17">
        <f t="shared" si="0"/>
        <v>1305.0999999999999</v>
      </c>
      <c r="I27" s="8"/>
    </row>
    <row r="28" spans="1:9" ht="18" customHeight="1" x14ac:dyDescent="0.2">
      <c r="A28" s="28"/>
      <c r="B28" s="29" t="s">
        <v>22</v>
      </c>
      <c r="C28" s="30" t="s">
        <v>14</v>
      </c>
      <c r="D28" s="31">
        <v>43556</v>
      </c>
      <c r="E28" s="32">
        <v>1436</v>
      </c>
      <c r="F28" s="32"/>
      <c r="G28" s="32"/>
      <c r="H28" s="32">
        <f t="shared" si="0"/>
        <v>1436</v>
      </c>
      <c r="I28" s="8"/>
    </row>
    <row r="29" spans="1:9" ht="18" customHeight="1" x14ac:dyDescent="0.2">
      <c r="A29" s="10">
        <v>21</v>
      </c>
      <c r="B29" s="19" t="s">
        <v>23</v>
      </c>
      <c r="C29" s="15" t="s">
        <v>14</v>
      </c>
      <c r="D29" s="16">
        <v>43551</v>
      </c>
      <c r="E29" s="17">
        <v>1191.6300000000001</v>
      </c>
      <c r="F29" s="17"/>
      <c r="G29" s="17"/>
      <c r="H29" s="17">
        <f t="shared" si="0"/>
        <v>1191.6300000000001</v>
      </c>
    </row>
    <row r="30" spans="1:9" ht="18" customHeight="1" x14ac:dyDescent="0.2">
      <c r="A30" s="10">
        <v>22</v>
      </c>
      <c r="B30" s="19" t="s">
        <v>25</v>
      </c>
      <c r="C30" s="15" t="s">
        <v>14</v>
      </c>
      <c r="D30" s="16">
        <v>43537</v>
      </c>
      <c r="E30" s="17">
        <v>1123.4000000000001</v>
      </c>
      <c r="F30" s="17">
        <v>1123.4000000000001</v>
      </c>
      <c r="G30" s="17"/>
      <c r="H30" s="17">
        <f t="shared" si="0"/>
        <v>0</v>
      </c>
      <c r="I30" s="8"/>
    </row>
    <row r="31" spans="1:9" ht="18" customHeight="1" x14ac:dyDescent="0.2">
      <c r="A31" s="10">
        <v>23</v>
      </c>
      <c r="B31" s="19" t="s">
        <v>25</v>
      </c>
      <c r="C31" s="15" t="s">
        <v>14</v>
      </c>
      <c r="D31" s="16">
        <v>43543</v>
      </c>
      <c r="E31" s="17">
        <v>2004.92</v>
      </c>
      <c r="F31" s="17"/>
      <c r="G31" s="17"/>
      <c r="H31" s="17">
        <f t="shared" si="0"/>
        <v>2004.92</v>
      </c>
      <c r="I31" s="8"/>
    </row>
    <row r="32" spans="1:9" ht="18" customHeight="1" x14ac:dyDescent="0.2">
      <c r="A32" s="10">
        <v>24</v>
      </c>
      <c r="B32" s="19" t="s">
        <v>25</v>
      </c>
      <c r="C32" s="15" t="s">
        <v>14</v>
      </c>
      <c r="D32" s="16">
        <v>43550</v>
      </c>
      <c r="E32" s="17">
        <v>1089</v>
      </c>
      <c r="F32" s="17"/>
      <c r="G32" s="17"/>
      <c r="H32" s="17">
        <f t="shared" si="0"/>
        <v>1089</v>
      </c>
      <c r="I32" s="8"/>
    </row>
    <row r="33" spans="1:9" ht="18" customHeight="1" x14ac:dyDescent="0.2">
      <c r="A33" s="10">
        <v>25</v>
      </c>
      <c r="B33" s="19" t="s">
        <v>26</v>
      </c>
      <c r="C33" s="15" t="s">
        <v>14</v>
      </c>
      <c r="D33" s="16">
        <v>43493</v>
      </c>
      <c r="E33" s="17">
        <v>1011.3</v>
      </c>
      <c r="F33" s="17">
        <v>225</v>
      </c>
      <c r="G33" s="17"/>
      <c r="H33" s="17">
        <f t="shared" si="0"/>
        <v>786.3</v>
      </c>
      <c r="I33" s="8"/>
    </row>
    <row r="34" spans="1:9" ht="18" customHeight="1" x14ac:dyDescent="0.2">
      <c r="A34" s="10">
        <v>26</v>
      </c>
      <c r="B34" s="19" t="s">
        <v>26</v>
      </c>
      <c r="C34" s="15" t="s">
        <v>14</v>
      </c>
      <c r="D34" s="16">
        <v>43500</v>
      </c>
      <c r="E34" s="17">
        <v>1213.7</v>
      </c>
      <c r="F34" s="17"/>
      <c r="G34" s="17"/>
      <c r="H34" s="17">
        <f t="shared" si="0"/>
        <v>1213.7</v>
      </c>
      <c r="I34" s="8"/>
    </row>
    <row r="35" spans="1:9" ht="18" customHeight="1" x14ac:dyDescent="0.2">
      <c r="A35" s="10">
        <v>27</v>
      </c>
      <c r="B35" s="19" t="s">
        <v>26</v>
      </c>
      <c r="C35" s="15" t="s">
        <v>14</v>
      </c>
      <c r="D35" s="16">
        <v>43507</v>
      </c>
      <c r="E35" s="17">
        <v>957.4</v>
      </c>
      <c r="F35" s="17"/>
      <c r="G35" s="17"/>
      <c r="H35" s="17">
        <f t="shared" si="0"/>
        <v>957.4</v>
      </c>
      <c r="I35" s="8"/>
    </row>
    <row r="36" spans="1:9" ht="18" customHeight="1" x14ac:dyDescent="0.2">
      <c r="A36" s="10">
        <v>28</v>
      </c>
      <c r="B36" s="19" t="s">
        <v>26</v>
      </c>
      <c r="C36" s="15" t="s">
        <v>14</v>
      </c>
      <c r="D36" s="16">
        <v>43535</v>
      </c>
      <c r="E36" s="17">
        <v>817.8</v>
      </c>
      <c r="F36" s="17"/>
      <c r="G36" s="17"/>
      <c r="H36" s="17">
        <f t="shared" ref="H36:H67" si="1">SUM(E36-(F36+G36))</f>
        <v>817.8</v>
      </c>
      <c r="I36" s="8"/>
    </row>
    <row r="37" spans="1:9" ht="17.25" customHeight="1" x14ac:dyDescent="0.2">
      <c r="A37" s="10">
        <v>29</v>
      </c>
      <c r="B37" s="19" t="s">
        <v>27</v>
      </c>
      <c r="C37" s="15" t="s">
        <v>14</v>
      </c>
      <c r="D37" s="16">
        <v>43530</v>
      </c>
      <c r="E37" s="17">
        <v>1487.2</v>
      </c>
      <c r="F37" s="17"/>
      <c r="G37" s="17"/>
      <c r="H37" s="17">
        <f t="shared" si="1"/>
        <v>1487.2</v>
      </c>
      <c r="I37" s="8"/>
    </row>
    <row r="38" spans="1:9" ht="17.25" customHeight="1" x14ac:dyDescent="0.2">
      <c r="A38" s="28"/>
      <c r="B38" s="34" t="s">
        <v>27</v>
      </c>
      <c r="C38" s="30" t="s">
        <v>14</v>
      </c>
      <c r="D38" s="31">
        <v>43558</v>
      </c>
      <c r="E38" s="32">
        <v>770</v>
      </c>
      <c r="F38" s="32"/>
      <c r="G38" s="32"/>
      <c r="H38" s="32">
        <f t="shared" si="1"/>
        <v>770</v>
      </c>
      <c r="I38" s="8"/>
    </row>
    <row r="39" spans="1:9" ht="18" customHeight="1" x14ac:dyDescent="0.2">
      <c r="A39" s="10">
        <v>30</v>
      </c>
      <c r="B39" s="19" t="s">
        <v>29</v>
      </c>
      <c r="C39" s="15" t="s">
        <v>14</v>
      </c>
      <c r="D39" s="16">
        <v>43549</v>
      </c>
      <c r="E39" s="17">
        <v>1170.5999999999999</v>
      </c>
      <c r="F39" s="17"/>
      <c r="G39" s="17">
        <v>25.1</v>
      </c>
      <c r="H39" s="17">
        <f t="shared" si="1"/>
        <v>1145.5</v>
      </c>
    </row>
    <row r="40" spans="1:9" ht="18" customHeight="1" x14ac:dyDescent="0.2">
      <c r="A40" s="28"/>
      <c r="B40" s="34" t="s">
        <v>29</v>
      </c>
      <c r="C40" s="30" t="s">
        <v>14</v>
      </c>
      <c r="D40" s="31">
        <v>43556</v>
      </c>
      <c r="E40" s="32">
        <v>1327.8</v>
      </c>
      <c r="F40" s="32"/>
      <c r="G40" s="32"/>
      <c r="H40" s="32">
        <f t="shared" si="1"/>
        <v>1327.8</v>
      </c>
    </row>
    <row r="41" spans="1:9" ht="18" customHeight="1" x14ac:dyDescent="0.2">
      <c r="A41" s="10">
        <v>31</v>
      </c>
      <c r="B41" s="19" t="s">
        <v>30</v>
      </c>
      <c r="C41" s="15" t="s">
        <v>14</v>
      </c>
      <c r="D41" s="16">
        <v>43549</v>
      </c>
      <c r="E41" s="17">
        <v>1262</v>
      </c>
      <c r="F41" s="17">
        <v>1262</v>
      </c>
      <c r="G41" s="17"/>
      <c r="H41" s="17">
        <f t="shared" si="1"/>
        <v>0</v>
      </c>
    </row>
    <row r="42" spans="1:9" ht="18" customHeight="1" x14ac:dyDescent="0.2">
      <c r="A42" s="28"/>
      <c r="B42" s="34" t="s">
        <v>30</v>
      </c>
      <c r="C42" s="30" t="s">
        <v>14</v>
      </c>
      <c r="D42" s="31">
        <v>43556</v>
      </c>
      <c r="E42" s="32">
        <v>923.12</v>
      </c>
      <c r="F42" s="32"/>
      <c r="G42" s="32"/>
      <c r="H42" s="32">
        <f t="shared" si="1"/>
        <v>923.12</v>
      </c>
    </row>
    <row r="43" spans="1:9" ht="18" customHeight="1" x14ac:dyDescent="0.2">
      <c r="A43" s="10">
        <v>32</v>
      </c>
      <c r="B43" s="19" t="s">
        <v>32</v>
      </c>
      <c r="C43" s="15" t="s">
        <v>14</v>
      </c>
      <c r="D43" s="16">
        <v>43542</v>
      </c>
      <c r="E43" s="17">
        <v>3906.5</v>
      </c>
      <c r="F43" s="17">
        <v>906.5</v>
      </c>
      <c r="G43" s="17"/>
      <c r="H43" s="17">
        <f t="shared" si="1"/>
        <v>3000</v>
      </c>
      <c r="I43" s="8"/>
    </row>
    <row r="44" spans="1:9" ht="18" customHeight="1" x14ac:dyDescent="0.2">
      <c r="A44" s="10">
        <v>33</v>
      </c>
      <c r="B44" s="19" t="s">
        <v>32</v>
      </c>
      <c r="C44" s="15" t="s">
        <v>14</v>
      </c>
      <c r="D44" s="16">
        <v>43549</v>
      </c>
      <c r="E44" s="17">
        <v>1265.3</v>
      </c>
      <c r="F44" s="17">
        <v>1265.3</v>
      </c>
      <c r="G44" s="17"/>
      <c r="H44" s="17">
        <f t="shared" si="1"/>
        <v>0</v>
      </c>
      <c r="I44" s="8"/>
    </row>
    <row r="45" spans="1:9" ht="18" customHeight="1" x14ac:dyDescent="0.2">
      <c r="A45" s="28"/>
      <c r="B45" s="34" t="s">
        <v>32</v>
      </c>
      <c r="C45" s="30" t="s">
        <v>14</v>
      </c>
      <c r="D45" s="31">
        <v>43556</v>
      </c>
      <c r="E45" s="32">
        <v>3770.4</v>
      </c>
      <c r="F45" s="32"/>
      <c r="G45" s="32"/>
      <c r="H45" s="32">
        <f t="shared" si="1"/>
        <v>3770.4</v>
      </c>
      <c r="I45" s="8"/>
    </row>
    <row r="46" spans="1:9" ht="18" customHeight="1" x14ac:dyDescent="0.2">
      <c r="A46" s="10">
        <v>34</v>
      </c>
      <c r="B46" s="19" t="s">
        <v>33</v>
      </c>
      <c r="C46" s="15" t="s">
        <v>14</v>
      </c>
      <c r="D46" s="16">
        <v>43543</v>
      </c>
      <c r="E46" s="17">
        <v>899.8</v>
      </c>
      <c r="F46" s="17"/>
      <c r="G46" s="17"/>
      <c r="H46" s="17">
        <f t="shared" si="1"/>
        <v>899.8</v>
      </c>
      <c r="I46" s="8"/>
    </row>
    <row r="47" spans="1:9" ht="18" customHeight="1" x14ac:dyDescent="0.2">
      <c r="A47" s="10">
        <v>35</v>
      </c>
      <c r="B47" s="19" t="s">
        <v>33</v>
      </c>
      <c r="C47" s="15" t="s">
        <v>14</v>
      </c>
      <c r="D47" s="16">
        <v>43550</v>
      </c>
      <c r="E47" s="17">
        <v>261.60000000000002</v>
      </c>
      <c r="F47" s="17">
        <v>261.60000000000002</v>
      </c>
      <c r="G47" s="17"/>
      <c r="H47" s="17">
        <f t="shared" si="1"/>
        <v>0</v>
      </c>
      <c r="I47" s="8"/>
    </row>
    <row r="48" spans="1:9" ht="18" customHeight="1" x14ac:dyDescent="0.2">
      <c r="A48" s="28"/>
      <c r="B48" s="34" t="s">
        <v>33</v>
      </c>
      <c r="C48" s="30" t="s">
        <v>14</v>
      </c>
      <c r="D48" s="31">
        <v>43557</v>
      </c>
      <c r="E48" s="32">
        <v>927.3</v>
      </c>
      <c r="F48" s="32"/>
      <c r="G48" s="32"/>
      <c r="H48" s="32">
        <f t="shared" si="1"/>
        <v>927.3</v>
      </c>
      <c r="I48" s="8"/>
    </row>
    <row r="49" spans="1:9" ht="18" customHeight="1" x14ac:dyDescent="0.2">
      <c r="A49" s="10">
        <v>36</v>
      </c>
      <c r="B49" s="19" t="s">
        <v>34</v>
      </c>
      <c r="C49" s="15" t="s">
        <v>14</v>
      </c>
      <c r="D49" s="16">
        <v>43549</v>
      </c>
      <c r="E49" s="17">
        <v>359.8</v>
      </c>
      <c r="F49" s="17">
        <v>359.8</v>
      </c>
      <c r="G49" s="17"/>
      <c r="H49" s="17">
        <f t="shared" si="1"/>
        <v>0</v>
      </c>
      <c r="I49" s="8"/>
    </row>
    <row r="50" spans="1:9" ht="18" customHeight="1" x14ac:dyDescent="0.2">
      <c r="A50" s="28"/>
      <c r="B50" s="34" t="s">
        <v>34</v>
      </c>
      <c r="C50" s="30" t="s">
        <v>14</v>
      </c>
      <c r="D50" s="31">
        <v>43556</v>
      </c>
      <c r="E50" s="32">
        <v>342.7</v>
      </c>
      <c r="F50" s="32"/>
      <c r="G50" s="32"/>
      <c r="H50" s="32">
        <f t="shared" si="1"/>
        <v>342.7</v>
      </c>
      <c r="I50" s="8"/>
    </row>
    <row r="51" spans="1:9" ht="18" customHeight="1" x14ac:dyDescent="0.2">
      <c r="A51" s="10">
        <v>37</v>
      </c>
      <c r="B51" s="19" t="s">
        <v>36</v>
      </c>
      <c r="C51" s="15" t="s">
        <v>14</v>
      </c>
      <c r="D51" s="16">
        <v>43509</v>
      </c>
      <c r="E51" s="17">
        <v>600</v>
      </c>
      <c r="F51" s="17">
        <v>600</v>
      </c>
      <c r="G51" s="17"/>
      <c r="H51" s="17">
        <f t="shared" si="1"/>
        <v>0</v>
      </c>
      <c r="I51" s="8"/>
    </row>
    <row r="52" spans="1:9" ht="18" customHeight="1" x14ac:dyDescent="0.2">
      <c r="A52" s="10">
        <v>38</v>
      </c>
      <c r="B52" s="19" t="s">
        <v>36</v>
      </c>
      <c r="C52" s="15" t="s">
        <v>14</v>
      </c>
      <c r="D52" s="16">
        <v>43537</v>
      </c>
      <c r="E52" s="17">
        <v>1417</v>
      </c>
      <c r="F52" s="17"/>
      <c r="G52" s="17"/>
      <c r="H52" s="17">
        <f t="shared" si="1"/>
        <v>1417</v>
      </c>
      <c r="I52" s="8"/>
    </row>
    <row r="53" spans="1:9" ht="18" customHeight="1" x14ac:dyDescent="0.2">
      <c r="A53" s="28"/>
      <c r="B53" s="34" t="s">
        <v>36</v>
      </c>
      <c r="C53" s="30" t="s">
        <v>14</v>
      </c>
      <c r="D53" s="31">
        <v>43558</v>
      </c>
      <c r="E53" s="32">
        <v>1743.3</v>
      </c>
      <c r="F53" s="32"/>
      <c r="G53" s="32"/>
      <c r="H53" s="32">
        <f t="shared" si="1"/>
        <v>1743.3</v>
      </c>
      <c r="I53" s="8"/>
    </row>
    <row r="54" spans="1:9" ht="18" customHeight="1" x14ac:dyDescent="0.2">
      <c r="A54" s="10">
        <v>39</v>
      </c>
      <c r="B54" s="19" t="s">
        <v>38</v>
      </c>
      <c r="C54" s="15" t="s">
        <v>14</v>
      </c>
      <c r="D54" s="16">
        <v>43514</v>
      </c>
      <c r="E54" s="17">
        <v>3000</v>
      </c>
      <c r="F54" s="17">
        <v>700</v>
      </c>
      <c r="G54" s="17"/>
      <c r="H54" s="17">
        <f t="shared" si="1"/>
        <v>2300</v>
      </c>
      <c r="I54" s="8"/>
    </row>
    <row r="55" spans="1:9" ht="18" customHeight="1" x14ac:dyDescent="0.2">
      <c r="A55" s="10">
        <v>40</v>
      </c>
      <c r="B55" s="19" t="s">
        <v>79</v>
      </c>
      <c r="C55" s="15" t="s">
        <v>14</v>
      </c>
      <c r="D55" s="16">
        <v>43516</v>
      </c>
      <c r="E55" s="17">
        <v>2639.5</v>
      </c>
      <c r="F55" s="17">
        <v>1000</v>
      </c>
      <c r="G55" s="17"/>
      <c r="H55" s="17">
        <f t="shared" si="1"/>
        <v>1639.5</v>
      </c>
      <c r="I55" s="8"/>
    </row>
    <row r="56" spans="1:9" ht="18" customHeight="1" x14ac:dyDescent="0.2">
      <c r="A56" s="10">
        <v>41</v>
      </c>
      <c r="B56" s="19" t="s">
        <v>79</v>
      </c>
      <c r="C56" s="15" t="s">
        <v>14</v>
      </c>
      <c r="D56" s="16">
        <v>43537</v>
      </c>
      <c r="E56" s="17">
        <v>2088.8000000000002</v>
      </c>
      <c r="F56" s="17"/>
      <c r="G56" s="17"/>
      <c r="H56" s="17">
        <f t="shared" si="1"/>
        <v>2088.8000000000002</v>
      </c>
      <c r="I56" s="8"/>
    </row>
    <row r="57" spans="1:9" ht="18" customHeight="1" x14ac:dyDescent="0.2">
      <c r="A57" s="10">
        <v>42</v>
      </c>
      <c r="B57" s="19" t="s">
        <v>69</v>
      </c>
      <c r="C57" s="15" t="s">
        <v>14</v>
      </c>
      <c r="D57" s="16">
        <v>43549</v>
      </c>
      <c r="E57" s="17">
        <v>1844.2</v>
      </c>
      <c r="F57" s="17">
        <v>1844.2</v>
      </c>
      <c r="G57" s="17"/>
      <c r="H57" s="17">
        <f t="shared" si="1"/>
        <v>0</v>
      </c>
      <c r="I57" s="8"/>
    </row>
    <row r="58" spans="1:9" ht="18" customHeight="1" x14ac:dyDescent="0.2">
      <c r="A58" s="28"/>
      <c r="B58" s="34" t="s">
        <v>69</v>
      </c>
      <c r="C58" s="30" t="s">
        <v>14</v>
      </c>
      <c r="D58" s="31">
        <v>43556</v>
      </c>
      <c r="E58" s="32">
        <v>1066.8</v>
      </c>
      <c r="F58" s="32"/>
      <c r="G58" s="32"/>
      <c r="H58" s="32">
        <f t="shared" si="1"/>
        <v>1066.8</v>
      </c>
      <c r="I58" s="8"/>
    </row>
    <row r="59" spans="1:9" ht="18" customHeight="1" x14ac:dyDescent="0.2">
      <c r="A59" s="10">
        <v>43</v>
      </c>
      <c r="B59" s="19" t="s">
        <v>31</v>
      </c>
      <c r="C59" s="15" t="s">
        <v>14</v>
      </c>
      <c r="D59" s="16">
        <v>43549</v>
      </c>
      <c r="E59" s="17">
        <v>693.29</v>
      </c>
      <c r="F59" s="17">
        <v>693.29</v>
      </c>
      <c r="G59" s="17"/>
      <c r="H59" s="17">
        <f t="shared" si="1"/>
        <v>0</v>
      </c>
      <c r="I59" s="8"/>
    </row>
    <row r="60" spans="1:9" ht="18" customHeight="1" x14ac:dyDescent="0.2">
      <c r="A60" s="28"/>
      <c r="B60" s="34" t="s">
        <v>31</v>
      </c>
      <c r="C60" s="30" t="s">
        <v>14</v>
      </c>
      <c r="D60" s="31">
        <v>43556</v>
      </c>
      <c r="E60" s="32">
        <v>1033.7</v>
      </c>
      <c r="F60" s="32"/>
      <c r="G60" s="32"/>
      <c r="H60" s="32">
        <f t="shared" si="1"/>
        <v>1033.7</v>
      </c>
      <c r="I60" s="8"/>
    </row>
    <row r="61" spans="1:9" ht="18" customHeight="1" x14ac:dyDescent="0.2">
      <c r="A61" s="10">
        <v>44</v>
      </c>
      <c r="B61" s="19" t="s">
        <v>130</v>
      </c>
      <c r="C61" s="15" t="s">
        <v>14</v>
      </c>
      <c r="D61" s="16">
        <v>43543</v>
      </c>
      <c r="E61" s="17">
        <v>936</v>
      </c>
      <c r="F61" s="17">
        <v>436</v>
      </c>
      <c r="G61" s="17"/>
      <c r="H61" s="17">
        <f t="shared" si="1"/>
        <v>500</v>
      </c>
      <c r="I61" s="8"/>
    </row>
    <row r="62" spans="1:9" ht="18" customHeight="1" x14ac:dyDescent="0.2">
      <c r="A62" s="10">
        <v>45</v>
      </c>
      <c r="B62" s="19" t="s">
        <v>135</v>
      </c>
      <c r="C62" s="15" t="s">
        <v>14</v>
      </c>
      <c r="D62" s="16">
        <v>43543</v>
      </c>
      <c r="E62" s="17">
        <v>803.5</v>
      </c>
      <c r="F62" s="17">
        <v>300</v>
      </c>
      <c r="G62" s="17"/>
      <c r="H62" s="17">
        <f t="shared" si="1"/>
        <v>503.5</v>
      </c>
      <c r="I62" s="8"/>
    </row>
    <row r="63" spans="1:9" ht="18" customHeight="1" x14ac:dyDescent="0.2">
      <c r="A63" s="10">
        <v>46</v>
      </c>
      <c r="B63" s="19" t="s">
        <v>113</v>
      </c>
      <c r="C63" s="15" t="s">
        <v>14</v>
      </c>
      <c r="D63" s="16">
        <v>43550</v>
      </c>
      <c r="E63" s="17">
        <v>650</v>
      </c>
      <c r="F63" s="17">
        <v>650</v>
      </c>
      <c r="G63" s="17"/>
      <c r="H63" s="17">
        <f t="shared" si="1"/>
        <v>0</v>
      </c>
      <c r="I63" s="8"/>
    </row>
    <row r="64" spans="1:9" ht="18" customHeight="1" x14ac:dyDescent="0.2">
      <c r="A64" s="28"/>
      <c r="B64" s="34" t="s">
        <v>113</v>
      </c>
      <c r="C64" s="30" t="s">
        <v>14</v>
      </c>
      <c r="D64" s="31">
        <v>43557</v>
      </c>
      <c r="E64" s="32">
        <v>664</v>
      </c>
      <c r="F64" s="32"/>
      <c r="G64" s="32"/>
      <c r="H64" s="32">
        <f t="shared" si="1"/>
        <v>664</v>
      </c>
      <c r="I64" s="8"/>
    </row>
    <row r="65" spans="1:9" ht="17.25" customHeight="1" x14ac:dyDescent="0.2">
      <c r="A65" s="10">
        <v>47</v>
      </c>
      <c r="B65" s="19" t="s">
        <v>138</v>
      </c>
      <c r="C65" s="15" t="s">
        <v>14</v>
      </c>
      <c r="D65" s="16">
        <v>43543</v>
      </c>
      <c r="E65" s="17">
        <v>690</v>
      </c>
      <c r="F65" s="17"/>
      <c r="G65" s="17"/>
      <c r="H65" s="17">
        <f t="shared" si="1"/>
        <v>690</v>
      </c>
      <c r="I65" s="8"/>
    </row>
    <row r="66" spans="1:9" ht="18" customHeight="1" x14ac:dyDescent="0.2">
      <c r="A66" s="10">
        <v>48</v>
      </c>
      <c r="B66" s="19" t="s">
        <v>138</v>
      </c>
      <c r="C66" s="15" t="s">
        <v>14</v>
      </c>
      <c r="D66" s="16">
        <v>43550</v>
      </c>
      <c r="E66" s="17">
        <v>380</v>
      </c>
      <c r="F66" s="17"/>
      <c r="G66" s="17"/>
      <c r="H66" s="17">
        <f t="shared" si="1"/>
        <v>380</v>
      </c>
      <c r="I66" s="8"/>
    </row>
    <row r="67" spans="1:9" ht="18" customHeight="1" x14ac:dyDescent="0.2">
      <c r="A67" s="10">
        <v>49</v>
      </c>
      <c r="B67" s="19" t="s">
        <v>42</v>
      </c>
      <c r="C67" s="15" t="s">
        <v>14</v>
      </c>
      <c r="D67" s="16">
        <v>43549</v>
      </c>
      <c r="E67" s="17">
        <v>1350.14</v>
      </c>
      <c r="F67" s="17">
        <v>750</v>
      </c>
      <c r="G67" s="17"/>
      <c r="H67" s="17">
        <f t="shared" si="1"/>
        <v>600.1400000000001</v>
      </c>
      <c r="I67" s="8"/>
    </row>
    <row r="68" spans="1:9" ht="18" customHeight="1" x14ac:dyDescent="0.2">
      <c r="A68" s="10">
        <v>50</v>
      </c>
      <c r="B68" s="19" t="s">
        <v>40</v>
      </c>
      <c r="C68" s="15" t="s">
        <v>14</v>
      </c>
      <c r="D68" s="16">
        <v>43550</v>
      </c>
      <c r="E68" s="17">
        <v>2316.1999999999998</v>
      </c>
      <c r="F68" s="17">
        <v>2316.1999999999998</v>
      </c>
      <c r="G68" s="17"/>
      <c r="H68" s="17">
        <f t="shared" ref="H68:H99" si="2">SUM(E68-(F68+G68))</f>
        <v>0</v>
      </c>
      <c r="I68" s="8"/>
    </row>
    <row r="69" spans="1:9" ht="18" customHeight="1" x14ac:dyDescent="0.2">
      <c r="A69" s="28"/>
      <c r="B69" s="34" t="s">
        <v>40</v>
      </c>
      <c r="C69" s="30" t="s">
        <v>14</v>
      </c>
      <c r="D69" s="31">
        <v>43557</v>
      </c>
      <c r="E69" s="32">
        <v>1405</v>
      </c>
      <c r="F69" s="32"/>
      <c r="G69" s="32"/>
      <c r="H69" s="32">
        <f t="shared" si="2"/>
        <v>1405</v>
      </c>
      <c r="I69" s="8"/>
    </row>
    <row r="70" spans="1:9" ht="18" customHeight="1" x14ac:dyDescent="0.2">
      <c r="A70" s="10">
        <v>51</v>
      </c>
      <c r="B70" s="19" t="s">
        <v>43</v>
      </c>
      <c r="C70" s="15" t="s">
        <v>14</v>
      </c>
      <c r="D70" s="16">
        <v>43550</v>
      </c>
      <c r="E70" s="17">
        <v>1138</v>
      </c>
      <c r="F70" s="17"/>
      <c r="G70" s="17"/>
      <c r="H70" s="17">
        <f t="shared" si="2"/>
        <v>1138</v>
      </c>
      <c r="I70" s="8"/>
    </row>
    <row r="71" spans="1:9" ht="18" customHeight="1" x14ac:dyDescent="0.2">
      <c r="A71" s="28"/>
      <c r="B71" s="34" t="s">
        <v>43</v>
      </c>
      <c r="C71" s="30" t="s">
        <v>14</v>
      </c>
      <c r="D71" s="31">
        <v>43558</v>
      </c>
      <c r="E71" s="32">
        <v>10665.82</v>
      </c>
      <c r="F71" s="32"/>
      <c r="G71" s="32"/>
      <c r="H71" s="32">
        <f t="shared" si="2"/>
        <v>10665.82</v>
      </c>
      <c r="I71" s="8"/>
    </row>
    <row r="72" spans="1:9" ht="18" customHeight="1" x14ac:dyDescent="0.2">
      <c r="A72" s="10">
        <v>52</v>
      </c>
      <c r="B72" s="19" t="s">
        <v>70</v>
      </c>
      <c r="C72" s="15" t="s">
        <v>14</v>
      </c>
      <c r="D72" s="16">
        <v>43549</v>
      </c>
      <c r="E72" s="17">
        <v>75.8</v>
      </c>
      <c r="F72" s="17">
        <v>75.8</v>
      </c>
      <c r="G72" s="17"/>
      <c r="H72" s="17">
        <f t="shared" si="2"/>
        <v>0</v>
      </c>
      <c r="I72" s="8"/>
    </row>
    <row r="73" spans="1:9" ht="18" customHeight="1" x14ac:dyDescent="0.2">
      <c r="A73" s="10">
        <v>53</v>
      </c>
      <c r="B73" s="19" t="s">
        <v>139</v>
      </c>
      <c r="C73" s="15" t="s">
        <v>14</v>
      </c>
      <c r="D73" s="16">
        <v>43550</v>
      </c>
      <c r="E73" s="17">
        <v>519.45000000000005</v>
      </c>
      <c r="F73" s="17"/>
      <c r="G73" s="17">
        <v>519.45000000000005</v>
      </c>
      <c r="H73" s="17">
        <f t="shared" si="2"/>
        <v>0</v>
      </c>
      <c r="I73" s="8" t="s">
        <v>148</v>
      </c>
    </row>
    <row r="74" spans="1:9" ht="18" customHeight="1" x14ac:dyDescent="0.2">
      <c r="A74" s="28"/>
      <c r="B74" s="34" t="s">
        <v>35</v>
      </c>
      <c r="C74" s="30" t="s">
        <v>14</v>
      </c>
      <c r="D74" s="31">
        <v>43557</v>
      </c>
      <c r="E74" s="32">
        <v>612</v>
      </c>
      <c r="F74" s="32"/>
      <c r="G74" s="32"/>
      <c r="H74" s="32">
        <f t="shared" si="2"/>
        <v>612</v>
      </c>
      <c r="I74" s="8"/>
    </row>
    <row r="75" spans="1:9" ht="18" customHeight="1" x14ac:dyDescent="0.2">
      <c r="A75" s="28"/>
      <c r="B75" s="34" t="s">
        <v>95</v>
      </c>
      <c r="C75" s="30" t="s">
        <v>14</v>
      </c>
      <c r="D75" s="31">
        <v>43556</v>
      </c>
      <c r="E75" s="32">
        <v>733.1</v>
      </c>
      <c r="F75" s="32"/>
      <c r="G75" s="32"/>
      <c r="H75" s="32">
        <f t="shared" si="2"/>
        <v>733.1</v>
      </c>
      <c r="I75" s="8"/>
    </row>
    <row r="76" spans="1:9" ht="18" customHeight="1" x14ac:dyDescent="0.2">
      <c r="A76" s="28"/>
      <c r="B76" s="34" t="s">
        <v>39</v>
      </c>
      <c r="C76" s="30" t="s">
        <v>14</v>
      </c>
      <c r="D76" s="31">
        <v>43558</v>
      </c>
      <c r="E76" s="32">
        <v>1088.2</v>
      </c>
      <c r="F76" s="32"/>
      <c r="G76" s="32"/>
      <c r="H76" s="32">
        <f t="shared" si="2"/>
        <v>1088.2</v>
      </c>
      <c r="I76" s="8"/>
    </row>
    <row r="77" spans="1:9" ht="18" customHeight="1" x14ac:dyDescent="0.2">
      <c r="A77" s="28"/>
      <c r="B77" s="34" t="s">
        <v>37</v>
      </c>
      <c r="C77" s="30" t="s">
        <v>14</v>
      </c>
      <c r="D77" s="31">
        <v>43558</v>
      </c>
      <c r="E77" s="32">
        <v>1273</v>
      </c>
      <c r="F77" s="32"/>
      <c r="G77" s="32"/>
      <c r="H77" s="32">
        <f t="shared" si="2"/>
        <v>1273</v>
      </c>
      <c r="I77" s="8"/>
    </row>
    <row r="78" spans="1:9" ht="18" customHeight="1" x14ac:dyDescent="0.2">
      <c r="A78" s="28"/>
      <c r="B78" s="34" t="s">
        <v>147</v>
      </c>
      <c r="C78" s="30" t="s">
        <v>14</v>
      </c>
      <c r="D78" s="31">
        <v>43557</v>
      </c>
      <c r="E78" s="32">
        <v>4335.8</v>
      </c>
      <c r="F78" s="32"/>
      <c r="G78" s="32"/>
      <c r="H78" s="32">
        <f t="shared" si="2"/>
        <v>4335.8</v>
      </c>
      <c r="I78" s="8"/>
    </row>
    <row r="79" spans="1:9" ht="18" customHeight="1" x14ac:dyDescent="0.2">
      <c r="A79" s="10">
        <v>54</v>
      </c>
      <c r="B79" s="19" t="s">
        <v>45</v>
      </c>
      <c r="C79" s="15" t="s">
        <v>46</v>
      </c>
      <c r="D79" s="16"/>
      <c r="E79" s="17">
        <v>2550</v>
      </c>
      <c r="F79" s="17"/>
      <c r="G79" s="17"/>
      <c r="H79" s="17">
        <f t="shared" si="2"/>
        <v>2550</v>
      </c>
      <c r="I79" s="8"/>
    </row>
    <row r="80" spans="1:9" ht="18" customHeight="1" x14ac:dyDescent="0.2">
      <c r="A80" s="10">
        <v>55</v>
      </c>
      <c r="B80" s="19" t="s">
        <v>114</v>
      </c>
      <c r="C80" s="15" t="s">
        <v>46</v>
      </c>
      <c r="D80" s="16">
        <v>43545</v>
      </c>
      <c r="E80" s="17">
        <v>1315.6</v>
      </c>
      <c r="F80" s="17"/>
      <c r="G80" s="17"/>
      <c r="H80" s="17">
        <f t="shared" si="2"/>
        <v>1315.6</v>
      </c>
      <c r="I80" s="8"/>
    </row>
    <row r="81" spans="1:9" ht="18" customHeight="1" x14ac:dyDescent="0.2">
      <c r="A81" s="28"/>
      <c r="B81" s="34" t="s">
        <v>114</v>
      </c>
      <c r="C81" s="30" t="s">
        <v>46</v>
      </c>
      <c r="D81" s="31">
        <v>43560</v>
      </c>
      <c r="E81" s="32">
        <v>1897.8</v>
      </c>
      <c r="F81" s="32"/>
      <c r="G81" s="32"/>
      <c r="H81" s="32">
        <f t="shared" si="2"/>
        <v>1897.8</v>
      </c>
      <c r="I81" s="8"/>
    </row>
    <row r="82" spans="1:9" ht="18" customHeight="1" x14ac:dyDescent="0.2">
      <c r="A82" s="10">
        <v>56</v>
      </c>
      <c r="B82" s="19" t="s">
        <v>48</v>
      </c>
      <c r="C82" s="15" t="s">
        <v>46</v>
      </c>
      <c r="D82" s="16">
        <v>43531</v>
      </c>
      <c r="E82" s="17">
        <v>5233.7700000000004</v>
      </c>
      <c r="F82" s="17"/>
      <c r="G82" s="17">
        <v>2940</v>
      </c>
      <c r="H82" s="17">
        <f t="shared" si="2"/>
        <v>2293.7700000000004</v>
      </c>
    </row>
    <row r="83" spans="1:9" ht="18" customHeight="1" x14ac:dyDescent="0.2">
      <c r="A83" s="10">
        <v>57</v>
      </c>
      <c r="B83" s="19" t="s">
        <v>48</v>
      </c>
      <c r="C83" s="15" t="s">
        <v>46</v>
      </c>
      <c r="D83" s="16">
        <v>43544</v>
      </c>
      <c r="E83" s="17">
        <v>5180.1899999999996</v>
      </c>
      <c r="F83" s="17"/>
      <c r="G83" s="17"/>
      <c r="H83" s="17">
        <f t="shared" si="2"/>
        <v>5180.1899999999996</v>
      </c>
    </row>
    <row r="84" spans="1:9" ht="18" customHeight="1" x14ac:dyDescent="0.2">
      <c r="A84" s="10">
        <v>58</v>
      </c>
      <c r="B84" s="19" t="s">
        <v>48</v>
      </c>
      <c r="C84" s="15" t="s">
        <v>46</v>
      </c>
      <c r="D84" s="16">
        <v>43552</v>
      </c>
      <c r="E84" s="17">
        <v>2284.5100000000002</v>
      </c>
      <c r="F84" s="17"/>
      <c r="G84" s="17">
        <v>2284.5100000000002</v>
      </c>
      <c r="H84" s="17">
        <f t="shared" si="2"/>
        <v>0</v>
      </c>
      <c r="I84" s="7" t="s">
        <v>149</v>
      </c>
    </row>
    <row r="85" spans="1:9" ht="18" customHeight="1" x14ac:dyDescent="0.2">
      <c r="A85" s="28"/>
      <c r="B85" s="34" t="s">
        <v>48</v>
      </c>
      <c r="C85" s="30" t="s">
        <v>46</v>
      </c>
      <c r="D85" s="31">
        <v>43559</v>
      </c>
      <c r="E85" s="32">
        <v>1234.08</v>
      </c>
      <c r="F85" s="32"/>
      <c r="G85" s="32"/>
      <c r="H85" s="32">
        <f t="shared" si="2"/>
        <v>1234.08</v>
      </c>
    </row>
    <row r="86" spans="1:9" ht="18" customHeight="1" x14ac:dyDescent="0.2">
      <c r="A86" s="10">
        <v>59</v>
      </c>
      <c r="B86" s="19" t="s">
        <v>50</v>
      </c>
      <c r="C86" s="15" t="s">
        <v>46</v>
      </c>
      <c r="D86" s="16">
        <v>43538</v>
      </c>
      <c r="E86" s="17">
        <v>157.25</v>
      </c>
      <c r="F86" s="17">
        <v>157.25</v>
      </c>
      <c r="G86" s="17"/>
      <c r="H86" s="17">
        <f t="shared" si="2"/>
        <v>0</v>
      </c>
      <c r="I86" s="8"/>
    </row>
    <row r="87" spans="1:9" ht="18" customHeight="1" x14ac:dyDescent="0.2">
      <c r="A87" s="28"/>
      <c r="B87" s="34" t="s">
        <v>50</v>
      </c>
      <c r="C87" s="30" t="s">
        <v>46</v>
      </c>
      <c r="D87" s="35">
        <v>43559</v>
      </c>
      <c r="E87" s="32">
        <v>154.65</v>
      </c>
      <c r="F87" s="32"/>
      <c r="G87" s="32"/>
      <c r="H87" s="32">
        <f t="shared" si="2"/>
        <v>154.65</v>
      </c>
      <c r="I87" s="8"/>
    </row>
    <row r="88" spans="1:9" ht="18" customHeight="1" x14ac:dyDescent="0.2">
      <c r="A88" s="10">
        <v>60</v>
      </c>
      <c r="B88" s="19" t="s">
        <v>54</v>
      </c>
      <c r="C88" s="15" t="s">
        <v>46</v>
      </c>
      <c r="D88" s="20">
        <v>43545</v>
      </c>
      <c r="E88" s="17">
        <v>4339.7</v>
      </c>
      <c r="F88" s="17"/>
      <c r="G88" s="17"/>
      <c r="H88" s="17">
        <f t="shared" si="2"/>
        <v>4339.7</v>
      </c>
      <c r="I88" s="8"/>
    </row>
    <row r="89" spans="1:9" ht="18" customHeight="1" x14ac:dyDescent="0.2">
      <c r="A89" s="10">
        <v>61</v>
      </c>
      <c r="B89" s="21" t="s">
        <v>77</v>
      </c>
      <c r="C89" s="15" t="s">
        <v>46</v>
      </c>
      <c r="D89" s="20">
        <v>43539</v>
      </c>
      <c r="E89" s="17">
        <v>122.40000000000009</v>
      </c>
      <c r="F89" s="17">
        <v>122.4</v>
      </c>
      <c r="G89" s="17"/>
      <c r="H89" s="17">
        <f t="shared" si="2"/>
        <v>8.5265128291212022E-14</v>
      </c>
      <c r="I89" s="8"/>
    </row>
    <row r="90" spans="1:9" ht="18" customHeight="1" x14ac:dyDescent="0.2">
      <c r="A90" s="10">
        <v>62</v>
      </c>
      <c r="B90" s="21" t="s">
        <v>81</v>
      </c>
      <c r="C90" s="15" t="s">
        <v>46</v>
      </c>
      <c r="D90" s="20">
        <v>43544</v>
      </c>
      <c r="E90" s="17">
        <v>2476.2200000000003</v>
      </c>
      <c r="F90" s="17">
        <v>1476.22</v>
      </c>
      <c r="G90" s="17"/>
      <c r="H90" s="17">
        <f t="shared" si="2"/>
        <v>1000.0000000000002</v>
      </c>
      <c r="I90" s="8"/>
    </row>
    <row r="91" spans="1:9" ht="18" customHeight="1" x14ac:dyDescent="0.2">
      <c r="A91" s="28"/>
      <c r="B91" s="36" t="s">
        <v>81</v>
      </c>
      <c r="C91" s="30" t="s">
        <v>46</v>
      </c>
      <c r="D91" s="35">
        <v>43559</v>
      </c>
      <c r="E91" s="32">
        <v>2645.8</v>
      </c>
      <c r="F91" s="32"/>
      <c r="G91" s="32"/>
      <c r="H91" s="32">
        <f t="shared" si="2"/>
        <v>2645.8</v>
      </c>
      <c r="I91" s="8"/>
    </row>
    <row r="92" spans="1:9" ht="18" customHeight="1" x14ac:dyDescent="0.2">
      <c r="A92" s="10">
        <v>63</v>
      </c>
      <c r="B92" s="19" t="s">
        <v>71</v>
      </c>
      <c r="C92" s="15" t="s">
        <v>46</v>
      </c>
      <c r="D92" s="20">
        <v>43553</v>
      </c>
      <c r="E92" s="17">
        <v>861.7</v>
      </c>
      <c r="F92" s="17">
        <v>861.7</v>
      </c>
      <c r="G92" s="17"/>
      <c r="H92" s="17">
        <f t="shared" si="2"/>
        <v>0</v>
      </c>
      <c r="I92" s="8"/>
    </row>
    <row r="93" spans="1:9" ht="18" customHeight="1" x14ac:dyDescent="0.2">
      <c r="A93" s="28"/>
      <c r="B93" s="34" t="s">
        <v>71</v>
      </c>
      <c r="C93" s="30" t="s">
        <v>46</v>
      </c>
      <c r="D93" s="35">
        <v>43560</v>
      </c>
      <c r="E93" s="32">
        <v>638.6</v>
      </c>
      <c r="F93" s="32"/>
      <c r="G93" s="32"/>
      <c r="H93" s="32">
        <f t="shared" si="2"/>
        <v>638.6</v>
      </c>
      <c r="I93" s="8"/>
    </row>
    <row r="94" spans="1:9" ht="18" customHeight="1" x14ac:dyDescent="0.2">
      <c r="A94" s="10">
        <v>64</v>
      </c>
      <c r="B94" s="21" t="s">
        <v>82</v>
      </c>
      <c r="C94" s="15" t="s">
        <v>46</v>
      </c>
      <c r="D94" s="20">
        <v>43553</v>
      </c>
      <c r="E94" s="17">
        <v>551</v>
      </c>
      <c r="F94" s="17">
        <v>551</v>
      </c>
      <c r="G94" s="17"/>
      <c r="H94" s="17">
        <f t="shared" si="2"/>
        <v>0</v>
      </c>
      <c r="I94" s="8"/>
    </row>
    <row r="95" spans="1:9" ht="18" customHeight="1" x14ac:dyDescent="0.2">
      <c r="A95" s="10">
        <v>65</v>
      </c>
      <c r="B95" s="21" t="s">
        <v>59</v>
      </c>
      <c r="C95" s="15" t="s">
        <v>46</v>
      </c>
      <c r="D95" s="20">
        <v>43531</v>
      </c>
      <c r="E95" s="17">
        <v>2040.42</v>
      </c>
      <c r="F95" s="17">
        <v>2040.42</v>
      </c>
      <c r="G95" s="17"/>
      <c r="H95" s="17">
        <f t="shared" si="2"/>
        <v>0</v>
      </c>
      <c r="I95" s="8"/>
    </row>
    <row r="96" spans="1:9" ht="18" customHeight="1" x14ac:dyDescent="0.2">
      <c r="A96" s="10">
        <v>66</v>
      </c>
      <c r="B96" s="21" t="s">
        <v>83</v>
      </c>
      <c r="C96" s="15" t="s">
        <v>46</v>
      </c>
      <c r="D96" s="20">
        <v>43538</v>
      </c>
      <c r="E96" s="17">
        <v>488.2</v>
      </c>
      <c r="F96" s="17"/>
      <c r="G96" s="17"/>
      <c r="H96" s="17">
        <f t="shared" si="2"/>
        <v>488.2</v>
      </c>
      <c r="I96" s="8"/>
    </row>
    <row r="97" spans="1:9" ht="18" customHeight="1" x14ac:dyDescent="0.2">
      <c r="A97" s="10">
        <v>67</v>
      </c>
      <c r="B97" s="21" t="s">
        <v>83</v>
      </c>
      <c r="C97" s="15" t="s">
        <v>46</v>
      </c>
      <c r="D97" s="20">
        <v>43544</v>
      </c>
      <c r="E97" s="17">
        <v>625.04</v>
      </c>
      <c r="F97" s="17"/>
      <c r="G97" s="17"/>
      <c r="H97" s="17">
        <f t="shared" si="2"/>
        <v>625.04</v>
      </c>
      <c r="I97" s="8"/>
    </row>
    <row r="98" spans="1:9" ht="18" customHeight="1" x14ac:dyDescent="0.2">
      <c r="A98" s="10">
        <v>68</v>
      </c>
      <c r="B98" s="21" t="s">
        <v>58</v>
      </c>
      <c r="C98" s="15" t="s">
        <v>46</v>
      </c>
      <c r="D98" s="20">
        <v>43545</v>
      </c>
      <c r="E98" s="17">
        <v>1280.4000000000001</v>
      </c>
      <c r="F98" s="17">
        <v>1280.4000000000001</v>
      </c>
      <c r="G98" s="17"/>
      <c r="H98" s="17">
        <f t="shared" si="2"/>
        <v>0</v>
      </c>
      <c r="I98" s="8"/>
    </row>
    <row r="99" spans="1:9" ht="18" customHeight="1" x14ac:dyDescent="0.2">
      <c r="A99" s="28"/>
      <c r="B99" s="36" t="s">
        <v>58</v>
      </c>
      <c r="C99" s="30" t="s">
        <v>46</v>
      </c>
      <c r="D99" s="35">
        <v>43560</v>
      </c>
      <c r="E99" s="32">
        <v>3705.3</v>
      </c>
      <c r="F99" s="32"/>
      <c r="G99" s="32"/>
      <c r="H99" s="32">
        <f t="shared" si="2"/>
        <v>3705.3</v>
      </c>
      <c r="I99" s="8"/>
    </row>
    <row r="100" spans="1:9" ht="18" customHeight="1" x14ac:dyDescent="0.2">
      <c r="A100" s="10">
        <v>69</v>
      </c>
      <c r="B100" s="21" t="s">
        <v>57</v>
      </c>
      <c r="C100" s="15" t="s">
        <v>46</v>
      </c>
      <c r="D100" s="20">
        <v>43544</v>
      </c>
      <c r="E100" s="17">
        <v>1025.68</v>
      </c>
      <c r="F100" s="17"/>
      <c r="G100" s="17"/>
      <c r="H100" s="17">
        <f t="shared" ref="H100:H103" si="3">SUM(E100-(F100+G100))</f>
        <v>1025.68</v>
      </c>
      <c r="I100" s="8"/>
    </row>
    <row r="101" spans="1:9" ht="18" customHeight="1" x14ac:dyDescent="0.2">
      <c r="A101" s="10">
        <v>70</v>
      </c>
      <c r="B101" s="21" t="s">
        <v>56</v>
      </c>
      <c r="C101" s="15" t="s">
        <v>46</v>
      </c>
      <c r="D101" s="20">
        <v>43552</v>
      </c>
      <c r="E101" s="17">
        <v>1975.28</v>
      </c>
      <c r="F101" s="39">
        <v>1500</v>
      </c>
      <c r="G101" s="39"/>
      <c r="H101" s="17">
        <f t="shared" si="3"/>
        <v>475.28</v>
      </c>
      <c r="I101" s="8"/>
    </row>
    <row r="102" spans="1:9" ht="18" customHeight="1" x14ac:dyDescent="0.2">
      <c r="A102" s="10">
        <v>71</v>
      </c>
      <c r="B102" s="21" t="s">
        <v>140</v>
      </c>
      <c r="C102" s="15" t="s">
        <v>46</v>
      </c>
      <c r="D102" s="20">
        <v>43552</v>
      </c>
      <c r="E102" s="17">
        <v>232.8</v>
      </c>
      <c r="F102" s="39">
        <v>232.8</v>
      </c>
      <c r="G102" s="39"/>
      <c r="H102" s="17">
        <f t="shared" si="3"/>
        <v>0</v>
      </c>
      <c r="I102" s="8"/>
    </row>
    <row r="103" spans="1:9" ht="18" customHeight="1" x14ac:dyDescent="0.2">
      <c r="A103" s="37"/>
      <c r="B103" s="36" t="s">
        <v>51</v>
      </c>
      <c r="C103" s="30" t="s">
        <v>46</v>
      </c>
      <c r="D103" s="35">
        <v>43559</v>
      </c>
      <c r="E103" s="38">
        <v>2356.6999999999998</v>
      </c>
      <c r="F103" s="38"/>
      <c r="G103" s="38"/>
      <c r="H103" s="32">
        <f t="shared" si="3"/>
        <v>2356.6999999999998</v>
      </c>
      <c r="I103" s="8"/>
    </row>
    <row r="104" spans="1:9" ht="17.100000000000001" customHeight="1" x14ac:dyDescent="0.2">
      <c r="A104" s="22"/>
      <c r="B104" s="23"/>
      <c r="C104" s="23"/>
      <c r="D104" s="23" t="s">
        <v>61</v>
      </c>
      <c r="E104" s="24">
        <f>SUM(E4:E103)</f>
        <v>160612.13000000003</v>
      </c>
      <c r="F104" s="24">
        <f>SUM(F4:F103)</f>
        <v>35404.020000000004</v>
      </c>
      <c r="G104" s="24"/>
      <c r="H104" s="25">
        <f>SUM(H4:H103)</f>
        <v>119439.05000000003</v>
      </c>
      <c r="I104" s="8"/>
    </row>
    <row r="105" spans="1:9" x14ac:dyDescent="0.2">
      <c r="A105" s="26"/>
      <c r="B105" s="26"/>
      <c r="C105" s="26"/>
      <c r="D105" s="26"/>
      <c r="E105" s="26"/>
      <c r="F105" s="26"/>
      <c r="G105" s="26"/>
      <c r="I105" s="8"/>
    </row>
    <row r="106" spans="1:9" x14ac:dyDescent="0.2">
      <c r="A106" s="26"/>
      <c r="B106" s="3" t="s">
        <v>62</v>
      </c>
      <c r="C106" s="3"/>
      <c r="D106" s="3" t="s">
        <v>63</v>
      </c>
      <c r="E106" s="3"/>
      <c r="F106" s="5" t="s">
        <v>64</v>
      </c>
      <c r="G106" s="5"/>
      <c r="I106" s="8"/>
    </row>
    <row r="107" spans="1:9" x14ac:dyDescent="0.2">
      <c r="A107" s="26"/>
      <c r="B107" s="27" t="s">
        <v>65</v>
      </c>
      <c r="C107" s="3"/>
      <c r="D107" s="3" t="s">
        <v>66</v>
      </c>
      <c r="E107" s="3"/>
      <c r="F107" s="5" t="s">
        <v>67</v>
      </c>
      <c r="G107" s="5"/>
      <c r="I107" s="8"/>
    </row>
    <row r="111" spans="1:9" x14ac:dyDescent="0.2">
      <c r="I111" s="8"/>
    </row>
  </sheetData>
  <autoFilter ref="A1:H104"/>
  <pageMargins left="3.937007874015748E-2" right="0.70866141732283472" top="0.74803149606299213" bottom="0.74803149606299213" header="0.31496062992125984" footer="0.31496062992125984"/>
  <pageSetup paperSize="9" scale="93" orientation="portrait" r:id="rId1"/>
  <headerFooter>
    <oddHeader>Sayfa &amp;P /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selection activeCell="E7" sqref="E7"/>
    </sheetView>
  </sheetViews>
  <sheetFormatPr defaultColWidth="9.140625" defaultRowHeight="14.25" x14ac:dyDescent="0.2"/>
  <cols>
    <col min="1" max="1" width="5.7109375" style="8" bestFit="1" customWidth="1"/>
    <col min="2" max="2" width="27.425781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3.1406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43554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150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317.5</v>
      </c>
      <c r="F4" s="17">
        <v>317.5</v>
      </c>
      <c r="G4" s="17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43529</v>
      </c>
      <c r="E5" s="17">
        <v>722</v>
      </c>
      <c r="F5" s="17">
        <v>350</v>
      </c>
      <c r="G5" s="17"/>
      <c r="H5" s="17">
        <f t="shared" ref="H5:H96" si="0">E5-F5-G5</f>
        <v>372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43557</v>
      </c>
      <c r="E6" s="17">
        <v>237.8</v>
      </c>
      <c r="F6" s="17"/>
      <c r="G6" s="17"/>
      <c r="H6" s="17">
        <f t="shared" si="0"/>
        <v>237.8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43522</v>
      </c>
      <c r="E7" s="17">
        <v>4603.3</v>
      </c>
      <c r="F7" s="17"/>
      <c r="G7" s="17"/>
      <c r="H7" s="17">
        <f t="shared" si="0"/>
        <v>4603.3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43543</v>
      </c>
      <c r="E8" s="17">
        <v>1771.2</v>
      </c>
      <c r="F8" s="17"/>
      <c r="G8" s="17"/>
      <c r="H8" s="17">
        <f t="shared" si="0"/>
        <v>1771.2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43550</v>
      </c>
      <c r="E9" s="17">
        <v>1214.9000000000001</v>
      </c>
      <c r="F9" s="17">
        <v>1214.9000000000001</v>
      </c>
      <c r="G9" s="17"/>
      <c r="H9" s="17">
        <f t="shared" si="0"/>
        <v>0</v>
      </c>
    </row>
    <row r="10" spans="1:9" ht="18" customHeight="1" x14ac:dyDescent="0.2">
      <c r="A10" s="28"/>
      <c r="B10" s="34" t="s">
        <v>17</v>
      </c>
      <c r="C10" s="30" t="s">
        <v>14</v>
      </c>
      <c r="D10" s="31">
        <v>43564</v>
      </c>
      <c r="E10" s="32">
        <v>4181.7</v>
      </c>
      <c r="F10" s="32"/>
      <c r="G10" s="32"/>
      <c r="H10" s="32">
        <f t="shared" si="0"/>
        <v>4181.7</v>
      </c>
    </row>
    <row r="11" spans="1:9" ht="18" customHeight="1" x14ac:dyDescent="0.2">
      <c r="A11" s="10">
        <v>7</v>
      </c>
      <c r="B11" s="19" t="s">
        <v>18</v>
      </c>
      <c r="C11" s="15" t="s">
        <v>14</v>
      </c>
      <c r="D11" s="16">
        <v>43530</v>
      </c>
      <c r="E11" s="17">
        <v>2150.8000000000002</v>
      </c>
      <c r="F11" s="17">
        <v>450</v>
      </c>
      <c r="G11" s="17"/>
      <c r="H11" s="17">
        <f t="shared" si="0"/>
        <v>1700.8000000000002</v>
      </c>
    </row>
    <row r="12" spans="1:9" ht="18" customHeight="1" x14ac:dyDescent="0.2">
      <c r="A12" s="28"/>
      <c r="B12" s="34" t="s">
        <v>18</v>
      </c>
      <c r="C12" s="30" t="s">
        <v>14</v>
      </c>
      <c r="D12" s="31">
        <v>43565</v>
      </c>
      <c r="E12" s="32">
        <v>1093</v>
      </c>
      <c r="F12" s="32"/>
      <c r="G12" s="32"/>
      <c r="H12" s="32">
        <f t="shared" si="0"/>
        <v>1093</v>
      </c>
    </row>
    <row r="13" spans="1:9" ht="18" customHeight="1" x14ac:dyDescent="0.2">
      <c r="A13" s="10">
        <v>8</v>
      </c>
      <c r="B13" s="19" t="s">
        <v>19</v>
      </c>
      <c r="C13" s="15" t="s">
        <v>14</v>
      </c>
      <c r="D13" s="16">
        <v>43543</v>
      </c>
      <c r="E13" s="17">
        <v>2090.1999999999998</v>
      </c>
      <c r="F13" s="17">
        <v>2090.1999999999998</v>
      </c>
      <c r="G13" s="17"/>
      <c r="H13" s="17">
        <f t="shared" si="0"/>
        <v>0</v>
      </c>
    </row>
    <row r="14" spans="1:9" ht="18" customHeight="1" x14ac:dyDescent="0.2">
      <c r="A14" s="10">
        <v>9</v>
      </c>
      <c r="B14" s="19" t="s">
        <v>19</v>
      </c>
      <c r="C14" s="15" t="s">
        <v>14</v>
      </c>
      <c r="D14" s="16">
        <v>43550</v>
      </c>
      <c r="E14" s="17">
        <v>4443.46</v>
      </c>
      <c r="F14" s="17">
        <v>2000</v>
      </c>
      <c r="G14" s="17"/>
      <c r="H14" s="17">
        <f t="shared" si="0"/>
        <v>2443.46</v>
      </c>
    </row>
    <row r="15" spans="1:9" ht="18" customHeight="1" x14ac:dyDescent="0.2">
      <c r="A15" s="10">
        <v>10</v>
      </c>
      <c r="B15" s="19" t="s">
        <v>19</v>
      </c>
      <c r="C15" s="15" t="s">
        <v>14</v>
      </c>
      <c r="D15" s="16">
        <v>43557</v>
      </c>
      <c r="E15" s="17">
        <v>1945.2</v>
      </c>
      <c r="F15" s="17"/>
      <c r="G15" s="17"/>
      <c r="H15" s="17">
        <f t="shared" si="0"/>
        <v>1945.2</v>
      </c>
    </row>
    <row r="16" spans="1:9" ht="18" customHeight="1" x14ac:dyDescent="0.2">
      <c r="A16" s="28"/>
      <c r="B16" s="34" t="s">
        <v>19</v>
      </c>
      <c r="C16" s="30" t="s">
        <v>14</v>
      </c>
      <c r="D16" s="31">
        <v>43564</v>
      </c>
      <c r="E16" s="32">
        <v>2411.6999999999998</v>
      </c>
      <c r="F16" s="32"/>
      <c r="G16" s="32"/>
      <c r="H16" s="32">
        <f t="shared" si="0"/>
        <v>2411.6999999999998</v>
      </c>
    </row>
    <row r="17" spans="1:9" ht="18" customHeight="1" x14ac:dyDescent="0.2">
      <c r="A17" s="10">
        <v>11</v>
      </c>
      <c r="B17" s="19" t="s">
        <v>20</v>
      </c>
      <c r="C17" s="15" t="s">
        <v>14</v>
      </c>
      <c r="D17" s="16">
        <v>43543</v>
      </c>
      <c r="E17" s="17">
        <v>824.59999999999991</v>
      </c>
      <c r="F17" s="17">
        <v>824.6</v>
      </c>
      <c r="G17" s="17"/>
      <c r="H17" s="17">
        <f t="shared" si="0"/>
        <v>-1.1368683772161603E-13</v>
      </c>
      <c r="I17" s="8"/>
    </row>
    <row r="18" spans="1:9" ht="18" customHeight="1" x14ac:dyDescent="0.2">
      <c r="A18" s="10">
        <v>12</v>
      </c>
      <c r="B18" s="19" t="s">
        <v>20</v>
      </c>
      <c r="C18" s="15" t="s">
        <v>14</v>
      </c>
      <c r="D18" s="16">
        <v>43550</v>
      </c>
      <c r="E18" s="17">
        <v>1055.4000000000001</v>
      </c>
      <c r="F18" s="17">
        <v>400</v>
      </c>
      <c r="G18" s="17"/>
      <c r="H18" s="17">
        <f t="shared" si="0"/>
        <v>655.40000000000009</v>
      </c>
      <c r="I18" s="8"/>
    </row>
    <row r="19" spans="1:9" ht="18" customHeight="1" x14ac:dyDescent="0.2">
      <c r="A19" s="10">
        <v>13</v>
      </c>
      <c r="B19" s="19" t="s">
        <v>20</v>
      </c>
      <c r="C19" s="15" t="s">
        <v>14</v>
      </c>
      <c r="D19" s="16">
        <v>43557</v>
      </c>
      <c r="E19" s="17">
        <v>1012.4</v>
      </c>
      <c r="F19" s="17"/>
      <c r="G19" s="17"/>
      <c r="H19" s="17">
        <f t="shared" si="0"/>
        <v>1012.4</v>
      </c>
      <c r="I19" s="8"/>
    </row>
    <row r="20" spans="1:9" ht="18" customHeight="1" x14ac:dyDescent="0.2">
      <c r="A20" s="28"/>
      <c r="B20" s="34" t="s">
        <v>20</v>
      </c>
      <c r="C20" s="30" t="s">
        <v>14</v>
      </c>
      <c r="D20" s="31">
        <v>43564</v>
      </c>
      <c r="E20" s="32">
        <v>1311.2</v>
      </c>
      <c r="F20" s="32"/>
      <c r="G20" s="32"/>
      <c r="H20" s="32">
        <f t="shared" si="0"/>
        <v>1311.2</v>
      </c>
      <c r="I20" s="8"/>
    </row>
    <row r="21" spans="1:9" ht="18" customHeight="1" x14ac:dyDescent="0.2">
      <c r="A21" s="10">
        <v>14</v>
      </c>
      <c r="B21" s="19" t="s">
        <v>21</v>
      </c>
      <c r="C21" s="15" t="s">
        <v>14</v>
      </c>
      <c r="D21" s="16">
        <v>43549</v>
      </c>
      <c r="E21" s="17">
        <v>3430</v>
      </c>
      <c r="F21" s="17">
        <v>3430</v>
      </c>
      <c r="G21" s="17"/>
      <c r="H21" s="17">
        <f t="shared" si="0"/>
        <v>0</v>
      </c>
      <c r="I21" s="8"/>
    </row>
    <row r="22" spans="1:9" ht="18" customHeight="1" x14ac:dyDescent="0.2">
      <c r="A22" s="10">
        <v>15</v>
      </c>
      <c r="B22" s="19" t="s">
        <v>21</v>
      </c>
      <c r="C22" s="15" t="s">
        <v>14</v>
      </c>
      <c r="D22" s="16">
        <v>43556</v>
      </c>
      <c r="E22" s="17">
        <v>738</v>
      </c>
      <c r="F22" s="17"/>
      <c r="G22" s="17"/>
      <c r="H22" s="17">
        <f t="shared" si="0"/>
        <v>738</v>
      </c>
      <c r="I22" s="8"/>
    </row>
    <row r="23" spans="1:9" ht="18" customHeight="1" x14ac:dyDescent="0.2">
      <c r="A23" s="28"/>
      <c r="B23" s="34" t="s">
        <v>21</v>
      </c>
      <c r="C23" s="30" t="s">
        <v>14</v>
      </c>
      <c r="D23" s="31">
        <v>43563</v>
      </c>
      <c r="E23" s="32">
        <v>1610.4</v>
      </c>
      <c r="F23" s="32"/>
      <c r="G23" s="32"/>
      <c r="H23" s="32">
        <f t="shared" si="0"/>
        <v>1610.4</v>
      </c>
      <c r="I23" s="8"/>
    </row>
    <row r="24" spans="1:9" ht="18" customHeight="1" x14ac:dyDescent="0.2">
      <c r="A24" s="10">
        <v>16</v>
      </c>
      <c r="B24" s="14" t="s">
        <v>22</v>
      </c>
      <c r="C24" s="15" t="s">
        <v>14</v>
      </c>
      <c r="D24" s="16">
        <v>43549</v>
      </c>
      <c r="E24" s="17">
        <v>1305.0999999999999</v>
      </c>
      <c r="F24" s="17">
        <v>1305.0999999999999</v>
      </c>
      <c r="G24" s="17"/>
      <c r="H24" s="17">
        <f t="shared" si="0"/>
        <v>0</v>
      </c>
      <c r="I24" s="8"/>
    </row>
    <row r="25" spans="1:9" ht="18" customHeight="1" x14ac:dyDescent="0.2">
      <c r="A25" s="10">
        <v>17</v>
      </c>
      <c r="B25" s="14" t="s">
        <v>22</v>
      </c>
      <c r="C25" s="15" t="s">
        <v>14</v>
      </c>
      <c r="D25" s="16">
        <v>43556</v>
      </c>
      <c r="E25" s="17">
        <v>1436</v>
      </c>
      <c r="F25" s="17"/>
      <c r="G25" s="17"/>
      <c r="H25" s="17">
        <f t="shared" si="0"/>
        <v>1436</v>
      </c>
      <c r="I25" s="8"/>
    </row>
    <row r="26" spans="1:9" ht="18" customHeight="1" x14ac:dyDescent="0.2">
      <c r="A26" s="28"/>
      <c r="B26" s="29" t="s">
        <v>22</v>
      </c>
      <c r="C26" s="30" t="s">
        <v>14</v>
      </c>
      <c r="D26" s="31">
        <v>43563</v>
      </c>
      <c r="E26" s="32">
        <v>1010.2</v>
      </c>
      <c r="F26" s="32"/>
      <c r="G26" s="32"/>
      <c r="H26" s="32">
        <f t="shared" si="0"/>
        <v>1010.2</v>
      </c>
      <c r="I26" s="8"/>
    </row>
    <row r="27" spans="1:9" ht="18" customHeight="1" x14ac:dyDescent="0.2">
      <c r="A27" s="10">
        <v>18</v>
      </c>
      <c r="B27" s="19" t="s">
        <v>23</v>
      </c>
      <c r="C27" s="15" t="s">
        <v>14</v>
      </c>
      <c r="D27" s="16">
        <v>43551</v>
      </c>
      <c r="E27" s="17">
        <v>1191.6300000000001</v>
      </c>
      <c r="F27" s="17"/>
      <c r="G27" s="17">
        <v>588</v>
      </c>
      <c r="H27" s="17">
        <f t="shared" si="0"/>
        <v>603.63000000000011</v>
      </c>
      <c r="I27" s="7" t="s">
        <v>152</v>
      </c>
    </row>
    <row r="28" spans="1:9" ht="18" customHeight="1" x14ac:dyDescent="0.2">
      <c r="A28" s="10">
        <v>19</v>
      </c>
      <c r="B28" s="19" t="s">
        <v>25</v>
      </c>
      <c r="C28" s="15" t="s">
        <v>14</v>
      </c>
      <c r="D28" s="16">
        <v>43543</v>
      </c>
      <c r="E28" s="17">
        <v>2004.92</v>
      </c>
      <c r="F28" s="17"/>
      <c r="G28" s="17"/>
      <c r="H28" s="17">
        <f t="shared" si="0"/>
        <v>2004.92</v>
      </c>
      <c r="I28" s="8"/>
    </row>
    <row r="29" spans="1:9" ht="18" customHeight="1" x14ac:dyDescent="0.2">
      <c r="A29" s="10">
        <v>20</v>
      </c>
      <c r="B29" s="19" t="s">
        <v>25</v>
      </c>
      <c r="C29" s="15" t="s">
        <v>14</v>
      </c>
      <c r="D29" s="16">
        <v>43550</v>
      </c>
      <c r="E29" s="17">
        <v>1089</v>
      </c>
      <c r="F29" s="17">
        <v>1089</v>
      </c>
      <c r="G29" s="17"/>
      <c r="H29" s="17">
        <f t="shared" si="0"/>
        <v>0</v>
      </c>
      <c r="I29" s="8"/>
    </row>
    <row r="30" spans="1:9" ht="18" customHeight="1" x14ac:dyDescent="0.2">
      <c r="A30" s="28"/>
      <c r="B30" s="34" t="s">
        <v>25</v>
      </c>
      <c r="C30" s="30" t="s">
        <v>14</v>
      </c>
      <c r="D30" s="31">
        <v>43564</v>
      </c>
      <c r="E30" s="32">
        <v>1692.8</v>
      </c>
      <c r="F30" s="32"/>
      <c r="G30" s="32"/>
      <c r="H30" s="32">
        <f t="shared" si="0"/>
        <v>1692.8</v>
      </c>
      <c r="I30" s="8"/>
    </row>
    <row r="31" spans="1:9" ht="18" customHeight="1" x14ac:dyDescent="0.2">
      <c r="A31" s="10">
        <v>21</v>
      </c>
      <c r="B31" s="19" t="s">
        <v>26</v>
      </c>
      <c r="C31" s="15" t="s">
        <v>14</v>
      </c>
      <c r="D31" s="16">
        <v>43493</v>
      </c>
      <c r="E31" s="17">
        <v>786.3</v>
      </c>
      <c r="F31" s="17">
        <v>786.3</v>
      </c>
      <c r="G31" s="17"/>
      <c r="H31" s="17">
        <f t="shared" si="0"/>
        <v>0</v>
      </c>
      <c r="I31" s="8"/>
    </row>
    <row r="32" spans="1:9" ht="18" customHeight="1" x14ac:dyDescent="0.2">
      <c r="A32" s="10">
        <v>22</v>
      </c>
      <c r="B32" s="19" t="s">
        <v>26</v>
      </c>
      <c r="C32" s="15" t="s">
        <v>14</v>
      </c>
      <c r="D32" s="16">
        <v>43500</v>
      </c>
      <c r="E32" s="17">
        <v>1213.7</v>
      </c>
      <c r="F32" s="17"/>
      <c r="G32" s="17"/>
      <c r="H32" s="17">
        <f t="shared" si="0"/>
        <v>1213.7</v>
      </c>
      <c r="I32" s="8"/>
    </row>
    <row r="33" spans="1:9" ht="18" customHeight="1" x14ac:dyDescent="0.2">
      <c r="A33" s="10">
        <v>23</v>
      </c>
      <c r="B33" s="19" t="s">
        <v>26</v>
      </c>
      <c r="C33" s="15" t="s">
        <v>14</v>
      </c>
      <c r="D33" s="16">
        <v>43507</v>
      </c>
      <c r="E33" s="17">
        <v>957.4</v>
      </c>
      <c r="F33" s="17"/>
      <c r="G33" s="17"/>
      <c r="H33" s="17">
        <f t="shared" si="0"/>
        <v>957.4</v>
      </c>
      <c r="I33" s="8"/>
    </row>
    <row r="34" spans="1:9" ht="18" customHeight="1" x14ac:dyDescent="0.2">
      <c r="A34" s="10">
        <v>24</v>
      </c>
      <c r="B34" s="19" t="s">
        <v>26</v>
      </c>
      <c r="C34" s="15" t="s">
        <v>14</v>
      </c>
      <c r="D34" s="16">
        <v>43535</v>
      </c>
      <c r="E34" s="17">
        <v>817.8</v>
      </c>
      <c r="F34" s="17"/>
      <c r="G34" s="17"/>
      <c r="H34" s="17">
        <f t="shared" si="0"/>
        <v>817.8</v>
      </c>
      <c r="I34" s="8"/>
    </row>
    <row r="35" spans="1:9" ht="17.25" customHeight="1" x14ac:dyDescent="0.2">
      <c r="A35" s="10">
        <v>25</v>
      </c>
      <c r="B35" s="19" t="s">
        <v>27</v>
      </c>
      <c r="C35" s="15" t="s">
        <v>14</v>
      </c>
      <c r="D35" s="16">
        <v>43530</v>
      </c>
      <c r="E35" s="17">
        <v>1487.2</v>
      </c>
      <c r="F35" s="17"/>
      <c r="G35" s="17"/>
      <c r="H35" s="17">
        <f t="shared" si="0"/>
        <v>1487.2</v>
      </c>
      <c r="I35" s="8"/>
    </row>
    <row r="36" spans="1:9" ht="17.25" customHeight="1" x14ac:dyDescent="0.2">
      <c r="A36" s="10">
        <v>26</v>
      </c>
      <c r="B36" s="19" t="s">
        <v>27</v>
      </c>
      <c r="C36" s="15" t="s">
        <v>14</v>
      </c>
      <c r="D36" s="16">
        <v>43558</v>
      </c>
      <c r="E36" s="17">
        <v>770</v>
      </c>
      <c r="F36" s="17"/>
      <c r="G36" s="17"/>
      <c r="H36" s="17">
        <f t="shared" si="0"/>
        <v>770</v>
      </c>
      <c r="I36" s="8"/>
    </row>
    <row r="37" spans="1:9" ht="17.25" customHeight="1" x14ac:dyDescent="0.2">
      <c r="A37" s="28"/>
      <c r="B37" s="34" t="s">
        <v>27</v>
      </c>
      <c r="C37" s="30" t="s">
        <v>14</v>
      </c>
      <c r="D37" s="31">
        <v>43565</v>
      </c>
      <c r="E37" s="32">
        <v>1126.5999999999999</v>
      </c>
      <c r="F37" s="32"/>
      <c r="G37" s="32"/>
      <c r="H37" s="32">
        <f t="shared" si="0"/>
        <v>1126.5999999999999</v>
      </c>
      <c r="I37" s="8"/>
    </row>
    <row r="38" spans="1:9" ht="18" customHeight="1" x14ac:dyDescent="0.2">
      <c r="A38" s="10">
        <v>27</v>
      </c>
      <c r="B38" s="19" t="s">
        <v>29</v>
      </c>
      <c r="C38" s="15" t="s">
        <v>14</v>
      </c>
      <c r="D38" s="16">
        <v>43549</v>
      </c>
      <c r="E38" s="17">
        <v>1145.5</v>
      </c>
      <c r="F38" s="17"/>
      <c r="G38" s="17"/>
      <c r="H38" s="17">
        <f t="shared" si="0"/>
        <v>1145.5</v>
      </c>
    </row>
    <row r="39" spans="1:9" ht="18" customHeight="1" x14ac:dyDescent="0.2">
      <c r="A39" s="10">
        <v>28</v>
      </c>
      <c r="B39" s="19" t="s">
        <v>29</v>
      </c>
      <c r="C39" s="15" t="s">
        <v>14</v>
      </c>
      <c r="D39" s="16">
        <v>43556</v>
      </c>
      <c r="E39" s="17">
        <v>1327.8</v>
      </c>
      <c r="F39" s="17"/>
      <c r="G39" s="17"/>
      <c r="H39" s="17">
        <f t="shared" si="0"/>
        <v>1327.8</v>
      </c>
    </row>
    <row r="40" spans="1:9" ht="18" customHeight="1" x14ac:dyDescent="0.2">
      <c r="A40" s="10">
        <v>29</v>
      </c>
      <c r="B40" s="19" t="s">
        <v>30</v>
      </c>
      <c r="C40" s="15" t="s">
        <v>14</v>
      </c>
      <c r="D40" s="16">
        <v>43556</v>
      </c>
      <c r="E40" s="17">
        <v>923.12</v>
      </c>
      <c r="F40" s="17">
        <v>923.12</v>
      </c>
      <c r="G40" s="17"/>
      <c r="H40" s="17">
        <f t="shared" si="0"/>
        <v>0</v>
      </c>
    </row>
    <row r="41" spans="1:9" ht="18" customHeight="1" x14ac:dyDescent="0.2">
      <c r="A41" s="28"/>
      <c r="B41" s="34" t="s">
        <v>30</v>
      </c>
      <c r="C41" s="30" t="s">
        <v>14</v>
      </c>
      <c r="D41" s="31">
        <v>43563</v>
      </c>
      <c r="E41" s="32">
        <v>2573.8000000000002</v>
      </c>
      <c r="F41" s="32"/>
      <c r="G41" s="32"/>
      <c r="H41" s="32">
        <f t="shared" si="0"/>
        <v>2573.8000000000002</v>
      </c>
    </row>
    <row r="42" spans="1:9" ht="18" customHeight="1" x14ac:dyDescent="0.2">
      <c r="A42" s="10">
        <v>30</v>
      </c>
      <c r="B42" s="19" t="s">
        <v>32</v>
      </c>
      <c r="C42" s="15" t="s">
        <v>14</v>
      </c>
      <c r="D42" s="16">
        <v>43542</v>
      </c>
      <c r="E42" s="17">
        <v>3000</v>
      </c>
      <c r="F42" s="17"/>
      <c r="G42" s="17">
        <v>3000</v>
      </c>
      <c r="H42" s="17">
        <f t="shared" si="0"/>
        <v>0</v>
      </c>
      <c r="I42" s="8" t="s">
        <v>86</v>
      </c>
    </row>
    <row r="43" spans="1:9" ht="18" customHeight="1" x14ac:dyDescent="0.2">
      <c r="A43" s="10">
        <v>31</v>
      </c>
      <c r="B43" s="19" t="s">
        <v>32</v>
      </c>
      <c r="C43" s="15" t="s">
        <v>14</v>
      </c>
      <c r="D43" s="16">
        <v>43556</v>
      </c>
      <c r="E43" s="17">
        <v>3770.4</v>
      </c>
      <c r="F43" s="17"/>
      <c r="G43" s="17"/>
      <c r="H43" s="17">
        <f t="shared" si="0"/>
        <v>3770.4</v>
      </c>
      <c r="I43" s="8"/>
    </row>
    <row r="44" spans="1:9" ht="18" customHeight="1" x14ac:dyDescent="0.2">
      <c r="A44" s="28"/>
      <c r="B44" s="34" t="s">
        <v>32</v>
      </c>
      <c r="C44" s="30" t="s">
        <v>14</v>
      </c>
      <c r="D44" s="31">
        <v>43563</v>
      </c>
      <c r="E44" s="32">
        <v>2621.4</v>
      </c>
      <c r="F44" s="32"/>
      <c r="G44" s="32"/>
      <c r="H44" s="32">
        <f t="shared" si="0"/>
        <v>2621.4</v>
      </c>
      <c r="I44" s="8"/>
    </row>
    <row r="45" spans="1:9" ht="18" customHeight="1" x14ac:dyDescent="0.2">
      <c r="A45" s="10">
        <v>32</v>
      </c>
      <c r="B45" s="19" t="s">
        <v>33</v>
      </c>
      <c r="C45" s="15" t="s">
        <v>14</v>
      </c>
      <c r="D45" s="16">
        <v>43543</v>
      </c>
      <c r="E45" s="17">
        <v>899.8</v>
      </c>
      <c r="F45" s="17">
        <v>899.8</v>
      </c>
      <c r="G45" s="17"/>
      <c r="H45" s="17">
        <f t="shared" si="0"/>
        <v>0</v>
      </c>
      <c r="I45" s="8"/>
    </row>
    <row r="46" spans="1:9" ht="18" customHeight="1" x14ac:dyDescent="0.2">
      <c r="A46" s="10">
        <v>33</v>
      </c>
      <c r="B46" s="19" t="s">
        <v>33</v>
      </c>
      <c r="C46" s="15" t="s">
        <v>14</v>
      </c>
      <c r="D46" s="16">
        <v>43557</v>
      </c>
      <c r="E46" s="17">
        <v>927.3</v>
      </c>
      <c r="F46" s="17"/>
      <c r="G46" s="17"/>
      <c r="H46" s="17">
        <f t="shared" si="0"/>
        <v>927.3</v>
      </c>
      <c r="I46" s="8"/>
    </row>
    <row r="47" spans="1:9" ht="18" customHeight="1" x14ac:dyDescent="0.2">
      <c r="A47" s="28"/>
      <c r="B47" s="34" t="s">
        <v>33</v>
      </c>
      <c r="C47" s="30" t="s">
        <v>14</v>
      </c>
      <c r="D47" s="31">
        <v>43564</v>
      </c>
      <c r="E47" s="32">
        <v>671.6</v>
      </c>
      <c r="F47" s="32"/>
      <c r="G47" s="32"/>
      <c r="H47" s="32">
        <f t="shared" si="0"/>
        <v>671.6</v>
      </c>
      <c r="I47" s="8"/>
    </row>
    <row r="48" spans="1:9" ht="18" customHeight="1" x14ac:dyDescent="0.2">
      <c r="A48" s="10">
        <v>34</v>
      </c>
      <c r="B48" s="19" t="s">
        <v>34</v>
      </c>
      <c r="C48" s="15" t="s">
        <v>14</v>
      </c>
      <c r="D48" s="16">
        <v>43556</v>
      </c>
      <c r="E48" s="17">
        <v>342.7</v>
      </c>
      <c r="F48" s="17">
        <v>342.7</v>
      </c>
      <c r="G48" s="17"/>
      <c r="H48" s="17">
        <f t="shared" si="0"/>
        <v>0</v>
      </c>
      <c r="I48" s="8"/>
    </row>
    <row r="49" spans="1:9" ht="18" customHeight="1" x14ac:dyDescent="0.2">
      <c r="A49" s="28"/>
      <c r="B49" s="34" t="s">
        <v>34</v>
      </c>
      <c r="C49" s="30" t="s">
        <v>14</v>
      </c>
      <c r="D49" s="31">
        <v>43563</v>
      </c>
      <c r="E49" s="32">
        <v>407.1</v>
      </c>
      <c r="F49" s="32"/>
      <c r="G49" s="32"/>
      <c r="H49" s="32">
        <f t="shared" si="0"/>
        <v>407.1</v>
      </c>
      <c r="I49" s="8"/>
    </row>
    <row r="50" spans="1:9" ht="18" customHeight="1" x14ac:dyDescent="0.2">
      <c r="A50" s="10">
        <v>35</v>
      </c>
      <c r="B50" s="19" t="s">
        <v>36</v>
      </c>
      <c r="C50" s="15" t="s">
        <v>14</v>
      </c>
      <c r="D50" s="16">
        <v>43537</v>
      </c>
      <c r="E50" s="17">
        <v>1417</v>
      </c>
      <c r="F50" s="17">
        <v>817</v>
      </c>
      <c r="G50" s="17"/>
      <c r="H50" s="17">
        <f t="shared" si="0"/>
        <v>600</v>
      </c>
      <c r="I50" s="8"/>
    </row>
    <row r="51" spans="1:9" ht="18" customHeight="1" x14ac:dyDescent="0.2">
      <c r="A51" s="10">
        <v>36</v>
      </c>
      <c r="B51" s="19" t="s">
        <v>36</v>
      </c>
      <c r="C51" s="15" t="s">
        <v>14</v>
      </c>
      <c r="D51" s="16">
        <v>43558</v>
      </c>
      <c r="E51" s="17">
        <v>1743.3</v>
      </c>
      <c r="F51" s="17"/>
      <c r="G51" s="17"/>
      <c r="H51" s="17">
        <f t="shared" si="0"/>
        <v>1743.3</v>
      </c>
      <c r="I51" s="8"/>
    </row>
    <row r="52" spans="1:9" ht="18" customHeight="1" x14ac:dyDescent="0.2">
      <c r="A52" s="10">
        <v>37</v>
      </c>
      <c r="B52" s="19" t="s">
        <v>38</v>
      </c>
      <c r="C52" s="15" t="s">
        <v>14</v>
      </c>
      <c r="D52" s="16">
        <v>43514</v>
      </c>
      <c r="E52" s="17">
        <v>2300</v>
      </c>
      <c r="F52" s="17">
        <v>800</v>
      </c>
      <c r="G52" s="17"/>
      <c r="H52" s="17">
        <f t="shared" si="0"/>
        <v>1500</v>
      </c>
      <c r="I52" s="8"/>
    </row>
    <row r="53" spans="1:9" ht="18" customHeight="1" x14ac:dyDescent="0.2">
      <c r="A53" s="28"/>
      <c r="B53" s="34" t="s">
        <v>38</v>
      </c>
      <c r="C53" s="30" t="s">
        <v>14</v>
      </c>
      <c r="D53" s="31">
        <v>43563</v>
      </c>
      <c r="E53" s="32">
        <v>2744.3</v>
      </c>
      <c r="F53" s="32"/>
      <c r="G53" s="32"/>
      <c r="H53" s="32">
        <f t="shared" si="0"/>
        <v>2744.3</v>
      </c>
      <c r="I53" s="8"/>
    </row>
    <row r="54" spans="1:9" ht="18" customHeight="1" x14ac:dyDescent="0.2">
      <c r="A54" s="10">
        <v>38</v>
      </c>
      <c r="B54" s="19" t="s">
        <v>79</v>
      </c>
      <c r="C54" s="15" t="s">
        <v>14</v>
      </c>
      <c r="D54" s="16">
        <v>43516</v>
      </c>
      <c r="E54" s="17">
        <v>1639.5</v>
      </c>
      <c r="F54" s="17">
        <v>1100</v>
      </c>
      <c r="G54" s="17"/>
      <c r="H54" s="17">
        <f t="shared" si="0"/>
        <v>539.5</v>
      </c>
      <c r="I54" s="8"/>
    </row>
    <row r="55" spans="1:9" ht="18" customHeight="1" x14ac:dyDescent="0.2">
      <c r="A55" s="10">
        <v>39</v>
      </c>
      <c r="B55" s="19" t="s">
        <v>79</v>
      </c>
      <c r="C55" s="15" t="s">
        <v>14</v>
      </c>
      <c r="D55" s="16">
        <v>43537</v>
      </c>
      <c r="E55" s="17">
        <v>2088.8000000000002</v>
      </c>
      <c r="F55" s="17"/>
      <c r="G55" s="17"/>
      <c r="H55" s="17">
        <f t="shared" si="0"/>
        <v>2088.8000000000002</v>
      </c>
      <c r="I55" s="8"/>
    </row>
    <row r="56" spans="1:9" ht="18" customHeight="1" x14ac:dyDescent="0.2">
      <c r="A56" s="10">
        <v>40</v>
      </c>
      <c r="B56" s="19" t="s">
        <v>69</v>
      </c>
      <c r="C56" s="15" t="s">
        <v>14</v>
      </c>
      <c r="D56" s="16">
        <v>43556</v>
      </c>
      <c r="E56" s="17">
        <v>1066.8</v>
      </c>
      <c r="F56" s="17">
        <v>1066.8</v>
      </c>
      <c r="G56" s="17"/>
      <c r="H56" s="17">
        <f t="shared" si="0"/>
        <v>0</v>
      </c>
      <c r="I56" s="8"/>
    </row>
    <row r="57" spans="1:9" ht="18" customHeight="1" x14ac:dyDescent="0.2">
      <c r="A57" s="28"/>
      <c r="B57" s="34" t="s">
        <v>69</v>
      </c>
      <c r="C57" s="30" t="s">
        <v>14</v>
      </c>
      <c r="D57" s="31">
        <v>43563</v>
      </c>
      <c r="E57" s="32">
        <v>1486.5</v>
      </c>
      <c r="F57" s="32"/>
      <c r="G57" s="32"/>
      <c r="H57" s="32">
        <f t="shared" si="0"/>
        <v>1486.5</v>
      </c>
      <c r="I57" s="8"/>
    </row>
    <row r="58" spans="1:9" ht="18" customHeight="1" x14ac:dyDescent="0.2">
      <c r="A58" s="10">
        <v>41</v>
      </c>
      <c r="B58" s="19" t="s">
        <v>31</v>
      </c>
      <c r="C58" s="15" t="s">
        <v>14</v>
      </c>
      <c r="D58" s="16">
        <v>43556</v>
      </c>
      <c r="E58" s="17">
        <v>1033.7</v>
      </c>
      <c r="F58" s="17">
        <v>1033.7</v>
      </c>
      <c r="G58" s="17"/>
      <c r="H58" s="17">
        <f t="shared" si="0"/>
        <v>0</v>
      </c>
      <c r="I58" s="8"/>
    </row>
    <row r="59" spans="1:9" ht="18" customHeight="1" x14ac:dyDescent="0.2">
      <c r="A59" s="28"/>
      <c r="B59" s="34" t="s">
        <v>31</v>
      </c>
      <c r="C59" s="30" t="s">
        <v>14</v>
      </c>
      <c r="D59" s="31">
        <v>43563</v>
      </c>
      <c r="E59" s="32">
        <v>704.6</v>
      </c>
      <c r="F59" s="32"/>
      <c r="G59" s="32"/>
      <c r="H59" s="32">
        <f t="shared" si="0"/>
        <v>704.6</v>
      </c>
      <c r="I59" s="8"/>
    </row>
    <row r="60" spans="1:9" ht="18" customHeight="1" x14ac:dyDescent="0.2">
      <c r="A60" s="10">
        <v>42</v>
      </c>
      <c r="B60" s="19" t="s">
        <v>130</v>
      </c>
      <c r="C60" s="15" t="s">
        <v>14</v>
      </c>
      <c r="D60" s="16">
        <v>43543</v>
      </c>
      <c r="E60" s="17">
        <v>500</v>
      </c>
      <c r="F60" s="17">
        <v>500</v>
      </c>
      <c r="G60" s="17"/>
      <c r="H60" s="17">
        <f t="shared" si="0"/>
        <v>0</v>
      </c>
      <c r="I60" s="8"/>
    </row>
    <row r="61" spans="1:9" ht="18" customHeight="1" x14ac:dyDescent="0.2">
      <c r="A61" s="10">
        <v>43</v>
      </c>
      <c r="B61" s="19" t="s">
        <v>135</v>
      </c>
      <c r="C61" s="15" t="s">
        <v>14</v>
      </c>
      <c r="D61" s="16">
        <v>43543</v>
      </c>
      <c r="E61" s="17">
        <v>503.5</v>
      </c>
      <c r="F61" s="17">
        <v>503.5</v>
      </c>
      <c r="G61" s="17"/>
      <c r="H61" s="17">
        <f t="shared" si="0"/>
        <v>0</v>
      </c>
      <c r="I61" s="8"/>
    </row>
    <row r="62" spans="1:9" ht="18" customHeight="1" x14ac:dyDescent="0.2">
      <c r="A62" s="28"/>
      <c r="B62" s="34" t="s">
        <v>135</v>
      </c>
      <c r="C62" s="30" t="s">
        <v>14</v>
      </c>
      <c r="D62" s="31">
        <v>43564</v>
      </c>
      <c r="E62" s="32">
        <v>2644.7</v>
      </c>
      <c r="F62" s="32"/>
      <c r="G62" s="32"/>
      <c r="H62" s="32">
        <f t="shared" si="0"/>
        <v>2644.7</v>
      </c>
      <c r="I62" s="8"/>
    </row>
    <row r="63" spans="1:9" ht="18" customHeight="1" x14ac:dyDescent="0.2">
      <c r="A63" s="10">
        <v>44</v>
      </c>
      <c r="B63" s="19" t="s">
        <v>113</v>
      </c>
      <c r="C63" s="15" t="s">
        <v>14</v>
      </c>
      <c r="D63" s="16">
        <v>43557</v>
      </c>
      <c r="E63" s="17">
        <v>664</v>
      </c>
      <c r="F63" s="17">
        <v>664</v>
      </c>
      <c r="G63" s="17"/>
      <c r="H63" s="17">
        <f t="shared" si="0"/>
        <v>0</v>
      </c>
      <c r="I63" s="8"/>
    </row>
    <row r="64" spans="1:9" ht="18" customHeight="1" x14ac:dyDescent="0.2">
      <c r="A64" s="28"/>
      <c r="B64" s="34" t="s">
        <v>113</v>
      </c>
      <c r="C64" s="30" t="s">
        <v>14</v>
      </c>
      <c r="D64" s="31">
        <v>43565</v>
      </c>
      <c r="E64" s="32">
        <v>758.2</v>
      </c>
      <c r="F64" s="32"/>
      <c r="G64" s="32"/>
      <c r="H64" s="32">
        <f t="shared" si="0"/>
        <v>758.2</v>
      </c>
      <c r="I64" s="8"/>
    </row>
    <row r="65" spans="1:9" ht="18" customHeight="1" x14ac:dyDescent="0.2">
      <c r="A65" s="28"/>
      <c r="B65" s="34" t="s">
        <v>113</v>
      </c>
      <c r="C65" s="30" t="s">
        <v>14</v>
      </c>
      <c r="D65" s="31">
        <v>43564</v>
      </c>
      <c r="E65" s="32">
        <v>500</v>
      </c>
      <c r="F65" s="32"/>
      <c r="G65" s="32"/>
      <c r="H65" s="32">
        <f t="shared" si="0"/>
        <v>500</v>
      </c>
      <c r="I65" s="8"/>
    </row>
    <row r="66" spans="1:9" ht="17.25" customHeight="1" x14ac:dyDescent="0.2">
      <c r="A66" s="10">
        <v>45</v>
      </c>
      <c r="B66" s="19" t="s">
        <v>138</v>
      </c>
      <c r="C66" s="15" t="s">
        <v>14</v>
      </c>
      <c r="D66" s="16">
        <v>43543</v>
      </c>
      <c r="E66" s="17">
        <v>690</v>
      </c>
      <c r="F66" s="17">
        <v>20</v>
      </c>
      <c r="G66" s="17"/>
      <c r="H66" s="17">
        <f t="shared" si="0"/>
        <v>670</v>
      </c>
      <c r="I66" s="8"/>
    </row>
    <row r="67" spans="1:9" ht="18" customHeight="1" x14ac:dyDescent="0.2">
      <c r="A67" s="10">
        <v>46</v>
      </c>
      <c r="B67" s="19" t="s">
        <v>138</v>
      </c>
      <c r="C67" s="15" t="s">
        <v>14</v>
      </c>
      <c r="D67" s="16">
        <v>43550</v>
      </c>
      <c r="E67" s="17">
        <v>380</v>
      </c>
      <c r="F67" s="17">
        <v>380</v>
      </c>
      <c r="G67" s="17"/>
      <c r="H67" s="17">
        <f t="shared" si="0"/>
        <v>0</v>
      </c>
      <c r="I67" s="8"/>
    </row>
    <row r="68" spans="1:9" ht="18" customHeight="1" x14ac:dyDescent="0.2">
      <c r="A68" s="10">
        <v>47</v>
      </c>
      <c r="B68" s="19" t="s">
        <v>42</v>
      </c>
      <c r="C68" s="15" t="s">
        <v>14</v>
      </c>
      <c r="D68" s="16">
        <v>43549</v>
      </c>
      <c r="E68" s="17">
        <v>600.1400000000001</v>
      </c>
      <c r="F68" s="17">
        <v>600.14</v>
      </c>
      <c r="G68" s="17"/>
      <c r="H68" s="17">
        <f t="shared" si="0"/>
        <v>1.1368683772161603E-13</v>
      </c>
      <c r="I68" s="8"/>
    </row>
    <row r="69" spans="1:9" ht="18" customHeight="1" x14ac:dyDescent="0.2">
      <c r="A69" s="28"/>
      <c r="B69" s="34" t="s">
        <v>42</v>
      </c>
      <c r="C69" s="30" t="s">
        <v>14</v>
      </c>
      <c r="D69" s="31">
        <v>43563</v>
      </c>
      <c r="E69" s="32">
        <v>1234.8</v>
      </c>
      <c r="F69" s="32"/>
      <c r="G69" s="32"/>
      <c r="H69" s="32">
        <f t="shared" si="0"/>
        <v>1234.8</v>
      </c>
      <c r="I69" s="8"/>
    </row>
    <row r="70" spans="1:9" ht="18" customHeight="1" x14ac:dyDescent="0.2">
      <c r="A70" s="10">
        <v>48</v>
      </c>
      <c r="B70" s="19" t="s">
        <v>40</v>
      </c>
      <c r="C70" s="15" t="s">
        <v>14</v>
      </c>
      <c r="D70" s="16">
        <v>43557</v>
      </c>
      <c r="E70" s="17">
        <v>1405</v>
      </c>
      <c r="F70" s="17">
        <v>1405</v>
      </c>
      <c r="G70" s="17"/>
      <c r="H70" s="17">
        <f t="shared" si="0"/>
        <v>0</v>
      </c>
      <c r="I70" s="8"/>
    </row>
    <row r="71" spans="1:9" ht="18" customHeight="1" x14ac:dyDescent="0.2">
      <c r="A71" s="28"/>
      <c r="B71" s="34" t="s">
        <v>40</v>
      </c>
      <c r="C71" s="30" t="s">
        <v>14</v>
      </c>
      <c r="D71" s="31">
        <v>43564</v>
      </c>
      <c r="E71" s="32">
        <v>1458.6</v>
      </c>
      <c r="F71" s="32"/>
      <c r="G71" s="32"/>
      <c r="H71" s="32">
        <f t="shared" si="0"/>
        <v>1458.6</v>
      </c>
      <c r="I71" s="8"/>
    </row>
    <row r="72" spans="1:9" ht="18" customHeight="1" x14ac:dyDescent="0.2">
      <c r="A72" s="10">
        <v>49</v>
      </c>
      <c r="B72" s="19" t="s">
        <v>43</v>
      </c>
      <c r="C72" s="15" t="s">
        <v>14</v>
      </c>
      <c r="D72" s="16">
        <v>43550</v>
      </c>
      <c r="E72" s="17">
        <v>1138</v>
      </c>
      <c r="F72" s="17">
        <v>1138</v>
      </c>
      <c r="G72" s="17"/>
      <c r="H72" s="17">
        <f t="shared" si="0"/>
        <v>0</v>
      </c>
      <c r="I72" s="8"/>
    </row>
    <row r="73" spans="1:9" ht="18" customHeight="1" x14ac:dyDescent="0.2">
      <c r="A73" s="10">
        <v>50</v>
      </c>
      <c r="B73" s="19" t="s">
        <v>43</v>
      </c>
      <c r="C73" s="15" t="s">
        <v>14</v>
      </c>
      <c r="D73" s="16">
        <v>43558</v>
      </c>
      <c r="E73" s="17">
        <v>10665.82</v>
      </c>
      <c r="F73" s="17"/>
      <c r="G73" s="17"/>
      <c r="H73" s="17">
        <f t="shared" si="0"/>
        <v>10665.82</v>
      </c>
      <c r="I73" s="8"/>
    </row>
    <row r="74" spans="1:9" ht="18" customHeight="1" x14ac:dyDescent="0.2">
      <c r="A74" s="10">
        <v>51</v>
      </c>
      <c r="B74" s="19" t="s">
        <v>35</v>
      </c>
      <c r="C74" s="15" t="s">
        <v>14</v>
      </c>
      <c r="D74" s="16">
        <v>43557</v>
      </c>
      <c r="E74" s="17">
        <v>612</v>
      </c>
      <c r="F74" s="17">
        <v>412</v>
      </c>
      <c r="G74" s="17"/>
      <c r="H74" s="17">
        <f t="shared" si="0"/>
        <v>200</v>
      </c>
      <c r="I74" s="8"/>
    </row>
    <row r="75" spans="1:9" ht="18" customHeight="1" x14ac:dyDescent="0.2">
      <c r="A75" s="10">
        <v>52</v>
      </c>
      <c r="B75" s="19" t="s">
        <v>95</v>
      </c>
      <c r="C75" s="15" t="s">
        <v>14</v>
      </c>
      <c r="D75" s="16">
        <v>43556</v>
      </c>
      <c r="E75" s="17">
        <v>733.1</v>
      </c>
      <c r="F75" s="17">
        <v>733.1</v>
      </c>
      <c r="G75" s="17"/>
      <c r="H75" s="17">
        <f t="shared" si="0"/>
        <v>0</v>
      </c>
      <c r="I75" s="8"/>
    </row>
    <row r="76" spans="1:9" ht="18" customHeight="1" x14ac:dyDescent="0.2">
      <c r="A76" s="10">
        <v>53</v>
      </c>
      <c r="B76" s="19" t="s">
        <v>39</v>
      </c>
      <c r="C76" s="15" t="s">
        <v>14</v>
      </c>
      <c r="D76" s="16">
        <v>43558</v>
      </c>
      <c r="E76" s="17">
        <v>1088.2</v>
      </c>
      <c r="F76" s="17">
        <v>800</v>
      </c>
      <c r="G76" s="17"/>
      <c r="H76" s="17">
        <f t="shared" si="0"/>
        <v>288.20000000000005</v>
      </c>
      <c r="I76" s="8"/>
    </row>
    <row r="77" spans="1:9" ht="18" customHeight="1" x14ac:dyDescent="0.2">
      <c r="A77" s="28"/>
      <c r="B77" s="34" t="s">
        <v>39</v>
      </c>
      <c r="C77" s="30" t="s">
        <v>14</v>
      </c>
      <c r="D77" s="31">
        <v>43565</v>
      </c>
      <c r="E77" s="32">
        <v>744.2</v>
      </c>
      <c r="F77" s="32"/>
      <c r="G77" s="32"/>
      <c r="H77" s="32">
        <f t="shared" si="0"/>
        <v>744.2</v>
      </c>
      <c r="I77" s="8"/>
    </row>
    <row r="78" spans="1:9" ht="18" customHeight="1" x14ac:dyDescent="0.2">
      <c r="A78" s="10">
        <v>54</v>
      </c>
      <c r="B78" s="19" t="s">
        <v>37</v>
      </c>
      <c r="C78" s="15" t="s">
        <v>14</v>
      </c>
      <c r="D78" s="16">
        <v>43558</v>
      </c>
      <c r="E78" s="17">
        <v>1273</v>
      </c>
      <c r="F78" s="17"/>
      <c r="G78" s="17"/>
      <c r="H78" s="17">
        <f t="shared" si="0"/>
        <v>1273</v>
      </c>
      <c r="I78" s="8"/>
    </row>
    <row r="79" spans="1:9" ht="18" customHeight="1" x14ac:dyDescent="0.2">
      <c r="A79" s="28"/>
      <c r="B79" s="34" t="s">
        <v>37</v>
      </c>
      <c r="C79" s="30" t="s">
        <v>14</v>
      </c>
      <c r="D79" s="31">
        <v>43565</v>
      </c>
      <c r="E79" s="32">
        <v>1402.5</v>
      </c>
      <c r="F79" s="32"/>
      <c r="G79" s="32"/>
      <c r="H79" s="32">
        <f t="shared" si="0"/>
        <v>1402.5</v>
      </c>
      <c r="I79" s="8"/>
    </row>
    <row r="80" spans="1:9" ht="18" customHeight="1" x14ac:dyDescent="0.2">
      <c r="A80" s="51">
        <v>55</v>
      </c>
      <c r="B80" s="52" t="s">
        <v>147</v>
      </c>
      <c r="C80" s="53" t="s">
        <v>14</v>
      </c>
      <c r="D80" s="54">
        <v>43557</v>
      </c>
      <c r="E80" s="55">
        <v>4335.8</v>
      </c>
      <c r="F80" s="55"/>
      <c r="G80" s="55"/>
      <c r="H80" s="55">
        <f t="shared" si="0"/>
        <v>4335.8</v>
      </c>
      <c r="I80" s="8"/>
    </row>
    <row r="81" spans="1:9" ht="18" customHeight="1" x14ac:dyDescent="0.2">
      <c r="A81" s="28"/>
      <c r="B81" s="34" t="s">
        <v>70</v>
      </c>
      <c r="C81" s="30" t="s">
        <v>14</v>
      </c>
      <c r="D81" s="31">
        <v>43563</v>
      </c>
      <c r="E81" s="32">
        <v>487.8</v>
      </c>
      <c r="F81" s="32"/>
      <c r="G81" s="32"/>
      <c r="H81" s="32">
        <f t="shared" si="0"/>
        <v>487.8</v>
      </c>
      <c r="I81" s="8"/>
    </row>
    <row r="82" spans="1:9" ht="18" customHeight="1" x14ac:dyDescent="0.2">
      <c r="A82" s="28"/>
      <c r="B82" s="34" t="s">
        <v>41</v>
      </c>
      <c r="C82" s="30" t="s">
        <v>14</v>
      </c>
      <c r="D82" s="31">
        <v>43566</v>
      </c>
      <c r="E82" s="32">
        <v>3683.25</v>
      </c>
      <c r="F82" s="32"/>
      <c r="G82" s="32"/>
      <c r="H82" s="32">
        <f t="shared" si="0"/>
        <v>3683.25</v>
      </c>
      <c r="I82" s="8"/>
    </row>
    <row r="83" spans="1:9" ht="18" customHeight="1" x14ac:dyDescent="0.2">
      <c r="A83" s="10">
        <v>56</v>
      </c>
      <c r="B83" s="19" t="s">
        <v>45</v>
      </c>
      <c r="C83" s="15" t="s">
        <v>46</v>
      </c>
      <c r="D83" s="16"/>
      <c r="E83" s="17">
        <v>2550</v>
      </c>
      <c r="F83" s="17"/>
      <c r="G83" s="17"/>
      <c r="H83" s="17">
        <f t="shared" si="0"/>
        <v>2550</v>
      </c>
      <c r="I83" s="8"/>
    </row>
    <row r="84" spans="1:9" ht="18" customHeight="1" x14ac:dyDescent="0.2">
      <c r="A84" s="10">
        <v>57</v>
      </c>
      <c r="B84" s="19" t="s">
        <v>114</v>
      </c>
      <c r="C84" s="15" t="s">
        <v>46</v>
      </c>
      <c r="D84" s="16">
        <v>43545</v>
      </c>
      <c r="E84" s="17">
        <v>1315.6</v>
      </c>
      <c r="F84" s="17">
        <v>1315.6</v>
      </c>
      <c r="G84" s="17"/>
      <c r="H84" s="17">
        <f t="shared" si="0"/>
        <v>0</v>
      </c>
      <c r="I84" s="8"/>
    </row>
    <row r="85" spans="1:9" ht="18" customHeight="1" x14ac:dyDescent="0.2">
      <c r="A85" s="10">
        <v>58</v>
      </c>
      <c r="B85" s="19" t="s">
        <v>114</v>
      </c>
      <c r="C85" s="15" t="s">
        <v>46</v>
      </c>
      <c r="D85" s="16">
        <v>43560</v>
      </c>
      <c r="E85" s="17">
        <v>1897.8</v>
      </c>
      <c r="F85" s="17"/>
      <c r="G85" s="17"/>
      <c r="H85" s="17">
        <f t="shared" si="0"/>
        <v>1897.8</v>
      </c>
      <c r="I85" s="8"/>
    </row>
    <row r="86" spans="1:9" ht="18" customHeight="1" x14ac:dyDescent="0.2">
      <c r="A86" s="28"/>
      <c r="B86" s="34" t="s">
        <v>114</v>
      </c>
      <c r="C86" s="30" t="s">
        <v>46</v>
      </c>
      <c r="D86" s="31">
        <v>43567</v>
      </c>
      <c r="E86" s="32">
        <v>1753.25</v>
      </c>
      <c r="F86" s="32"/>
      <c r="G86" s="32"/>
      <c r="H86" s="32">
        <f t="shared" si="0"/>
        <v>1753.25</v>
      </c>
      <c r="I86" s="8"/>
    </row>
    <row r="87" spans="1:9" ht="18" customHeight="1" x14ac:dyDescent="0.2">
      <c r="A87" s="10">
        <v>59</v>
      </c>
      <c r="B87" s="19" t="s">
        <v>48</v>
      </c>
      <c r="C87" s="15" t="s">
        <v>46</v>
      </c>
      <c r="D87" s="16">
        <v>43531</v>
      </c>
      <c r="E87" s="17">
        <v>2293.7700000000004</v>
      </c>
      <c r="F87" s="17"/>
      <c r="G87" s="17"/>
      <c r="H87" s="17">
        <f t="shared" si="0"/>
        <v>2293.7700000000004</v>
      </c>
    </row>
    <row r="88" spans="1:9" ht="18" customHeight="1" x14ac:dyDescent="0.2">
      <c r="A88" s="10">
        <v>60</v>
      </c>
      <c r="B88" s="19" t="s">
        <v>48</v>
      </c>
      <c r="C88" s="15" t="s">
        <v>46</v>
      </c>
      <c r="D88" s="16">
        <v>43544</v>
      </c>
      <c r="E88" s="17">
        <v>5180.1899999999996</v>
      </c>
      <c r="F88" s="17"/>
      <c r="G88" s="17"/>
      <c r="H88" s="17">
        <f t="shared" si="0"/>
        <v>5180.1899999999996</v>
      </c>
    </row>
    <row r="89" spans="1:9" ht="18" customHeight="1" x14ac:dyDescent="0.2">
      <c r="A89" s="10">
        <v>61</v>
      </c>
      <c r="B89" s="19" t="s">
        <v>48</v>
      </c>
      <c r="C89" s="15" t="s">
        <v>46</v>
      </c>
      <c r="D89" s="16">
        <v>43559</v>
      </c>
      <c r="E89" s="17">
        <v>1234.08</v>
      </c>
      <c r="F89" s="17"/>
      <c r="G89" s="17"/>
      <c r="H89" s="17">
        <f t="shared" si="0"/>
        <v>1234.08</v>
      </c>
    </row>
    <row r="90" spans="1:9" ht="18" customHeight="1" x14ac:dyDescent="0.2">
      <c r="A90" s="28"/>
      <c r="B90" s="34" t="s">
        <v>48</v>
      </c>
      <c r="C90" s="30" t="s">
        <v>46</v>
      </c>
      <c r="D90" s="35">
        <v>43566</v>
      </c>
      <c r="E90" s="32">
        <v>2777.82</v>
      </c>
      <c r="F90" s="32"/>
      <c r="G90" s="32"/>
      <c r="H90" s="32">
        <f t="shared" si="0"/>
        <v>2777.82</v>
      </c>
    </row>
    <row r="91" spans="1:9" ht="18" customHeight="1" x14ac:dyDescent="0.2">
      <c r="A91" s="10">
        <v>62</v>
      </c>
      <c r="B91" s="19" t="s">
        <v>50</v>
      </c>
      <c r="C91" s="15" t="s">
        <v>46</v>
      </c>
      <c r="D91" s="20">
        <v>43559</v>
      </c>
      <c r="E91" s="17">
        <v>154.65</v>
      </c>
      <c r="F91" s="17">
        <v>154.65</v>
      </c>
      <c r="G91" s="17"/>
      <c r="H91" s="17">
        <f t="shared" si="0"/>
        <v>0</v>
      </c>
      <c r="I91" s="8"/>
    </row>
    <row r="92" spans="1:9" ht="18" customHeight="1" x14ac:dyDescent="0.2">
      <c r="A92" s="28"/>
      <c r="B92" s="34" t="s">
        <v>50</v>
      </c>
      <c r="C92" s="30" t="s">
        <v>46</v>
      </c>
      <c r="D92" s="35">
        <v>43566</v>
      </c>
      <c r="E92" s="32">
        <v>130.80000000000001</v>
      </c>
      <c r="F92" s="32"/>
      <c r="G92" s="32"/>
      <c r="H92" s="32">
        <f t="shared" si="0"/>
        <v>130.80000000000001</v>
      </c>
      <c r="I92" s="8"/>
    </row>
    <row r="93" spans="1:9" ht="18" customHeight="1" x14ac:dyDescent="0.2">
      <c r="A93" s="10">
        <v>63</v>
      </c>
      <c r="B93" s="19" t="s">
        <v>54</v>
      </c>
      <c r="C93" s="15" t="s">
        <v>46</v>
      </c>
      <c r="D93" s="20">
        <v>43545</v>
      </c>
      <c r="E93" s="17">
        <v>4339.7</v>
      </c>
      <c r="F93" s="17">
        <v>400</v>
      </c>
      <c r="G93" s="17"/>
      <c r="H93" s="17">
        <f t="shared" si="0"/>
        <v>3939.7</v>
      </c>
      <c r="I93" s="8"/>
    </row>
    <row r="94" spans="1:9" ht="18" customHeight="1" x14ac:dyDescent="0.2">
      <c r="A94" s="10">
        <v>64</v>
      </c>
      <c r="B94" s="21" t="s">
        <v>81</v>
      </c>
      <c r="C94" s="15" t="s">
        <v>46</v>
      </c>
      <c r="D94" s="20">
        <v>43544</v>
      </c>
      <c r="E94" s="17">
        <v>1000.0000000000002</v>
      </c>
      <c r="F94" s="17">
        <v>1000</v>
      </c>
      <c r="G94" s="17"/>
      <c r="H94" s="17">
        <f t="shared" si="0"/>
        <v>2.2737367544323206E-13</v>
      </c>
      <c r="I94" s="8"/>
    </row>
    <row r="95" spans="1:9" ht="18" customHeight="1" x14ac:dyDescent="0.2">
      <c r="A95" s="10">
        <v>65</v>
      </c>
      <c r="B95" s="21" t="s">
        <v>81</v>
      </c>
      <c r="C95" s="15" t="s">
        <v>46</v>
      </c>
      <c r="D95" s="20">
        <v>43559</v>
      </c>
      <c r="E95" s="17">
        <v>2645.8</v>
      </c>
      <c r="F95" s="17"/>
      <c r="G95" s="17"/>
      <c r="H95" s="17">
        <f t="shared" si="0"/>
        <v>2645.8</v>
      </c>
      <c r="I95" s="8"/>
    </row>
    <row r="96" spans="1:9" ht="18" customHeight="1" x14ac:dyDescent="0.2">
      <c r="A96" s="28"/>
      <c r="B96" s="36" t="s">
        <v>81</v>
      </c>
      <c r="C96" s="30" t="s">
        <v>46</v>
      </c>
      <c r="D96" s="35">
        <v>43566</v>
      </c>
      <c r="E96" s="32">
        <v>2845</v>
      </c>
      <c r="F96" s="32"/>
      <c r="G96" s="32"/>
      <c r="H96" s="32">
        <f t="shared" si="0"/>
        <v>2845</v>
      </c>
      <c r="I96" s="8"/>
    </row>
    <row r="97" spans="1:9" ht="18" customHeight="1" x14ac:dyDescent="0.2">
      <c r="A97" s="10">
        <v>66</v>
      </c>
      <c r="B97" s="19" t="s">
        <v>71</v>
      </c>
      <c r="C97" s="15" t="s">
        <v>46</v>
      </c>
      <c r="D97" s="20">
        <v>43560</v>
      </c>
      <c r="E97" s="17">
        <v>638.6</v>
      </c>
      <c r="F97" s="17">
        <v>638.6</v>
      </c>
      <c r="G97" s="17"/>
      <c r="H97" s="17">
        <f t="shared" ref="H97:H111" si="1">E97-F97-G97</f>
        <v>0</v>
      </c>
      <c r="I97" s="8"/>
    </row>
    <row r="98" spans="1:9" ht="18" customHeight="1" x14ac:dyDescent="0.2">
      <c r="A98" s="28"/>
      <c r="B98" s="34" t="s">
        <v>71</v>
      </c>
      <c r="C98" s="30" t="s">
        <v>46</v>
      </c>
      <c r="D98" s="35">
        <v>43567</v>
      </c>
      <c r="E98" s="32">
        <v>1511.2</v>
      </c>
      <c r="F98" s="32"/>
      <c r="G98" s="32"/>
      <c r="H98" s="32">
        <f t="shared" si="1"/>
        <v>1511.2</v>
      </c>
      <c r="I98" s="8"/>
    </row>
    <row r="99" spans="1:9" ht="18" customHeight="1" x14ac:dyDescent="0.2">
      <c r="A99" s="10">
        <v>67</v>
      </c>
      <c r="B99" s="21" t="s">
        <v>83</v>
      </c>
      <c r="C99" s="15" t="s">
        <v>46</v>
      </c>
      <c r="D99" s="20">
        <v>43538</v>
      </c>
      <c r="E99" s="17">
        <v>488.2</v>
      </c>
      <c r="F99" s="17"/>
      <c r="G99" s="17"/>
      <c r="H99" s="17">
        <f t="shared" si="1"/>
        <v>488.2</v>
      </c>
      <c r="I99" s="8"/>
    </row>
    <row r="100" spans="1:9" ht="18" customHeight="1" x14ac:dyDescent="0.2">
      <c r="A100" s="10">
        <v>68</v>
      </c>
      <c r="B100" s="21" t="s">
        <v>83</v>
      </c>
      <c r="C100" s="15" t="s">
        <v>46</v>
      </c>
      <c r="D100" s="20">
        <v>43544</v>
      </c>
      <c r="E100" s="17">
        <v>625.04</v>
      </c>
      <c r="F100" s="17"/>
      <c r="G100" s="17"/>
      <c r="H100" s="17">
        <f t="shared" si="1"/>
        <v>625.04</v>
      </c>
      <c r="I100" s="8"/>
    </row>
    <row r="101" spans="1:9" ht="18" customHeight="1" x14ac:dyDescent="0.2">
      <c r="A101" s="28"/>
      <c r="B101" s="36" t="s">
        <v>83</v>
      </c>
      <c r="C101" s="30" t="s">
        <v>46</v>
      </c>
      <c r="D101" s="35">
        <v>43566</v>
      </c>
      <c r="E101" s="32">
        <v>493</v>
      </c>
      <c r="F101" s="32"/>
      <c r="G101" s="32"/>
      <c r="H101" s="32">
        <f t="shared" si="1"/>
        <v>493</v>
      </c>
      <c r="I101" s="8"/>
    </row>
    <row r="102" spans="1:9" ht="18" customHeight="1" x14ac:dyDescent="0.2">
      <c r="A102" s="10">
        <v>69</v>
      </c>
      <c r="B102" s="21" t="s">
        <v>58</v>
      </c>
      <c r="C102" s="15" t="s">
        <v>46</v>
      </c>
      <c r="D102" s="20">
        <v>43560</v>
      </c>
      <c r="E102" s="17">
        <v>3705.3</v>
      </c>
      <c r="F102" s="17">
        <v>1000</v>
      </c>
      <c r="G102" s="17"/>
      <c r="H102" s="17">
        <f t="shared" si="1"/>
        <v>2705.3</v>
      </c>
      <c r="I102" s="8"/>
    </row>
    <row r="103" spans="1:9" ht="18" customHeight="1" x14ac:dyDescent="0.2">
      <c r="A103" s="10">
        <v>70</v>
      </c>
      <c r="B103" s="21" t="s">
        <v>57</v>
      </c>
      <c r="C103" s="15" t="s">
        <v>46</v>
      </c>
      <c r="D103" s="20">
        <v>43544</v>
      </c>
      <c r="E103" s="17">
        <v>1025.68</v>
      </c>
      <c r="F103" s="17"/>
      <c r="G103" s="17"/>
      <c r="H103" s="17">
        <f t="shared" si="1"/>
        <v>1025.68</v>
      </c>
      <c r="I103" s="8"/>
    </row>
    <row r="104" spans="1:9" ht="18" customHeight="1" x14ac:dyDescent="0.2">
      <c r="A104" s="10">
        <v>71</v>
      </c>
      <c r="B104" s="21" t="s">
        <v>56</v>
      </c>
      <c r="C104" s="15" t="s">
        <v>46</v>
      </c>
      <c r="D104" s="20">
        <v>43552</v>
      </c>
      <c r="E104" s="17">
        <v>475.28</v>
      </c>
      <c r="F104" s="39">
        <v>475.28</v>
      </c>
      <c r="G104" s="39"/>
      <c r="H104" s="17">
        <f t="shared" si="1"/>
        <v>0</v>
      </c>
      <c r="I104" s="8"/>
    </row>
    <row r="105" spans="1:9" ht="18" customHeight="1" x14ac:dyDescent="0.2">
      <c r="A105" s="28"/>
      <c r="B105" s="36" t="s">
        <v>56</v>
      </c>
      <c r="C105" s="30" t="s">
        <v>46</v>
      </c>
      <c r="D105" s="35">
        <v>43566</v>
      </c>
      <c r="E105" s="32">
        <v>1056.54</v>
      </c>
      <c r="F105" s="38"/>
      <c r="G105" s="38"/>
      <c r="H105" s="32">
        <f t="shared" si="1"/>
        <v>1056.54</v>
      </c>
      <c r="I105" s="8"/>
    </row>
    <row r="106" spans="1:9" ht="18" customHeight="1" x14ac:dyDescent="0.2">
      <c r="A106" s="10">
        <v>72</v>
      </c>
      <c r="B106" s="21" t="s">
        <v>51</v>
      </c>
      <c r="C106" s="15" t="s">
        <v>46</v>
      </c>
      <c r="D106" s="20">
        <v>43559</v>
      </c>
      <c r="E106" s="17">
        <v>2356.6999999999998</v>
      </c>
      <c r="F106" s="39"/>
      <c r="G106" s="39"/>
      <c r="H106" s="17">
        <f t="shared" si="1"/>
        <v>2356.6999999999998</v>
      </c>
      <c r="I106" s="8"/>
    </row>
    <row r="107" spans="1:9" ht="18" customHeight="1" x14ac:dyDescent="0.2">
      <c r="A107" s="37"/>
      <c r="B107" s="36" t="s">
        <v>51</v>
      </c>
      <c r="C107" s="30" t="s">
        <v>46</v>
      </c>
      <c r="D107" s="35">
        <v>43566</v>
      </c>
      <c r="E107" s="38">
        <v>2145.04</v>
      </c>
      <c r="F107" s="38"/>
      <c r="G107" s="38"/>
      <c r="H107" s="32">
        <f t="shared" si="1"/>
        <v>2145.04</v>
      </c>
      <c r="I107" s="8"/>
    </row>
    <row r="108" spans="1:9" ht="18" customHeight="1" x14ac:dyDescent="0.2">
      <c r="A108" s="37"/>
      <c r="B108" s="36" t="s">
        <v>151</v>
      </c>
      <c r="C108" s="30" t="s">
        <v>46</v>
      </c>
      <c r="D108" s="35">
        <v>43567</v>
      </c>
      <c r="E108" s="38">
        <v>1138.4000000000001</v>
      </c>
      <c r="F108" s="38"/>
      <c r="G108" s="38"/>
      <c r="H108" s="32">
        <f t="shared" si="1"/>
        <v>1138.4000000000001</v>
      </c>
      <c r="I108" s="8"/>
    </row>
    <row r="109" spans="1:9" ht="18" customHeight="1" x14ac:dyDescent="0.2">
      <c r="A109" s="37"/>
      <c r="B109" s="36" t="s">
        <v>140</v>
      </c>
      <c r="C109" s="30" t="s">
        <v>46</v>
      </c>
      <c r="D109" s="35">
        <v>43566</v>
      </c>
      <c r="E109" s="38">
        <v>1802.5</v>
      </c>
      <c r="F109" s="38"/>
      <c r="G109" s="38"/>
      <c r="H109" s="32">
        <f t="shared" si="1"/>
        <v>1802.5</v>
      </c>
      <c r="I109" s="8"/>
    </row>
    <row r="110" spans="1:9" ht="18" customHeight="1" x14ac:dyDescent="0.2">
      <c r="A110" s="37"/>
      <c r="B110" s="36" t="s">
        <v>59</v>
      </c>
      <c r="C110" s="30" t="s">
        <v>46</v>
      </c>
      <c r="D110" s="35">
        <v>43567</v>
      </c>
      <c r="E110" s="38">
        <v>514.6</v>
      </c>
      <c r="F110" s="38"/>
      <c r="G110" s="38"/>
      <c r="H110" s="32">
        <f t="shared" si="1"/>
        <v>514.6</v>
      </c>
      <c r="I110" s="8"/>
    </row>
    <row r="111" spans="1:9" ht="18" customHeight="1" x14ac:dyDescent="0.2">
      <c r="A111" s="37"/>
      <c r="B111" s="36" t="s">
        <v>53</v>
      </c>
      <c r="C111" s="30" t="s">
        <v>46</v>
      </c>
      <c r="D111" s="35">
        <v>43567</v>
      </c>
      <c r="E111" s="38">
        <v>952.2</v>
      </c>
      <c r="F111" s="38"/>
      <c r="G111" s="38"/>
      <c r="H111" s="32">
        <f t="shared" si="1"/>
        <v>952.2</v>
      </c>
      <c r="I111" s="8"/>
    </row>
    <row r="112" spans="1:9" ht="17.100000000000001" customHeight="1" x14ac:dyDescent="0.2">
      <c r="A112" s="22"/>
      <c r="B112" s="23"/>
      <c r="C112" s="23"/>
      <c r="D112" s="23" t="s">
        <v>61</v>
      </c>
      <c r="E112" s="24">
        <f>SUM(E4:E111)</f>
        <v>175437.78000000006</v>
      </c>
      <c r="F112" s="24">
        <f>SUM(F4:F111)</f>
        <v>33380.589999999997</v>
      </c>
      <c r="G112" s="24"/>
      <c r="H112" s="25">
        <f>SUM(H4:H111)</f>
        <v>138469.19000000003</v>
      </c>
      <c r="I112" s="8"/>
    </row>
    <row r="113" spans="1:9" x14ac:dyDescent="0.2">
      <c r="A113" s="26"/>
      <c r="B113" s="26"/>
      <c r="C113" s="26"/>
      <c r="D113" s="26"/>
      <c r="E113" s="26"/>
      <c r="F113" s="26"/>
      <c r="G113" s="26"/>
      <c r="I113" s="8"/>
    </row>
    <row r="114" spans="1:9" x14ac:dyDescent="0.2">
      <c r="A114" s="26"/>
      <c r="B114" s="3" t="s">
        <v>62</v>
      </c>
      <c r="C114" s="3"/>
      <c r="D114" s="3" t="s">
        <v>63</v>
      </c>
      <c r="E114" s="3"/>
      <c r="F114" s="5" t="s">
        <v>64</v>
      </c>
      <c r="G114" s="5"/>
      <c r="I114" s="8"/>
    </row>
    <row r="115" spans="1:9" x14ac:dyDescent="0.2">
      <c r="A115" s="26"/>
      <c r="B115" s="27" t="s">
        <v>65</v>
      </c>
      <c r="C115" s="3"/>
      <c r="D115" s="3" t="s">
        <v>66</v>
      </c>
      <c r="E115" s="3"/>
      <c r="F115" s="5" t="s">
        <v>67</v>
      </c>
      <c r="G115" s="5"/>
      <c r="I115" s="8"/>
    </row>
    <row r="119" spans="1:9" x14ac:dyDescent="0.2">
      <c r="I119" s="8"/>
    </row>
  </sheetData>
  <autoFilter ref="A1:H112"/>
  <pageMargins left="3.937007874015748E-2" right="3.937007874015748E-2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workbookViewId="0">
      <selection activeCell="H8" sqref="H8"/>
    </sheetView>
  </sheetViews>
  <sheetFormatPr defaultColWidth="9.140625" defaultRowHeight="14.25" x14ac:dyDescent="0.2"/>
  <cols>
    <col min="1" max="1" width="5.7109375" style="8" bestFit="1" customWidth="1"/>
    <col min="2" max="2" width="27.425781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3.1406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43561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153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343.6</v>
      </c>
      <c r="F4" s="17">
        <v>343.6</v>
      </c>
      <c r="G4" s="17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43529</v>
      </c>
      <c r="E5" s="17">
        <v>372</v>
      </c>
      <c r="F5" s="17">
        <v>372</v>
      </c>
      <c r="G5" s="17"/>
      <c r="H5" s="17">
        <f t="shared" ref="H5:H93" si="0">E5-F5-G5</f>
        <v>0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43557</v>
      </c>
      <c r="E6" s="17">
        <v>237.8</v>
      </c>
      <c r="F6" s="17"/>
      <c r="G6" s="17"/>
      <c r="H6" s="17">
        <f t="shared" si="0"/>
        <v>237.8</v>
      </c>
    </row>
    <row r="7" spans="1:9" ht="18" customHeight="1" x14ac:dyDescent="0.2">
      <c r="A7" s="28"/>
      <c r="B7" s="29" t="s">
        <v>16</v>
      </c>
      <c r="C7" s="30" t="s">
        <v>14</v>
      </c>
      <c r="D7" s="31">
        <v>43571</v>
      </c>
      <c r="E7" s="32">
        <v>304.39999999999998</v>
      </c>
      <c r="F7" s="32"/>
      <c r="G7" s="32"/>
      <c r="H7" s="32">
        <f t="shared" si="0"/>
        <v>304.39999999999998</v>
      </c>
    </row>
    <row r="8" spans="1:9" ht="18" customHeight="1" x14ac:dyDescent="0.2">
      <c r="A8" s="10">
        <v>4</v>
      </c>
      <c r="B8" s="19" t="s">
        <v>17</v>
      </c>
      <c r="C8" s="15" t="s">
        <v>14</v>
      </c>
      <c r="D8" s="16">
        <v>43522</v>
      </c>
      <c r="E8" s="17">
        <v>4603.3</v>
      </c>
      <c r="F8" s="17">
        <v>78.8</v>
      </c>
      <c r="G8" s="17"/>
      <c r="H8" s="17">
        <f t="shared" si="0"/>
        <v>4524.5</v>
      </c>
    </row>
    <row r="9" spans="1:9" ht="18" customHeight="1" x14ac:dyDescent="0.2">
      <c r="A9" s="10">
        <v>5</v>
      </c>
      <c r="B9" s="19" t="s">
        <v>17</v>
      </c>
      <c r="C9" s="15" t="s">
        <v>14</v>
      </c>
      <c r="D9" s="16">
        <v>43543</v>
      </c>
      <c r="E9" s="17">
        <v>1771.2</v>
      </c>
      <c r="F9" s="17">
        <v>1771.2</v>
      </c>
      <c r="G9" s="17"/>
      <c r="H9" s="17">
        <f t="shared" si="0"/>
        <v>0</v>
      </c>
    </row>
    <row r="10" spans="1:9" ht="18" customHeight="1" x14ac:dyDescent="0.2">
      <c r="A10" s="10">
        <v>6</v>
      </c>
      <c r="B10" s="19" t="s">
        <v>17</v>
      </c>
      <c r="C10" s="15" t="s">
        <v>14</v>
      </c>
      <c r="D10" s="16">
        <v>43564</v>
      </c>
      <c r="E10" s="17">
        <v>4181.7</v>
      </c>
      <c r="F10" s="17"/>
      <c r="G10" s="17"/>
      <c r="H10" s="17">
        <f t="shared" si="0"/>
        <v>4181.7</v>
      </c>
    </row>
    <row r="11" spans="1:9" ht="18" customHeight="1" x14ac:dyDescent="0.2">
      <c r="A11" s="28"/>
      <c r="B11" s="34" t="s">
        <v>17</v>
      </c>
      <c r="C11" s="30" t="s">
        <v>14</v>
      </c>
      <c r="D11" s="31">
        <v>43571</v>
      </c>
      <c r="E11" s="32">
        <v>2523.5</v>
      </c>
      <c r="F11" s="32"/>
      <c r="G11" s="32"/>
      <c r="H11" s="32">
        <f t="shared" si="0"/>
        <v>2523.5</v>
      </c>
    </row>
    <row r="12" spans="1:9" ht="18" customHeight="1" x14ac:dyDescent="0.2">
      <c r="A12" s="10">
        <v>7</v>
      </c>
      <c r="B12" s="19" t="s">
        <v>18</v>
      </c>
      <c r="C12" s="15" t="s">
        <v>14</v>
      </c>
      <c r="D12" s="16">
        <v>43530</v>
      </c>
      <c r="E12" s="17">
        <v>1700.8000000000002</v>
      </c>
      <c r="F12" s="17">
        <v>400</v>
      </c>
      <c r="G12" s="17"/>
      <c r="H12" s="17">
        <f t="shared" si="0"/>
        <v>1300.8000000000002</v>
      </c>
    </row>
    <row r="13" spans="1:9" ht="18" customHeight="1" x14ac:dyDescent="0.2">
      <c r="A13" s="10">
        <v>8</v>
      </c>
      <c r="B13" s="19" t="s">
        <v>18</v>
      </c>
      <c r="C13" s="15" t="s">
        <v>14</v>
      </c>
      <c r="D13" s="16">
        <v>43565</v>
      </c>
      <c r="E13" s="17">
        <v>1093</v>
      </c>
      <c r="F13" s="17"/>
      <c r="G13" s="17"/>
      <c r="H13" s="17">
        <f t="shared" si="0"/>
        <v>1093</v>
      </c>
    </row>
    <row r="14" spans="1:9" ht="18" customHeight="1" x14ac:dyDescent="0.2">
      <c r="A14" s="28"/>
      <c r="B14" s="34" t="s">
        <v>18</v>
      </c>
      <c r="C14" s="30" t="s">
        <v>14</v>
      </c>
      <c r="D14" s="31">
        <v>43572</v>
      </c>
      <c r="E14" s="32">
        <v>509.2</v>
      </c>
      <c r="F14" s="32"/>
      <c r="G14" s="32"/>
      <c r="H14" s="32">
        <f t="shared" si="0"/>
        <v>509.2</v>
      </c>
    </row>
    <row r="15" spans="1:9" ht="18" customHeight="1" x14ac:dyDescent="0.2">
      <c r="A15" s="10">
        <v>9</v>
      </c>
      <c r="B15" s="19" t="s">
        <v>19</v>
      </c>
      <c r="C15" s="15" t="s">
        <v>14</v>
      </c>
      <c r="D15" s="16">
        <v>43550</v>
      </c>
      <c r="E15" s="17">
        <v>2443.46</v>
      </c>
      <c r="F15" s="17">
        <v>2443.46</v>
      </c>
      <c r="G15" s="17"/>
      <c r="H15" s="17">
        <f t="shared" si="0"/>
        <v>0</v>
      </c>
    </row>
    <row r="16" spans="1:9" ht="18" customHeight="1" x14ac:dyDescent="0.2">
      <c r="A16" s="10">
        <v>10</v>
      </c>
      <c r="B16" s="19" t="s">
        <v>19</v>
      </c>
      <c r="C16" s="15" t="s">
        <v>14</v>
      </c>
      <c r="D16" s="16">
        <v>43557</v>
      </c>
      <c r="E16" s="17">
        <v>1945.2</v>
      </c>
      <c r="F16" s="17"/>
      <c r="G16" s="17"/>
      <c r="H16" s="17">
        <f t="shared" si="0"/>
        <v>1945.2</v>
      </c>
    </row>
    <row r="17" spans="1:9" ht="18" customHeight="1" x14ac:dyDescent="0.2">
      <c r="A17" s="10">
        <v>11</v>
      </c>
      <c r="B17" s="19" t="s">
        <v>19</v>
      </c>
      <c r="C17" s="15" t="s">
        <v>14</v>
      </c>
      <c r="D17" s="16">
        <v>43564</v>
      </c>
      <c r="E17" s="17">
        <v>2411.6999999999998</v>
      </c>
      <c r="F17" s="17"/>
      <c r="G17" s="17"/>
      <c r="H17" s="17">
        <f t="shared" si="0"/>
        <v>2411.6999999999998</v>
      </c>
    </row>
    <row r="18" spans="1:9" ht="18" customHeight="1" x14ac:dyDescent="0.2">
      <c r="A18" s="28"/>
      <c r="B18" s="34" t="s">
        <v>19</v>
      </c>
      <c r="C18" s="30" t="s">
        <v>14</v>
      </c>
      <c r="D18" s="31">
        <v>43571</v>
      </c>
      <c r="E18" s="32">
        <v>4287.6000000000004</v>
      </c>
      <c r="F18" s="32"/>
      <c r="G18" s="32"/>
      <c r="H18" s="32">
        <f t="shared" si="0"/>
        <v>4287.6000000000004</v>
      </c>
    </row>
    <row r="19" spans="1:9" ht="18" customHeight="1" x14ac:dyDescent="0.2">
      <c r="A19" s="10">
        <v>12</v>
      </c>
      <c r="B19" s="19" t="s">
        <v>20</v>
      </c>
      <c r="C19" s="15" t="s">
        <v>14</v>
      </c>
      <c r="D19" s="16">
        <v>43550</v>
      </c>
      <c r="E19" s="17">
        <v>655.40000000000009</v>
      </c>
      <c r="F19" s="17">
        <v>655.4</v>
      </c>
      <c r="G19" s="17"/>
      <c r="H19" s="17">
        <f t="shared" si="0"/>
        <v>1.1368683772161603E-13</v>
      </c>
      <c r="I19" s="8"/>
    </row>
    <row r="20" spans="1:9" ht="18" customHeight="1" x14ac:dyDescent="0.2">
      <c r="A20" s="10">
        <v>13</v>
      </c>
      <c r="B20" s="19" t="s">
        <v>20</v>
      </c>
      <c r="C20" s="15" t="s">
        <v>14</v>
      </c>
      <c r="D20" s="16">
        <v>43557</v>
      </c>
      <c r="E20" s="17">
        <v>1012.4</v>
      </c>
      <c r="F20" s="17">
        <v>612.4</v>
      </c>
      <c r="G20" s="17"/>
      <c r="H20" s="17">
        <f t="shared" si="0"/>
        <v>400</v>
      </c>
      <c r="I20" s="8"/>
    </row>
    <row r="21" spans="1:9" ht="18" customHeight="1" x14ac:dyDescent="0.2">
      <c r="A21" s="10">
        <v>14</v>
      </c>
      <c r="B21" s="19" t="s">
        <v>20</v>
      </c>
      <c r="C21" s="15" t="s">
        <v>14</v>
      </c>
      <c r="D21" s="16">
        <v>43564</v>
      </c>
      <c r="E21" s="17">
        <v>1311.2</v>
      </c>
      <c r="F21" s="17"/>
      <c r="G21" s="17"/>
      <c r="H21" s="17">
        <f t="shared" si="0"/>
        <v>1311.2</v>
      </c>
      <c r="I21" s="8"/>
    </row>
    <row r="22" spans="1:9" ht="18" customHeight="1" x14ac:dyDescent="0.2">
      <c r="A22" s="28"/>
      <c r="B22" s="34" t="s">
        <v>20</v>
      </c>
      <c r="C22" s="30" t="s">
        <v>14</v>
      </c>
      <c r="D22" s="31">
        <v>43571</v>
      </c>
      <c r="E22" s="32">
        <v>965.9</v>
      </c>
      <c r="F22" s="32"/>
      <c r="G22" s="32"/>
      <c r="H22" s="32">
        <f t="shared" si="0"/>
        <v>965.9</v>
      </c>
      <c r="I22" s="8"/>
    </row>
    <row r="23" spans="1:9" ht="18" customHeight="1" x14ac:dyDescent="0.2">
      <c r="A23" s="10">
        <v>15</v>
      </c>
      <c r="B23" s="19" t="s">
        <v>21</v>
      </c>
      <c r="C23" s="15" t="s">
        <v>14</v>
      </c>
      <c r="D23" s="16">
        <v>43556</v>
      </c>
      <c r="E23" s="17">
        <v>738</v>
      </c>
      <c r="F23" s="17">
        <v>738</v>
      </c>
      <c r="G23" s="17"/>
      <c r="H23" s="17">
        <f t="shared" si="0"/>
        <v>0</v>
      </c>
      <c r="I23" s="8"/>
    </row>
    <row r="24" spans="1:9" ht="18" customHeight="1" x14ac:dyDescent="0.2">
      <c r="A24" s="10">
        <v>16</v>
      </c>
      <c r="B24" s="19" t="s">
        <v>21</v>
      </c>
      <c r="C24" s="15" t="s">
        <v>14</v>
      </c>
      <c r="D24" s="16">
        <v>43563</v>
      </c>
      <c r="E24" s="17">
        <v>1610.4</v>
      </c>
      <c r="F24" s="17"/>
      <c r="G24" s="17"/>
      <c r="H24" s="17">
        <f t="shared" si="0"/>
        <v>1610.4</v>
      </c>
      <c r="I24" s="8"/>
    </row>
    <row r="25" spans="1:9" ht="18" customHeight="1" x14ac:dyDescent="0.2">
      <c r="A25" s="28"/>
      <c r="B25" s="34" t="s">
        <v>21</v>
      </c>
      <c r="C25" s="30" t="s">
        <v>14</v>
      </c>
      <c r="D25" s="31">
        <v>43570</v>
      </c>
      <c r="E25" s="32">
        <v>1486</v>
      </c>
      <c r="F25" s="32"/>
      <c r="G25" s="32"/>
      <c r="H25" s="32">
        <f t="shared" si="0"/>
        <v>1486</v>
      </c>
      <c r="I25" s="8"/>
    </row>
    <row r="26" spans="1:9" ht="18" customHeight="1" x14ac:dyDescent="0.2">
      <c r="A26" s="10">
        <v>17</v>
      </c>
      <c r="B26" s="14" t="s">
        <v>22</v>
      </c>
      <c r="C26" s="15" t="s">
        <v>14</v>
      </c>
      <c r="D26" s="16">
        <v>43556</v>
      </c>
      <c r="E26" s="17">
        <v>1436</v>
      </c>
      <c r="F26" s="17">
        <v>1436</v>
      </c>
      <c r="G26" s="17"/>
      <c r="H26" s="17">
        <f t="shared" si="0"/>
        <v>0</v>
      </c>
      <c r="I26" s="8"/>
    </row>
    <row r="27" spans="1:9" ht="18" customHeight="1" x14ac:dyDescent="0.2">
      <c r="A27" s="10">
        <v>18</v>
      </c>
      <c r="B27" s="14" t="s">
        <v>22</v>
      </c>
      <c r="C27" s="15" t="s">
        <v>14</v>
      </c>
      <c r="D27" s="16">
        <v>43563</v>
      </c>
      <c r="E27" s="17">
        <v>1010.2</v>
      </c>
      <c r="F27" s="17"/>
      <c r="G27" s="17"/>
      <c r="H27" s="17">
        <f t="shared" si="0"/>
        <v>1010.2</v>
      </c>
      <c r="I27" s="8"/>
    </row>
    <row r="28" spans="1:9" ht="18" customHeight="1" x14ac:dyDescent="0.2">
      <c r="A28" s="28"/>
      <c r="B28" s="29" t="s">
        <v>22</v>
      </c>
      <c r="C28" s="30" t="s">
        <v>14</v>
      </c>
      <c r="D28" s="31">
        <v>43570</v>
      </c>
      <c r="E28" s="32">
        <v>2689.82</v>
      </c>
      <c r="F28" s="32"/>
      <c r="G28" s="32"/>
      <c r="H28" s="32">
        <f t="shared" si="0"/>
        <v>2689.82</v>
      </c>
      <c r="I28" s="8"/>
    </row>
    <row r="29" spans="1:9" ht="18" customHeight="1" x14ac:dyDescent="0.2">
      <c r="A29" s="10">
        <v>19</v>
      </c>
      <c r="B29" s="19" t="s">
        <v>23</v>
      </c>
      <c r="C29" s="15" t="s">
        <v>14</v>
      </c>
      <c r="D29" s="16">
        <v>43551</v>
      </c>
      <c r="E29" s="17">
        <v>603.63000000000011</v>
      </c>
      <c r="F29" s="17"/>
      <c r="G29" s="17"/>
      <c r="H29" s="17">
        <f t="shared" si="0"/>
        <v>603.63000000000011</v>
      </c>
    </row>
    <row r="30" spans="1:9" ht="18" customHeight="1" x14ac:dyDescent="0.2">
      <c r="A30" s="28"/>
      <c r="B30" s="34" t="s">
        <v>23</v>
      </c>
      <c r="C30" s="30" t="s">
        <v>14</v>
      </c>
      <c r="D30" s="31">
        <v>43572</v>
      </c>
      <c r="E30" s="32">
        <v>4018.96</v>
      </c>
      <c r="F30" s="32"/>
      <c r="G30" s="32"/>
      <c r="H30" s="32">
        <f t="shared" si="0"/>
        <v>4018.96</v>
      </c>
    </row>
    <row r="31" spans="1:9" ht="18" customHeight="1" x14ac:dyDescent="0.2">
      <c r="A31" s="10">
        <v>20</v>
      </c>
      <c r="B31" s="19" t="s">
        <v>25</v>
      </c>
      <c r="C31" s="15" t="s">
        <v>14</v>
      </c>
      <c r="D31" s="16">
        <v>43543</v>
      </c>
      <c r="E31" s="17">
        <v>2004.92</v>
      </c>
      <c r="F31" s="17">
        <v>1004.92</v>
      </c>
      <c r="G31" s="17"/>
      <c r="H31" s="17">
        <f t="shared" si="0"/>
        <v>1000.0000000000001</v>
      </c>
      <c r="I31" s="8"/>
    </row>
    <row r="32" spans="1:9" ht="18" customHeight="1" x14ac:dyDescent="0.2">
      <c r="A32" s="10">
        <v>21</v>
      </c>
      <c r="B32" s="19" t="s">
        <v>25</v>
      </c>
      <c r="C32" s="15" t="s">
        <v>14</v>
      </c>
      <c r="D32" s="16">
        <v>43564</v>
      </c>
      <c r="E32" s="17">
        <v>1692.8</v>
      </c>
      <c r="F32" s="17"/>
      <c r="G32" s="17"/>
      <c r="H32" s="17">
        <f t="shared" si="0"/>
        <v>1692.8</v>
      </c>
      <c r="I32" s="8"/>
    </row>
    <row r="33" spans="1:9" ht="18" customHeight="1" x14ac:dyDescent="0.2">
      <c r="A33" s="28"/>
      <c r="B33" s="34" t="s">
        <v>25</v>
      </c>
      <c r="C33" s="30" t="s">
        <v>14</v>
      </c>
      <c r="D33" s="31">
        <v>43571</v>
      </c>
      <c r="E33" s="32">
        <v>2218.9</v>
      </c>
      <c r="F33" s="32"/>
      <c r="G33" s="32"/>
      <c r="H33" s="32">
        <f t="shared" si="0"/>
        <v>2218.9</v>
      </c>
      <c r="I33" s="8"/>
    </row>
    <row r="34" spans="1:9" ht="18" customHeight="1" x14ac:dyDescent="0.2">
      <c r="A34" s="10">
        <v>22</v>
      </c>
      <c r="B34" s="19" t="s">
        <v>26</v>
      </c>
      <c r="C34" s="15" t="s">
        <v>14</v>
      </c>
      <c r="D34" s="16">
        <v>43500</v>
      </c>
      <c r="E34" s="17">
        <v>1213.7</v>
      </c>
      <c r="F34" s="17"/>
      <c r="G34" s="17"/>
      <c r="H34" s="17">
        <f t="shared" si="0"/>
        <v>1213.7</v>
      </c>
      <c r="I34" s="8"/>
    </row>
    <row r="35" spans="1:9" ht="18" customHeight="1" x14ac:dyDescent="0.2">
      <c r="A35" s="10">
        <v>23</v>
      </c>
      <c r="B35" s="19" t="s">
        <v>26</v>
      </c>
      <c r="C35" s="15" t="s">
        <v>14</v>
      </c>
      <c r="D35" s="16">
        <v>43507</v>
      </c>
      <c r="E35" s="17">
        <v>957.4</v>
      </c>
      <c r="F35" s="17"/>
      <c r="G35" s="17"/>
      <c r="H35" s="17">
        <f t="shared" si="0"/>
        <v>957.4</v>
      </c>
      <c r="I35" s="8"/>
    </row>
    <row r="36" spans="1:9" ht="18" customHeight="1" x14ac:dyDescent="0.2">
      <c r="A36" s="10">
        <v>24</v>
      </c>
      <c r="B36" s="19" t="s">
        <v>26</v>
      </c>
      <c r="C36" s="15" t="s">
        <v>14</v>
      </c>
      <c r="D36" s="16">
        <v>43535</v>
      </c>
      <c r="E36" s="17">
        <v>817.8</v>
      </c>
      <c r="F36" s="17"/>
      <c r="G36" s="17"/>
      <c r="H36" s="17">
        <f t="shared" si="0"/>
        <v>817.8</v>
      </c>
      <c r="I36" s="8"/>
    </row>
    <row r="37" spans="1:9" ht="17.25" customHeight="1" x14ac:dyDescent="0.2">
      <c r="A37" s="10">
        <v>25</v>
      </c>
      <c r="B37" s="19" t="s">
        <v>27</v>
      </c>
      <c r="C37" s="15" t="s">
        <v>14</v>
      </c>
      <c r="D37" s="16">
        <v>43530</v>
      </c>
      <c r="E37" s="17">
        <v>1487.2</v>
      </c>
      <c r="F37" s="17"/>
      <c r="G37" s="17"/>
      <c r="H37" s="17">
        <f t="shared" si="0"/>
        <v>1487.2</v>
      </c>
      <c r="I37" s="8"/>
    </row>
    <row r="38" spans="1:9" ht="17.25" customHeight="1" x14ac:dyDescent="0.2">
      <c r="A38" s="10">
        <v>26</v>
      </c>
      <c r="B38" s="19" t="s">
        <v>27</v>
      </c>
      <c r="C38" s="15" t="s">
        <v>14</v>
      </c>
      <c r="D38" s="16">
        <v>43558</v>
      </c>
      <c r="E38" s="17">
        <v>770</v>
      </c>
      <c r="F38" s="17">
        <v>182</v>
      </c>
      <c r="G38" s="17">
        <v>588</v>
      </c>
      <c r="H38" s="17">
        <f t="shared" si="0"/>
        <v>0</v>
      </c>
      <c r="I38" s="8" t="s">
        <v>152</v>
      </c>
    </row>
    <row r="39" spans="1:9" ht="17.25" customHeight="1" x14ac:dyDescent="0.2">
      <c r="A39" s="10">
        <v>27</v>
      </c>
      <c r="B39" s="19" t="s">
        <v>27</v>
      </c>
      <c r="C39" s="15" t="s">
        <v>14</v>
      </c>
      <c r="D39" s="16">
        <v>43565</v>
      </c>
      <c r="E39" s="17">
        <v>1126.5999999999999</v>
      </c>
      <c r="F39" s="17"/>
      <c r="G39" s="17"/>
      <c r="H39" s="17">
        <f t="shared" si="0"/>
        <v>1126.5999999999999</v>
      </c>
      <c r="I39" s="8"/>
    </row>
    <row r="40" spans="1:9" ht="17.25" customHeight="1" x14ac:dyDescent="0.2">
      <c r="A40" s="28"/>
      <c r="B40" s="34" t="s">
        <v>27</v>
      </c>
      <c r="C40" s="30" t="s">
        <v>14</v>
      </c>
      <c r="D40" s="31">
        <v>43572</v>
      </c>
      <c r="E40" s="32">
        <v>1267.44</v>
      </c>
      <c r="F40" s="32"/>
      <c r="G40" s="32"/>
      <c r="H40" s="32">
        <f t="shared" si="0"/>
        <v>1267.44</v>
      </c>
      <c r="I40" s="8"/>
    </row>
    <row r="41" spans="1:9" ht="18" customHeight="1" x14ac:dyDescent="0.2">
      <c r="A41" s="10">
        <v>28</v>
      </c>
      <c r="B41" s="19" t="s">
        <v>29</v>
      </c>
      <c r="C41" s="15" t="s">
        <v>14</v>
      </c>
      <c r="D41" s="16">
        <v>43549</v>
      </c>
      <c r="E41" s="17">
        <v>1145.5</v>
      </c>
      <c r="F41" s="17"/>
      <c r="G41" s="17"/>
      <c r="H41" s="17">
        <f t="shared" si="0"/>
        <v>1145.5</v>
      </c>
    </row>
    <row r="42" spans="1:9" ht="18" customHeight="1" x14ac:dyDescent="0.2">
      <c r="A42" s="10">
        <v>29</v>
      </c>
      <c r="B42" s="19" t="s">
        <v>29</v>
      </c>
      <c r="C42" s="15" t="s">
        <v>14</v>
      </c>
      <c r="D42" s="16">
        <v>43556</v>
      </c>
      <c r="E42" s="17">
        <v>1327.8</v>
      </c>
      <c r="F42" s="17"/>
      <c r="G42" s="17"/>
      <c r="H42" s="17">
        <f t="shared" si="0"/>
        <v>1327.8</v>
      </c>
    </row>
    <row r="43" spans="1:9" ht="18" customHeight="1" x14ac:dyDescent="0.2">
      <c r="A43" s="10">
        <v>30</v>
      </c>
      <c r="B43" s="19" t="s">
        <v>30</v>
      </c>
      <c r="C43" s="15" t="s">
        <v>14</v>
      </c>
      <c r="D43" s="16">
        <v>43563</v>
      </c>
      <c r="E43" s="17">
        <v>2573.8000000000002</v>
      </c>
      <c r="F43" s="17">
        <v>2573.8000000000002</v>
      </c>
      <c r="G43" s="17"/>
      <c r="H43" s="17">
        <f t="shared" si="0"/>
        <v>0</v>
      </c>
    </row>
    <row r="44" spans="1:9" ht="18" customHeight="1" x14ac:dyDescent="0.2">
      <c r="A44" s="10">
        <v>31</v>
      </c>
      <c r="B44" s="19" t="s">
        <v>32</v>
      </c>
      <c r="C44" s="15" t="s">
        <v>14</v>
      </c>
      <c r="D44" s="16">
        <v>43556</v>
      </c>
      <c r="E44" s="17">
        <v>3770.4</v>
      </c>
      <c r="F44" s="17"/>
      <c r="G44" s="17"/>
      <c r="H44" s="17">
        <f t="shared" si="0"/>
        <v>3770.4</v>
      </c>
      <c r="I44" s="8"/>
    </row>
    <row r="45" spans="1:9" ht="18" customHeight="1" x14ac:dyDescent="0.2">
      <c r="A45" s="10">
        <v>32</v>
      </c>
      <c r="B45" s="19" t="s">
        <v>32</v>
      </c>
      <c r="C45" s="15" t="s">
        <v>14</v>
      </c>
      <c r="D45" s="16">
        <v>43563</v>
      </c>
      <c r="E45" s="17">
        <v>2621.4</v>
      </c>
      <c r="F45" s="17">
        <v>2621.4</v>
      </c>
      <c r="G45" s="17"/>
      <c r="H45" s="17">
        <f t="shared" si="0"/>
        <v>0</v>
      </c>
      <c r="I45" s="8"/>
    </row>
    <row r="46" spans="1:9" ht="18" customHeight="1" x14ac:dyDescent="0.2">
      <c r="A46" s="28"/>
      <c r="B46" s="34" t="s">
        <v>32</v>
      </c>
      <c r="C46" s="30" t="s">
        <v>14</v>
      </c>
      <c r="D46" s="31">
        <v>43570</v>
      </c>
      <c r="E46" s="32">
        <v>567.29999999999995</v>
      </c>
      <c r="F46" s="32"/>
      <c r="G46" s="32"/>
      <c r="H46" s="32">
        <f t="shared" si="0"/>
        <v>567.29999999999995</v>
      </c>
      <c r="I46" s="8"/>
    </row>
    <row r="47" spans="1:9" ht="18" customHeight="1" x14ac:dyDescent="0.2">
      <c r="A47" s="10">
        <v>33</v>
      </c>
      <c r="B47" s="19" t="s">
        <v>33</v>
      </c>
      <c r="C47" s="15" t="s">
        <v>14</v>
      </c>
      <c r="D47" s="16">
        <v>43557</v>
      </c>
      <c r="E47" s="17">
        <v>927.3</v>
      </c>
      <c r="F47" s="17"/>
      <c r="G47" s="17"/>
      <c r="H47" s="17">
        <f t="shared" si="0"/>
        <v>927.3</v>
      </c>
      <c r="I47" s="8"/>
    </row>
    <row r="48" spans="1:9" ht="18" customHeight="1" x14ac:dyDescent="0.2">
      <c r="A48" s="10">
        <v>34</v>
      </c>
      <c r="B48" s="19" t="s">
        <v>33</v>
      </c>
      <c r="C48" s="15" t="s">
        <v>14</v>
      </c>
      <c r="D48" s="16">
        <v>43564</v>
      </c>
      <c r="E48" s="17">
        <v>671.6</v>
      </c>
      <c r="F48" s="17"/>
      <c r="G48" s="17"/>
      <c r="H48" s="17">
        <f t="shared" si="0"/>
        <v>671.6</v>
      </c>
      <c r="I48" s="8"/>
    </row>
    <row r="49" spans="1:9" ht="18" customHeight="1" x14ac:dyDescent="0.2">
      <c r="A49" s="10">
        <v>35</v>
      </c>
      <c r="B49" s="19" t="s">
        <v>34</v>
      </c>
      <c r="C49" s="15" t="s">
        <v>14</v>
      </c>
      <c r="D49" s="16">
        <v>43563</v>
      </c>
      <c r="E49" s="17">
        <v>407.1</v>
      </c>
      <c r="F49" s="17">
        <v>407.1</v>
      </c>
      <c r="G49" s="17"/>
      <c r="H49" s="17">
        <f t="shared" si="0"/>
        <v>0</v>
      </c>
      <c r="I49" s="8"/>
    </row>
    <row r="50" spans="1:9" ht="18" customHeight="1" x14ac:dyDescent="0.2">
      <c r="A50" s="28"/>
      <c r="B50" s="34" t="s">
        <v>34</v>
      </c>
      <c r="C50" s="30" t="s">
        <v>14</v>
      </c>
      <c r="D50" s="31">
        <v>43570</v>
      </c>
      <c r="E50" s="32">
        <v>537</v>
      </c>
      <c r="F50" s="32"/>
      <c r="G50" s="32"/>
      <c r="H50" s="32">
        <f t="shared" si="0"/>
        <v>537</v>
      </c>
      <c r="I50" s="8"/>
    </row>
    <row r="51" spans="1:9" ht="18" customHeight="1" x14ac:dyDescent="0.2">
      <c r="A51" s="10">
        <v>36</v>
      </c>
      <c r="B51" s="19" t="s">
        <v>36</v>
      </c>
      <c r="C51" s="15" t="s">
        <v>14</v>
      </c>
      <c r="D51" s="16">
        <v>43537</v>
      </c>
      <c r="E51" s="17">
        <v>600</v>
      </c>
      <c r="F51" s="17">
        <v>600</v>
      </c>
      <c r="G51" s="17"/>
      <c r="H51" s="17">
        <f t="shared" si="0"/>
        <v>0</v>
      </c>
      <c r="I51" s="8"/>
    </row>
    <row r="52" spans="1:9" ht="18" customHeight="1" x14ac:dyDescent="0.2">
      <c r="A52" s="10">
        <v>37</v>
      </c>
      <c r="B52" s="19" t="s">
        <v>36</v>
      </c>
      <c r="C52" s="15" t="s">
        <v>14</v>
      </c>
      <c r="D52" s="16">
        <v>43558</v>
      </c>
      <c r="E52" s="17">
        <v>1743.3</v>
      </c>
      <c r="F52" s="17"/>
      <c r="G52" s="17"/>
      <c r="H52" s="17">
        <f t="shared" si="0"/>
        <v>1743.3</v>
      </c>
      <c r="I52" s="8"/>
    </row>
    <row r="53" spans="1:9" ht="18" customHeight="1" x14ac:dyDescent="0.2">
      <c r="A53" s="10">
        <v>38</v>
      </c>
      <c r="B53" s="19" t="s">
        <v>38</v>
      </c>
      <c r="C53" s="15" t="s">
        <v>14</v>
      </c>
      <c r="D53" s="16">
        <v>43514</v>
      </c>
      <c r="E53" s="17">
        <v>1500</v>
      </c>
      <c r="F53" s="17">
        <v>1500</v>
      </c>
      <c r="G53" s="17"/>
      <c r="H53" s="17">
        <f t="shared" si="0"/>
        <v>0</v>
      </c>
      <c r="I53" s="8"/>
    </row>
    <row r="54" spans="1:9" ht="18" customHeight="1" x14ac:dyDescent="0.2">
      <c r="A54" s="10">
        <v>39</v>
      </c>
      <c r="B54" s="19" t="s">
        <v>38</v>
      </c>
      <c r="C54" s="15" t="s">
        <v>14</v>
      </c>
      <c r="D54" s="16">
        <v>43563</v>
      </c>
      <c r="E54" s="17">
        <v>2744.3</v>
      </c>
      <c r="F54" s="17"/>
      <c r="G54" s="17"/>
      <c r="H54" s="17">
        <f t="shared" si="0"/>
        <v>2744.3</v>
      </c>
      <c r="I54" s="8"/>
    </row>
    <row r="55" spans="1:9" ht="18" customHeight="1" x14ac:dyDescent="0.2">
      <c r="A55" s="28"/>
      <c r="B55" s="34" t="s">
        <v>38</v>
      </c>
      <c r="C55" s="30" t="s">
        <v>14</v>
      </c>
      <c r="D55" s="31">
        <v>43570</v>
      </c>
      <c r="E55" s="32">
        <v>559</v>
      </c>
      <c r="F55" s="32"/>
      <c r="G55" s="32"/>
      <c r="H55" s="32">
        <f t="shared" si="0"/>
        <v>559</v>
      </c>
      <c r="I55" s="8"/>
    </row>
    <row r="56" spans="1:9" ht="18" customHeight="1" x14ac:dyDescent="0.2">
      <c r="A56" s="10">
        <v>40</v>
      </c>
      <c r="B56" s="19" t="s">
        <v>79</v>
      </c>
      <c r="C56" s="15" t="s">
        <v>14</v>
      </c>
      <c r="D56" s="16">
        <v>43516</v>
      </c>
      <c r="E56" s="17">
        <v>539.5</v>
      </c>
      <c r="F56" s="17">
        <v>539.5</v>
      </c>
      <c r="G56" s="17"/>
      <c r="H56" s="17">
        <f t="shared" si="0"/>
        <v>0</v>
      </c>
      <c r="I56" s="8"/>
    </row>
    <row r="57" spans="1:9" ht="18" customHeight="1" x14ac:dyDescent="0.2">
      <c r="A57" s="10">
        <v>41</v>
      </c>
      <c r="B57" s="19" t="s">
        <v>79</v>
      </c>
      <c r="C57" s="15" t="s">
        <v>14</v>
      </c>
      <c r="D57" s="16">
        <v>43537</v>
      </c>
      <c r="E57" s="17">
        <v>2088.8000000000002</v>
      </c>
      <c r="F57" s="17">
        <v>588.79999999999995</v>
      </c>
      <c r="G57" s="17"/>
      <c r="H57" s="17">
        <f t="shared" si="0"/>
        <v>1500.0000000000002</v>
      </c>
      <c r="I57" s="8"/>
    </row>
    <row r="58" spans="1:9" ht="18" customHeight="1" x14ac:dyDescent="0.2">
      <c r="A58" s="28"/>
      <c r="B58" s="34" t="s">
        <v>79</v>
      </c>
      <c r="C58" s="30" t="s">
        <v>14</v>
      </c>
      <c r="D58" s="31">
        <v>43572</v>
      </c>
      <c r="E58" s="32">
        <v>4840.54</v>
      </c>
      <c r="F58" s="32"/>
      <c r="G58" s="32"/>
      <c r="H58" s="32">
        <f t="shared" si="0"/>
        <v>4840.54</v>
      </c>
      <c r="I58" s="8"/>
    </row>
    <row r="59" spans="1:9" ht="18" customHeight="1" x14ac:dyDescent="0.2">
      <c r="A59" s="10">
        <v>42</v>
      </c>
      <c r="B59" s="19" t="s">
        <v>69</v>
      </c>
      <c r="C59" s="15" t="s">
        <v>14</v>
      </c>
      <c r="D59" s="16">
        <v>43563</v>
      </c>
      <c r="E59" s="17">
        <v>1486.5</v>
      </c>
      <c r="F59" s="17">
        <v>1486.5</v>
      </c>
      <c r="G59" s="17"/>
      <c r="H59" s="17">
        <f t="shared" si="0"/>
        <v>0</v>
      </c>
      <c r="I59" s="8"/>
    </row>
    <row r="60" spans="1:9" ht="18" customHeight="1" x14ac:dyDescent="0.2">
      <c r="A60" s="28"/>
      <c r="B60" s="34" t="s">
        <v>69</v>
      </c>
      <c r="C60" s="30" t="s">
        <v>14</v>
      </c>
      <c r="D60" s="31">
        <v>43570</v>
      </c>
      <c r="E60" s="32">
        <v>1041.8</v>
      </c>
      <c r="F60" s="32"/>
      <c r="G60" s="32"/>
      <c r="H60" s="32">
        <f t="shared" si="0"/>
        <v>1041.8</v>
      </c>
      <c r="I60" s="8"/>
    </row>
    <row r="61" spans="1:9" ht="18" customHeight="1" x14ac:dyDescent="0.2">
      <c r="A61" s="10">
        <v>43</v>
      </c>
      <c r="B61" s="19" t="s">
        <v>31</v>
      </c>
      <c r="C61" s="15" t="s">
        <v>14</v>
      </c>
      <c r="D61" s="16">
        <v>43563</v>
      </c>
      <c r="E61" s="17">
        <v>704.6</v>
      </c>
      <c r="F61" s="17">
        <v>704.6</v>
      </c>
      <c r="G61" s="17"/>
      <c r="H61" s="17">
        <f t="shared" si="0"/>
        <v>0</v>
      </c>
      <c r="I61" s="8"/>
    </row>
    <row r="62" spans="1:9" ht="18" customHeight="1" x14ac:dyDescent="0.2">
      <c r="A62" s="10">
        <v>44</v>
      </c>
      <c r="B62" s="19" t="s">
        <v>135</v>
      </c>
      <c r="C62" s="15" t="s">
        <v>14</v>
      </c>
      <c r="D62" s="16">
        <v>43564</v>
      </c>
      <c r="E62" s="17">
        <v>2644.7</v>
      </c>
      <c r="F62" s="17">
        <v>644.70000000000005</v>
      </c>
      <c r="G62" s="17"/>
      <c r="H62" s="17">
        <f t="shared" si="0"/>
        <v>1999.9999999999998</v>
      </c>
      <c r="I62" s="8"/>
    </row>
    <row r="63" spans="1:9" ht="18" customHeight="1" x14ac:dyDescent="0.2">
      <c r="A63" s="10">
        <v>45</v>
      </c>
      <c r="B63" s="19" t="s">
        <v>113</v>
      </c>
      <c r="C63" s="15" t="s">
        <v>14</v>
      </c>
      <c r="D63" s="16">
        <v>43565</v>
      </c>
      <c r="E63" s="17">
        <v>758.2</v>
      </c>
      <c r="F63" s="17">
        <v>758.2</v>
      </c>
      <c r="G63" s="17"/>
      <c r="H63" s="17">
        <f t="shared" si="0"/>
        <v>0</v>
      </c>
      <c r="I63" s="8"/>
    </row>
    <row r="64" spans="1:9" ht="18" customHeight="1" x14ac:dyDescent="0.2">
      <c r="A64" s="10">
        <v>46</v>
      </c>
      <c r="B64" s="19" t="s">
        <v>113</v>
      </c>
      <c r="C64" s="15" t="s">
        <v>14</v>
      </c>
      <c r="D64" s="16">
        <v>43564</v>
      </c>
      <c r="E64" s="17">
        <v>500</v>
      </c>
      <c r="F64" s="17">
        <v>500</v>
      </c>
      <c r="G64" s="17"/>
      <c r="H64" s="17">
        <f t="shared" si="0"/>
        <v>0</v>
      </c>
      <c r="I64" s="8"/>
    </row>
    <row r="65" spans="1:9" ht="18" customHeight="1" x14ac:dyDescent="0.2">
      <c r="A65" s="28"/>
      <c r="B65" s="34" t="s">
        <v>113</v>
      </c>
      <c r="C65" s="30" t="s">
        <v>14</v>
      </c>
      <c r="D65" s="31">
        <v>43571</v>
      </c>
      <c r="E65" s="32">
        <v>144</v>
      </c>
      <c r="F65" s="32"/>
      <c r="G65" s="32"/>
      <c r="H65" s="32">
        <f t="shared" si="0"/>
        <v>144</v>
      </c>
      <c r="I65" s="8"/>
    </row>
    <row r="66" spans="1:9" ht="18" customHeight="1" x14ac:dyDescent="0.2">
      <c r="A66" s="28"/>
      <c r="B66" s="34" t="s">
        <v>113</v>
      </c>
      <c r="C66" s="30" t="s">
        <v>14</v>
      </c>
      <c r="D66" s="31">
        <v>43571</v>
      </c>
      <c r="E66" s="32">
        <v>500</v>
      </c>
      <c r="F66" s="32"/>
      <c r="G66" s="32"/>
      <c r="H66" s="32">
        <f t="shared" si="0"/>
        <v>500</v>
      </c>
      <c r="I66" s="8"/>
    </row>
    <row r="67" spans="1:9" ht="17.25" customHeight="1" x14ac:dyDescent="0.2">
      <c r="A67" s="10">
        <v>47</v>
      </c>
      <c r="B67" s="19" t="s">
        <v>138</v>
      </c>
      <c r="C67" s="15" t="s">
        <v>14</v>
      </c>
      <c r="D67" s="16">
        <v>43543</v>
      </c>
      <c r="E67" s="17">
        <v>670</v>
      </c>
      <c r="F67" s="17">
        <v>500</v>
      </c>
      <c r="G67" s="17"/>
      <c r="H67" s="17">
        <f t="shared" si="0"/>
        <v>170</v>
      </c>
      <c r="I67" s="8"/>
    </row>
    <row r="68" spans="1:9" ht="18" customHeight="1" x14ac:dyDescent="0.2">
      <c r="A68" s="10">
        <v>48</v>
      </c>
      <c r="B68" s="19" t="s">
        <v>42</v>
      </c>
      <c r="C68" s="15" t="s">
        <v>14</v>
      </c>
      <c r="D68" s="16">
        <v>43563</v>
      </c>
      <c r="E68" s="17">
        <v>1234.8</v>
      </c>
      <c r="F68" s="17">
        <v>735</v>
      </c>
      <c r="G68" s="17"/>
      <c r="H68" s="17">
        <f t="shared" si="0"/>
        <v>499.79999999999995</v>
      </c>
      <c r="I68" s="8"/>
    </row>
    <row r="69" spans="1:9" ht="18" customHeight="1" x14ac:dyDescent="0.2">
      <c r="A69" s="28"/>
      <c r="B69" s="34" t="s">
        <v>42</v>
      </c>
      <c r="C69" s="30" t="s">
        <v>14</v>
      </c>
      <c r="D69" s="31">
        <v>43570</v>
      </c>
      <c r="E69" s="32">
        <v>299.3</v>
      </c>
      <c r="F69" s="32"/>
      <c r="G69" s="32"/>
      <c r="H69" s="32">
        <f t="shared" si="0"/>
        <v>299.3</v>
      </c>
      <c r="I69" s="8"/>
    </row>
    <row r="70" spans="1:9" ht="18" customHeight="1" x14ac:dyDescent="0.2">
      <c r="A70" s="10">
        <v>49</v>
      </c>
      <c r="B70" s="19" t="s">
        <v>40</v>
      </c>
      <c r="C70" s="15" t="s">
        <v>14</v>
      </c>
      <c r="D70" s="16">
        <v>43564</v>
      </c>
      <c r="E70" s="17">
        <v>1458.6</v>
      </c>
      <c r="F70" s="17">
        <v>1458.6</v>
      </c>
      <c r="G70" s="17"/>
      <c r="H70" s="17">
        <f t="shared" si="0"/>
        <v>0</v>
      </c>
      <c r="I70" s="8"/>
    </row>
    <row r="71" spans="1:9" ht="18" customHeight="1" x14ac:dyDescent="0.2">
      <c r="A71" s="28"/>
      <c r="B71" s="34" t="s">
        <v>40</v>
      </c>
      <c r="C71" s="30" t="s">
        <v>14</v>
      </c>
      <c r="D71" s="31">
        <v>43571</v>
      </c>
      <c r="E71" s="32">
        <v>2256.42</v>
      </c>
      <c r="F71" s="32"/>
      <c r="G71" s="32"/>
      <c r="H71" s="32">
        <f t="shared" si="0"/>
        <v>2256.42</v>
      </c>
      <c r="I71" s="8"/>
    </row>
    <row r="72" spans="1:9" ht="18" customHeight="1" x14ac:dyDescent="0.2">
      <c r="A72" s="10">
        <v>50</v>
      </c>
      <c r="B72" s="19" t="s">
        <v>43</v>
      </c>
      <c r="C72" s="15" t="s">
        <v>14</v>
      </c>
      <c r="D72" s="16">
        <v>43558</v>
      </c>
      <c r="E72" s="17">
        <v>10665.82</v>
      </c>
      <c r="F72" s="17"/>
      <c r="G72" s="17"/>
      <c r="H72" s="17">
        <f t="shared" si="0"/>
        <v>10665.82</v>
      </c>
      <c r="I72" s="8"/>
    </row>
    <row r="73" spans="1:9" ht="18" customHeight="1" x14ac:dyDescent="0.2">
      <c r="A73" s="10">
        <v>51</v>
      </c>
      <c r="B73" s="19" t="s">
        <v>35</v>
      </c>
      <c r="C73" s="15" t="s">
        <v>14</v>
      </c>
      <c r="D73" s="16">
        <v>43557</v>
      </c>
      <c r="E73" s="17">
        <v>200</v>
      </c>
      <c r="F73" s="17">
        <v>200</v>
      </c>
      <c r="G73" s="17"/>
      <c r="H73" s="17">
        <f t="shared" si="0"/>
        <v>0</v>
      </c>
      <c r="I73" s="8"/>
    </row>
    <row r="74" spans="1:9" ht="18" customHeight="1" x14ac:dyDescent="0.2">
      <c r="A74" s="28"/>
      <c r="B74" s="34" t="s">
        <v>35</v>
      </c>
      <c r="C74" s="30" t="s">
        <v>14</v>
      </c>
      <c r="D74" s="31">
        <v>43571</v>
      </c>
      <c r="E74" s="32">
        <v>2044</v>
      </c>
      <c r="F74" s="32"/>
      <c r="G74" s="32"/>
      <c r="H74" s="32">
        <f t="shared" si="0"/>
        <v>2044</v>
      </c>
      <c r="I74" s="8"/>
    </row>
    <row r="75" spans="1:9" ht="18" customHeight="1" x14ac:dyDescent="0.2">
      <c r="A75" s="10">
        <v>52</v>
      </c>
      <c r="B75" s="19" t="s">
        <v>39</v>
      </c>
      <c r="C75" s="15" t="s">
        <v>14</v>
      </c>
      <c r="D75" s="16">
        <v>43558</v>
      </c>
      <c r="E75" s="17">
        <v>288.20000000000005</v>
      </c>
      <c r="F75" s="17"/>
      <c r="G75" s="17"/>
      <c r="H75" s="17">
        <f t="shared" si="0"/>
        <v>288.20000000000005</v>
      </c>
      <c r="I75" s="8"/>
    </row>
    <row r="76" spans="1:9" ht="18" customHeight="1" x14ac:dyDescent="0.2">
      <c r="A76" s="10">
        <v>53</v>
      </c>
      <c r="B76" s="19" t="s">
        <v>39</v>
      </c>
      <c r="C76" s="15" t="s">
        <v>14</v>
      </c>
      <c r="D76" s="16">
        <v>43565</v>
      </c>
      <c r="E76" s="17">
        <v>744.2</v>
      </c>
      <c r="F76" s="17">
        <v>744.2</v>
      </c>
      <c r="G76" s="17"/>
      <c r="H76" s="17">
        <f t="shared" si="0"/>
        <v>0</v>
      </c>
      <c r="I76" s="8"/>
    </row>
    <row r="77" spans="1:9" ht="18" customHeight="1" x14ac:dyDescent="0.2">
      <c r="A77" s="10">
        <v>54</v>
      </c>
      <c r="B77" s="19" t="s">
        <v>37</v>
      </c>
      <c r="C77" s="15" t="s">
        <v>14</v>
      </c>
      <c r="D77" s="16">
        <v>43558</v>
      </c>
      <c r="E77" s="17">
        <v>1273</v>
      </c>
      <c r="F77" s="17">
        <v>1273</v>
      </c>
      <c r="G77" s="17"/>
      <c r="H77" s="17">
        <f t="shared" si="0"/>
        <v>0</v>
      </c>
      <c r="I77" s="8"/>
    </row>
    <row r="78" spans="1:9" ht="18" customHeight="1" x14ac:dyDescent="0.2">
      <c r="A78" s="10">
        <v>55</v>
      </c>
      <c r="B78" s="19" t="s">
        <v>37</v>
      </c>
      <c r="C78" s="15" t="s">
        <v>14</v>
      </c>
      <c r="D78" s="16">
        <v>43565</v>
      </c>
      <c r="E78" s="17">
        <v>1402.5</v>
      </c>
      <c r="F78" s="17">
        <v>1402.5</v>
      </c>
      <c r="G78" s="17"/>
      <c r="H78" s="17">
        <f t="shared" si="0"/>
        <v>0</v>
      </c>
      <c r="I78" s="8"/>
    </row>
    <row r="79" spans="1:9" ht="18" customHeight="1" x14ac:dyDescent="0.2">
      <c r="A79" s="28"/>
      <c r="B79" s="34" t="s">
        <v>37</v>
      </c>
      <c r="C79" s="30" t="s">
        <v>14</v>
      </c>
      <c r="D79" s="31">
        <v>43572</v>
      </c>
      <c r="E79" s="32">
        <v>742.5</v>
      </c>
      <c r="F79" s="32"/>
      <c r="G79" s="32"/>
      <c r="H79" s="32">
        <f t="shared" si="0"/>
        <v>742.5</v>
      </c>
      <c r="I79" s="8"/>
    </row>
    <row r="80" spans="1:9" ht="18" customHeight="1" x14ac:dyDescent="0.2">
      <c r="A80" s="10">
        <v>56</v>
      </c>
      <c r="B80" s="19" t="s">
        <v>70</v>
      </c>
      <c r="C80" s="15" t="s">
        <v>14</v>
      </c>
      <c r="D80" s="16">
        <v>43563</v>
      </c>
      <c r="E80" s="17">
        <v>487.8</v>
      </c>
      <c r="F80" s="17">
        <v>487.8</v>
      </c>
      <c r="G80" s="17"/>
      <c r="H80" s="17">
        <f t="shared" si="0"/>
        <v>0</v>
      </c>
      <c r="I80" s="8"/>
    </row>
    <row r="81" spans="1:9" ht="18" customHeight="1" x14ac:dyDescent="0.2">
      <c r="A81" s="28"/>
      <c r="B81" s="34" t="s">
        <v>70</v>
      </c>
      <c r="C81" s="30" t="s">
        <v>14</v>
      </c>
      <c r="D81" s="31">
        <v>43570</v>
      </c>
      <c r="E81" s="32">
        <v>146.4</v>
      </c>
      <c r="F81" s="32"/>
      <c r="G81" s="32"/>
      <c r="H81" s="32">
        <f t="shared" si="0"/>
        <v>146.4</v>
      </c>
      <c r="I81" s="8"/>
    </row>
    <row r="82" spans="1:9" ht="18" customHeight="1" x14ac:dyDescent="0.2">
      <c r="A82" s="10">
        <v>57</v>
      </c>
      <c r="B82" s="19" t="s">
        <v>41</v>
      </c>
      <c r="C82" s="15" t="s">
        <v>14</v>
      </c>
      <c r="D82" s="16">
        <v>43566</v>
      </c>
      <c r="E82" s="17">
        <v>3683.25</v>
      </c>
      <c r="F82" s="17">
        <v>3683.25</v>
      </c>
      <c r="G82" s="17"/>
      <c r="H82" s="17">
        <f t="shared" si="0"/>
        <v>0</v>
      </c>
      <c r="I82" s="8"/>
    </row>
    <row r="83" spans="1:9" ht="18" customHeight="1" x14ac:dyDescent="0.2">
      <c r="A83" s="10">
        <v>58</v>
      </c>
      <c r="B83" s="19" t="s">
        <v>45</v>
      </c>
      <c r="C83" s="15" t="s">
        <v>46</v>
      </c>
      <c r="D83" s="16"/>
      <c r="E83" s="17">
        <v>2550</v>
      </c>
      <c r="F83" s="17"/>
      <c r="G83" s="17"/>
      <c r="H83" s="17">
        <f t="shared" si="0"/>
        <v>2550</v>
      </c>
      <c r="I83" s="8"/>
    </row>
    <row r="84" spans="1:9" ht="18" customHeight="1" x14ac:dyDescent="0.2">
      <c r="A84" s="10">
        <v>59</v>
      </c>
      <c r="B84" s="19" t="s">
        <v>114</v>
      </c>
      <c r="C84" s="15" t="s">
        <v>46</v>
      </c>
      <c r="D84" s="16">
        <v>43560</v>
      </c>
      <c r="E84" s="17">
        <v>1897.8</v>
      </c>
      <c r="F84" s="17">
        <v>1000</v>
      </c>
      <c r="G84" s="17"/>
      <c r="H84" s="17">
        <f t="shared" si="0"/>
        <v>897.8</v>
      </c>
      <c r="I84" s="8"/>
    </row>
    <row r="85" spans="1:9" ht="18" customHeight="1" x14ac:dyDescent="0.2">
      <c r="A85" s="10">
        <v>60</v>
      </c>
      <c r="B85" s="19" t="s">
        <v>114</v>
      </c>
      <c r="C85" s="15" t="s">
        <v>46</v>
      </c>
      <c r="D85" s="16">
        <v>43567</v>
      </c>
      <c r="E85" s="17">
        <v>1753.25</v>
      </c>
      <c r="F85" s="17"/>
      <c r="G85" s="17"/>
      <c r="H85" s="17">
        <f t="shared" si="0"/>
        <v>1753.25</v>
      </c>
      <c r="I85" s="8"/>
    </row>
    <row r="86" spans="1:9" ht="18" customHeight="1" x14ac:dyDescent="0.2">
      <c r="A86" s="28"/>
      <c r="B86" s="34" t="s">
        <v>114</v>
      </c>
      <c r="C86" s="30" t="s">
        <v>46</v>
      </c>
      <c r="D86" s="31">
        <v>43574</v>
      </c>
      <c r="E86" s="32">
        <v>2675.9</v>
      </c>
      <c r="F86" s="32"/>
      <c r="G86" s="32"/>
      <c r="H86" s="32">
        <f t="shared" si="0"/>
        <v>2675.9</v>
      </c>
      <c r="I86" s="8"/>
    </row>
    <row r="87" spans="1:9" ht="18" customHeight="1" x14ac:dyDescent="0.2">
      <c r="A87" s="10">
        <v>61</v>
      </c>
      <c r="B87" s="19" t="s">
        <v>48</v>
      </c>
      <c r="C87" s="15" t="s">
        <v>46</v>
      </c>
      <c r="D87" s="16">
        <v>43531</v>
      </c>
      <c r="E87" s="17">
        <v>2293.7700000000004</v>
      </c>
      <c r="F87" s="17"/>
      <c r="G87" s="17">
        <v>2293.7700000000004</v>
      </c>
      <c r="H87" s="17">
        <f t="shared" si="0"/>
        <v>0</v>
      </c>
      <c r="I87" s="7" t="s">
        <v>155</v>
      </c>
    </row>
    <row r="88" spans="1:9" ht="18" customHeight="1" x14ac:dyDescent="0.2">
      <c r="A88" s="10">
        <v>62</v>
      </c>
      <c r="B88" s="19" t="s">
        <v>48</v>
      </c>
      <c r="C88" s="15" t="s">
        <v>46</v>
      </c>
      <c r="D88" s="16">
        <v>43544</v>
      </c>
      <c r="E88" s="17">
        <v>5180.1899999999996</v>
      </c>
      <c r="F88" s="17"/>
      <c r="G88" s="17"/>
      <c r="H88" s="17">
        <f t="shared" si="0"/>
        <v>5180.1899999999996</v>
      </c>
    </row>
    <row r="89" spans="1:9" ht="18" customHeight="1" x14ac:dyDescent="0.2">
      <c r="A89" s="10">
        <v>63</v>
      </c>
      <c r="B89" s="19" t="s">
        <v>48</v>
      </c>
      <c r="C89" s="15" t="s">
        <v>46</v>
      </c>
      <c r="D89" s="16">
        <v>43559</v>
      </c>
      <c r="E89" s="17">
        <v>1234.08</v>
      </c>
      <c r="F89" s="17"/>
      <c r="G89" s="17">
        <v>254.23</v>
      </c>
      <c r="H89" s="17">
        <f t="shared" si="0"/>
        <v>979.84999999999991</v>
      </c>
    </row>
    <row r="90" spans="1:9" ht="18" customHeight="1" x14ac:dyDescent="0.2">
      <c r="A90" s="10">
        <v>64</v>
      </c>
      <c r="B90" s="19" t="s">
        <v>48</v>
      </c>
      <c r="C90" s="15" t="s">
        <v>46</v>
      </c>
      <c r="D90" s="20">
        <v>43566</v>
      </c>
      <c r="E90" s="17">
        <v>2777.82</v>
      </c>
      <c r="F90" s="17"/>
      <c r="G90" s="17"/>
      <c r="H90" s="17">
        <f t="shared" si="0"/>
        <v>2777.82</v>
      </c>
    </row>
    <row r="91" spans="1:9" ht="18" customHeight="1" x14ac:dyDescent="0.2">
      <c r="A91" s="28"/>
      <c r="B91" s="34" t="s">
        <v>48</v>
      </c>
      <c r="C91" s="30" t="s">
        <v>46</v>
      </c>
      <c r="D91" s="35">
        <v>43573</v>
      </c>
      <c r="E91" s="32">
        <v>704.58</v>
      </c>
      <c r="F91" s="32"/>
      <c r="G91" s="32"/>
      <c r="H91" s="32">
        <f t="shared" si="0"/>
        <v>704.58</v>
      </c>
    </row>
    <row r="92" spans="1:9" ht="18" customHeight="1" x14ac:dyDescent="0.2">
      <c r="A92" s="10">
        <v>65</v>
      </c>
      <c r="B92" s="19" t="s">
        <v>50</v>
      </c>
      <c r="C92" s="15" t="s">
        <v>46</v>
      </c>
      <c r="D92" s="20">
        <v>43566</v>
      </c>
      <c r="E92" s="17">
        <v>130.80000000000001</v>
      </c>
      <c r="F92" s="17">
        <v>130.80000000000001</v>
      </c>
      <c r="G92" s="17"/>
      <c r="H92" s="17">
        <f t="shared" si="0"/>
        <v>0</v>
      </c>
      <c r="I92" s="8"/>
    </row>
    <row r="93" spans="1:9" ht="18" customHeight="1" x14ac:dyDescent="0.2">
      <c r="A93" s="28"/>
      <c r="B93" s="34" t="s">
        <v>50</v>
      </c>
      <c r="C93" s="30" t="s">
        <v>46</v>
      </c>
      <c r="D93" s="35">
        <v>43573</v>
      </c>
      <c r="E93" s="32">
        <v>587.6</v>
      </c>
      <c r="F93" s="32"/>
      <c r="G93" s="32"/>
      <c r="H93" s="32">
        <f t="shared" si="0"/>
        <v>587.6</v>
      </c>
      <c r="I93" s="8"/>
    </row>
    <row r="94" spans="1:9" ht="18" customHeight="1" x14ac:dyDescent="0.2">
      <c r="A94" s="10">
        <v>66</v>
      </c>
      <c r="B94" s="19" t="s">
        <v>54</v>
      </c>
      <c r="C94" s="15" t="s">
        <v>46</v>
      </c>
      <c r="D94" s="20">
        <v>43545</v>
      </c>
      <c r="E94" s="17">
        <v>3939.7</v>
      </c>
      <c r="F94" s="17">
        <v>640</v>
      </c>
      <c r="G94" s="17"/>
      <c r="H94" s="17">
        <f t="shared" ref="H94:H115" si="1">E94-F94-G94</f>
        <v>3299.7</v>
      </c>
      <c r="I94" s="8"/>
    </row>
    <row r="95" spans="1:9" ht="18" customHeight="1" x14ac:dyDescent="0.2">
      <c r="A95" s="10">
        <v>67</v>
      </c>
      <c r="B95" s="21" t="s">
        <v>81</v>
      </c>
      <c r="C95" s="15" t="s">
        <v>46</v>
      </c>
      <c r="D95" s="20">
        <v>43559</v>
      </c>
      <c r="E95" s="17">
        <v>2645.8</v>
      </c>
      <c r="F95" s="17">
        <v>2145.8000000000002</v>
      </c>
      <c r="G95" s="17"/>
      <c r="H95" s="17">
        <f t="shared" si="1"/>
        <v>500</v>
      </c>
      <c r="I95" s="8"/>
    </row>
    <row r="96" spans="1:9" ht="18" customHeight="1" x14ac:dyDescent="0.2">
      <c r="A96" s="10">
        <v>68</v>
      </c>
      <c r="B96" s="21" t="s">
        <v>81</v>
      </c>
      <c r="C96" s="15" t="s">
        <v>46</v>
      </c>
      <c r="D96" s="20">
        <v>43566</v>
      </c>
      <c r="E96" s="17">
        <v>2845</v>
      </c>
      <c r="F96" s="17"/>
      <c r="G96" s="17"/>
      <c r="H96" s="17">
        <f t="shared" si="1"/>
        <v>2845</v>
      </c>
      <c r="I96" s="8"/>
    </row>
    <row r="97" spans="1:9" ht="18" customHeight="1" x14ac:dyDescent="0.2">
      <c r="A97" s="10">
        <v>69</v>
      </c>
      <c r="B97" s="19" t="s">
        <v>71</v>
      </c>
      <c r="C97" s="15" t="s">
        <v>46</v>
      </c>
      <c r="D97" s="20">
        <v>43567</v>
      </c>
      <c r="E97" s="17">
        <v>1511.2</v>
      </c>
      <c r="F97" s="17">
        <v>1511.2</v>
      </c>
      <c r="G97" s="17"/>
      <c r="H97" s="17">
        <f t="shared" si="1"/>
        <v>0</v>
      </c>
      <c r="I97" s="8"/>
    </row>
    <row r="98" spans="1:9" ht="18" customHeight="1" x14ac:dyDescent="0.2">
      <c r="A98" s="28"/>
      <c r="B98" s="34" t="s">
        <v>71</v>
      </c>
      <c r="C98" s="30" t="s">
        <v>46</v>
      </c>
      <c r="D98" s="35">
        <v>43574</v>
      </c>
      <c r="E98" s="32">
        <v>1077.0999999999999</v>
      </c>
      <c r="F98" s="32"/>
      <c r="G98" s="32"/>
      <c r="H98" s="32">
        <f t="shared" si="1"/>
        <v>1077.0999999999999</v>
      </c>
      <c r="I98" s="8"/>
    </row>
    <row r="99" spans="1:9" ht="18" customHeight="1" x14ac:dyDescent="0.2">
      <c r="A99" s="10">
        <v>70</v>
      </c>
      <c r="B99" s="21" t="s">
        <v>83</v>
      </c>
      <c r="C99" s="15" t="s">
        <v>46</v>
      </c>
      <c r="D99" s="20">
        <v>43538</v>
      </c>
      <c r="E99" s="17">
        <v>488.2</v>
      </c>
      <c r="F99" s="17">
        <v>488.2</v>
      </c>
      <c r="G99" s="17"/>
      <c r="H99" s="17">
        <f t="shared" si="1"/>
        <v>0</v>
      </c>
      <c r="I99" s="8"/>
    </row>
    <row r="100" spans="1:9" ht="18" customHeight="1" x14ac:dyDescent="0.2">
      <c r="A100" s="10">
        <v>71</v>
      </c>
      <c r="B100" s="21" t="s">
        <v>83</v>
      </c>
      <c r="C100" s="15" t="s">
        <v>46</v>
      </c>
      <c r="D100" s="20">
        <v>43544</v>
      </c>
      <c r="E100" s="17">
        <v>625.04</v>
      </c>
      <c r="F100" s="17">
        <v>300</v>
      </c>
      <c r="G100" s="17"/>
      <c r="H100" s="17">
        <f t="shared" si="1"/>
        <v>325.03999999999996</v>
      </c>
      <c r="I100" s="8"/>
    </row>
    <row r="101" spans="1:9" ht="18" customHeight="1" x14ac:dyDescent="0.2">
      <c r="A101" s="10">
        <v>72</v>
      </c>
      <c r="B101" s="21" t="s">
        <v>83</v>
      </c>
      <c r="C101" s="15" t="s">
        <v>46</v>
      </c>
      <c r="D101" s="20">
        <v>43566</v>
      </c>
      <c r="E101" s="17">
        <v>493</v>
      </c>
      <c r="F101" s="17"/>
      <c r="G101" s="17"/>
      <c r="H101" s="17">
        <f t="shared" si="1"/>
        <v>493</v>
      </c>
      <c r="I101" s="8"/>
    </row>
    <row r="102" spans="1:9" ht="18" customHeight="1" x14ac:dyDescent="0.2">
      <c r="A102" s="10">
        <v>73</v>
      </c>
      <c r="B102" s="21" t="s">
        <v>58</v>
      </c>
      <c r="C102" s="15" t="s">
        <v>46</v>
      </c>
      <c r="D102" s="20">
        <v>43560</v>
      </c>
      <c r="E102" s="17">
        <v>2705.3</v>
      </c>
      <c r="F102" s="17">
        <v>1000</v>
      </c>
      <c r="G102" s="17"/>
      <c r="H102" s="17">
        <f t="shared" si="1"/>
        <v>1705.3000000000002</v>
      </c>
      <c r="I102" s="8"/>
    </row>
    <row r="103" spans="1:9" ht="18" customHeight="1" x14ac:dyDescent="0.2">
      <c r="A103" s="10">
        <v>74</v>
      </c>
      <c r="B103" s="21" t="s">
        <v>57</v>
      </c>
      <c r="C103" s="15" t="s">
        <v>46</v>
      </c>
      <c r="D103" s="20">
        <v>43544</v>
      </c>
      <c r="E103" s="17">
        <v>1025.68</v>
      </c>
      <c r="F103" s="17"/>
      <c r="G103" s="17"/>
      <c r="H103" s="17">
        <f t="shared" si="1"/>
        <v>1025.68</v>
      </c>
      <c r="I103" s="8"/>
    </row>
    <row r="104" spans="1:9" ht="18" customHeight="1" x14ac:dyDescent="0.2">
      <c r="A104" s="10">
        <v>75</v>
      </c>
      <c r="B104" s="21" t="s">
        <v>56</v>
      </c>
      <c r="C104" s="15" t="s">
        <v>46</v>
      </c>
      <c r="D104" s="20">
        <v>43566</v>
      </c>
      <c r="E104" s="17">
        <v>1056.54</v>
      </c>
      <c r="F104" s="39">
        <v>1056.54</v>
      </c>
      <c r="G104" s="39"/>
      <c r="H104" s="17">
        <f t="shared" si="1"/>
        <v>0</v>
      </c>
      <c r="I104" s="8"/>
    </row>
    <row r="105" spans="1:9" ht="18" customHeight="1" x14ac:dyDescent="0.2">
      <c r="A105" s="28"/>
      <c r="B105" s="36" t="s">
        <v>56</v>
      </c>
      <c r="C105" s="30" t="s">
        <v>46</v>
      </c>
      <c r="D105" s="35">
        <v>43573</v>
      </c>
      <c r="E105" s="32">
        <v>479.72</v>
      </c>
      <c r="F105" s="38"/>
      <c r="G105" s="38"/>
      <c r="H105" s="32">
        <f t="shared" si="1"/>
        <v>479.72</v>
      </c>
      <c r="I105" s="8"/>
    </row>
    <row r="106" spans="1:9" ht="18" customHeight="1" x14ac:dyDescent="0.2">
      <c r="A106" s="10">
        <v>76</v>
      </c>
      <c r="B106" s="21" t="s">
        <v>51</v>
      </c>
      <c r="C106" s="15" t="s">
        <v>46</v>
      </c>
      <c r="D106" s="20">
        <v>43559</v>
      </c>
      <c r="E106" s="17">
        <v>2356.6999999999998</v>
      </c>
      <c r="F106" s="39">
        <v>2356.6999999999998</v>
      </c>
      <c r="G106" s="39"/>
      <c r="H106" s="17">
        <f t="shared" si="1"/>
        <v>0</v>
      </c>
      <c r="I106" s="8"/>
    </row>
    <row r="107" spans="1:9" ht="18" customHeight="1" x14ac:dyDescent="0.2">
      <c r="A107" s="10">
        <v>77</v>
      </c>
      <c r="B107" s="21" t="s">
        <v>51</v>
      </c>
      <c r="C107" s="15" t="s">
        <v>46</v>
      </c>
      <c r="D107" s="20">
        <v>43566</v>
      </c>
      <c r="E107" s="17">
        <v>2145.04</v>
      </c>
      <c r="F107" s="39">
        <v>2145.04</v>
      </c>
      <c r="G107" s="39"/>
      <c r="H107" s="17">
        <f t="shared" si="1"/>
        <v>0</v>
      </c>
      <c r="I107" s="8"/>
    </row>
    <row r="108" spans="1:9" ht="18" customHeight="1" x14ac:dyDescent="0.2">
      <c r="A108" s="28"/>
      <c r="B108" s="36" t="s">
        <v>51</v>
      </c>
      <c r="C108" s="30" t="s">
        <v>46</v>
      </c>
      <c r="D108" s="35">
        <v>43573</v>
      </c>
      <c r="E108" s="32">
        <v>3201.56</v>
      </c>
      <c r="F108" s="38"/>
      <c r="G108" s="38"/>
      <c r="H108" s="32">
        <f t="shared" si="1"/>
        <v>3201.56</v>
      </c>
      <c r="I108" s="8"/>
    </row>
    <row r="109" spans="1:9" ht="18" customHeight="1" x14ac:dyDescent="0.2">
      <c r="A109" s="10">
        <v>78</v>
      </c>
      <c r="B109" s="21" t="s">
        <v>151</v>
      </c>
      <c r="C109" s="15" t="s">
        <v>46</v>
      </c>
      <c r="D109" s="20">
        <v>43567</v>
      </c>
      <c r="E109" s="17">
        <v>1138.4000000000001</v>
      </c>
      <c r="F109" s="39">
        <v>990</v>
      </c>
      <c r="G109" s="39"/>
      <c r="H109" s="17">
        <f t="shared" si="1"/>
        <v>148.40000000000009</v>
      </c>
      <c r="I109" s="8"/>
    </row>
    <row r="110" spans="1:9" ht="18" customHeight="1" x14ac:dyDescent="0.2">
      <c r="A110" s="10">
        <v>79</v>
      </c>
      <c r="B110" s="21" t="s">
        <v>140</v>
      </c>
      <c r="C110" s="15" t="s">
        <v>46</v>
      </c>
      <c r="D110" s="20">
        <v>43566</v>
      </c>
      <c r="E110" s="17">
        <v>1802.5</v>
      </c>
      <c r="F110" s="39">
        <v>1802.5</v>
      </c>
      <c r="G110" s="39"/>
      <c r="H110" s="17">
        <f t="shared" si="1"/>
        <v>0</v>
      </c>
      <c r="I110" s="8"/>
    </row>
    <row r="111" spans="1:9" ht="18" customHeight="1" x14ac:dyDescent="0.2">
      <c r="A111" s="10">
        <v>80</v>
      </c>
      <c r="B111" s="21" t="s">
        <v>59</v>
      </c>
      <c r="C111" s="15" t="s">
        <v>46</v>
      </c>
      <c r="D111" s="20">
        <v>43567</v>
      </c>
      <c r="E111" s="17">
        <v>514.6</v>
      </c>
      <c r="F111" s="39"/>
      <c r="G111" s="39"/>
      <c r="H111" s="17">
        <f t="shared" si="1"/>
        <v>514.6</v>
      </c>
      <c r="I111" s="8"/>
    </row>
    <row r="112" spans="1:9" ht="18" customHeight="1" x14ac:dyDescent="0.2">
      <c r="A112" s="10">
        <v>81</v>
      </c>
      <c r="B112" s="21" t="s">
        <v>53</v>
      </c>
      <c r="C112" s="15" t="s">
        <v>46</v>
      </c>
      <c r="D112" s="20">
        <v>43567</v>
      </c>
      <c r="E112" s="17">
        <v>952.2</v>
      </c>
      <c r="F112" s="39">
        <v>952.2</v>
      </c>
      <c r="G112" s="39"/>
      <c r="H112" s="17">
        <f t="shared" si="1"/>
        <v>0</v>
      </c>
      <c r="I112" s="8"/>
    </row>
    <row r="113" spans="1:9" ht="18" customHeight="1" x14ac:dyDescent="0.2">
      <c r="A113" s="37"/>
      <c r="B113" s="36" t="s">
        <v>53</v>
      </c>
      <c r="C113" s="30" t="s">
        <v>46</v>
      </c>
      <c r="D113" s="35">
        <v>43574</v>
      </c>
      <c r="E113" s="38">
        <v>331</v>
      </c>
      <c r="F113" s="38"/>
      <c r="G113" s="38"/>
      <c r="H113" s="32">
        <f t="shared" si="1"/>
        <v>331</v>
      </c>
      <c r="I113" s="8"/>
    </row>
    <row r="114" spans="1:9" ht="18" customHeight="1" x14ac:dyDescent="0.2">
      <c r="A114" s="37"/>
      <c r="B114" s="36" t="s">
        <v>154</v>
      </c>
      <c r="C114" s="30" t="s">
        <v>46</v>
      </c>
      <c r="D114" s="35">
        <v>43573</v>
      </c>
      <c r="E114" s="38">
        <v>305.75</v>
      </c>
      <c r="F114" s="38"/>
      <c r="G114" s="38"/>
      <c r="H114" s="32">
        <f t="shared" si="1"/>
        <v>305.75</v>
      </c>
      <c r="I114" s="8"/>
    </row>
    <row r="115" spans="1:9" ht="18" customHeight="1" x14ac:dyDescent="0.2">
      <c r="A115" s="37"/>
      <c r="B115" s="36" t="s">
        <v>125</v>
      </c>
      <c r="C115" s="30" t="s">
        <v>46</v>
      </c>
      <c r="D115" s="35">
        <v>43573</v>
      </c>
      <c r="E115" s="38">
        <v>11356.1</v>
      </c>
      <c r="F115" s="38"/>
      <c r="G115" s="38"/>
      <c r="H115" s="32">
        <f t="shared" si="1"/>
        <v>11356.1</v>
      </c>
      <c r="I115" s="8"/>
    </row>
    <row r="116" spans="1:9" ht="17.100000000000001" customHeight="1" x14ac:dyDescent="0.2">
      <c r="A116" s="22"/>
      <c r="B116" s="23"/>
      <c r="C116" s="23"/>
      <c r="D116" s="23" t="s">
        <v>61</v>
      </c>
      <c r="E116" s="24">
        <f>SUM(E4:E115)</f>
        <v>189146.28000000006</v>
      </c>
      <c r="F116" s="24">
        <f>SUM(F4:F115)</f>
        <v>49965.709999999992</v>
      </c>
      <c r="G116" s="24"/>
      <c r="H116" s="25">
        <f>SUM(H4:H115)</f>
        <v>136044.57000000004</v>
      </c>
      <c r="I116" s="8"/>
    </row>
    <row r="117" spans="1:9" x14ac:dyDescent="0.2">
      <c r="A117" s="26"/>
      <c r="B117" s="26"/>
      <c r="C117" s="26"/>
      <c r="D117" s="26"/>
      <c r="E117" s="26"/>
      <c r="F117" s="26"/>
      <c r="G117" s="26"/>
      <c r="I117" s="8"/>
    </row>
    <row r="118" spans="1:9" x14ac:dyDescent="0.2">
      <c r="A118" s="26"/>
      <c r="B118" s="3" t="s">
        <v>62</v>
      </c>
      <c r="C118" s="3"/>
      <c r="D118" s="3" t="s">
        <v>63</v>
      </c>
      <c r="E118" s="3"/>
      <c r="F118" s="5" t="s">
        <v>64</v>
      </c>
      <c r="G118" s="5"/>
      <c r="I118" s="8"/>
    </row>
    <row r="119" spans="1:9" x14ac:dyDescent="0.2">
      <c r="A119" s="26"/>
      <c r="B119" s="27" t="s">
        <v>65</v>
      </c>
      <c r="C119" s="3"/>
      <c r="D119" s="3" t="s">
        <v>66</v>
      </c>
      <c r="E119" s="3"/>
      <c r="F119" s="5" t="s">
        <v>67</v>
      </c>
      <c r="G119" s="5"/>
      <c r="I119" s="8"/>
    </row>
    <row r="123" spans="1:9" x14ac:dyDescent="0.2">
      <c r="I123" s="8"/>
    </row>
  </sheetData>
  <autoFilter ref="A1:H116"/>
  <pageMargins left="3.937007874015748E-2" right="3.937007874015748E-2" top="0.74803149606299213" bottom="0.39370078740157483" header="0.31496062992125984" footer="0.31496062992125984"/>
  <pageSetup paperSize="9" orientation="portrait" r:id="rId1"/>
  <headerFooter>
    <oddHeader>Sayfa &amp;P /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zoomScaleNormal="100" workbookViewId="0">
      <selection activeCell="F11" sqref="F11"/>
    </sheetView>
  </sheetViews>
  <sheetFormatPr defaultColWidth="9.140625" defaultRowHeight="14.25" x14ac:dyDescent="0.2"/>
  <cols>
    <col min="1" max="1" width="5.7109375" style="8" bestFit="1" customWidth="1"/>
    <col min="2" max="2" width="27.425781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4.57031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43568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156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655.5</v>
      </c>
      <c r="F4" s="17">
        <v>655.5</v>
      </c>
      <c r="G4" s="17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43557</v>
      </c>
      <c r="E5" s="17">
        <v>237.8</v>
      </c>
      <c r="F5" s="17">
        <v>100</v>
      </c>
      <c r="G5" s="17"/>
      <c r="H5" s="17">
        <f t="shared" ref="H5:H93" si="0">E5-F5-G5</f>
        <v>137.80000000000001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43571</v>
      </c>
      <c r="E6" s="17">
        <v>304.39999999999998</v>
      </c>
      <c r="F6" s="17"/>
      <c r="G6" s="17"/>
      <c r="H6" s="17">
        <f t="shared" si="0"/>
        <v>304.39999999999998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43522</v>
      </c>
      <c r="E7" s="17">
        <v>4524.5</v>
      </c>
      <c r="F7" s="17">
        <v>1950</v>
      </c>
      <c r="G7" s="17"/>
      <c r="H7" s="17">
        <f t="shared" si="0"/>
        <v>2574.5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43564</v>
      </c>
      <c r="E8" s="17">
        <v>4181.7</v>
      </c>
      <c r="F8" s="17"/>
      <c r="G8" s="17"/>
      <c r="H8" s="17">
        <f t="shared" si="0"/>
        <v>4181.7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43571</v>
      </c>
      <c r="E9" s="17">
        <v>2523.5</v>
      </c>
      <c r="F9" s="17"/>
      <c r="G9" s="17"/>
      <c r="H9" s="17">
        <f t="shared" si="0"/>
        <v>2523.5</v>
      </c>
    </row>
    <row r="10" spans="1:9" ht="18" customHeight="1" x14ac:dyDescent="0.2">
      <c r="A10" s="28"/>
      <c r="B10" s="34" t="s">
        <v>17</v>
      </c>
      <c r="C10" s="30" t="s">
        <v>14</v>
      </c>
      <c r="D10" s="31">
        <v>43578</v>
      </c>
      <c r="E10" s="32">
        <v>6492.8</v>
      </c>
      <c r="F10" s="32"/>
      <c r="G10" s="32"/>
      <c r="H10" s="32">
        <f t="shared" si="0"/>
        <v>6492.8</v>
      </c>
    </row>
    <row r="11" spans="1:9" ht="18" customHeight="1" x14ac:dyDescent="0.2">
      <c r="A11" s="10">
        <v>7</v>
      </c>
      <c r="B11" s="19" t="s">
        <v>18</v>
      </c>
      <c r="C11" s="15" t="s">
        <v>14</v>
      </c>
      <c r="D11" s="16">
        <v>43530</v>
      </c>
      <c r="E11" s="17">
        <v>1300.8000000000002</v>
      </c>
      <c r="F11" s="17">
        <v>450</v>
      </c>
      <c r="G11" s="17"/>
      <c r="H11" s="17">
        <f t="shared" si="0"/>
        <v>850.80000000000018</v>
      </c>
    </row>
    <row r="12" spans="1:9" ht="18" customHeight="1" x14ac:dyDescent="0.2">
      <c r="A12" s="10">
        <v>8</v>
      </c>
      <c r="B12" s="19" t="s">
        <v>18</v>
      </c>
      <c r="C12" s="15" t="s">
        <v>14</v>
      </c>
      <c r="D12" s="16">
        <v>43565</v>
      </c>
      <c r="E12" s="17">
        <v>1093</v>
      </c>
      <c r="F12" s="17"/>
      <c r="G12" s="17"/>
      <c r="H12" s="17">
        <f t="shared" si="0"/>
        <v>1093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43572</v>
      </c>
      <c r="E13" s="17">
        <v>509.2</v>
      </c>
      <c r="F13" s="17"/>
      <c r="G13" s="17"/>
      <c r="H13" s="17">
        <f t="shared" si="0"/>
        <v>509.2</v>
      </c>
    </row>
    <row r="14" spans="1:9" ht="18" customHeight="1" x14ac:dyDescent="0.2">
      <c r="A14" s="28"/>
      <c r="B14" s="34" t="s">
        <v>18</v>
      </c>
      <c r="C14" s="30" t="s">
        <v>14</v>
      </c>
      <c r="D14" s="31">
        <v>43578</v>
      </c>
      <c r="E14" s="32">
        <v>912.9</v>
      </c>
      <c r="F14" s="32"/>
      <c r="G14" s="32"/>
      <c r="H14" s="32">
        <f t="shared" si="0"/>
        <v>912.9</v>
      </c>
    </row>
    <row r="15" spans="1:9" ht="18" customHeight="1" x14ac:dyDescent="0.2">
      <c r="A15" s="10">
        <v>10</v>
      </c>
      <c r="B15" s="19" t="s">
        <v>19</v>
      </c>
      <c r="C15" s="15" t="s">
        <v>14</v>
      </c>
      <c r="D15" s="16">
        <v>43557</v>
      </c>
      <c r="E15" s="17">
        <v>1945.2</v>
      </c>
      <c r="F15" s="17">
        <v>1945.2</v>
      </c>
      <c r="G15" s="17"/>
      <c r="H15" s="17">
        <f t="shared" si="0"/>
        <v>0</v>
      </c>
    </row>
    <row r="16" spans="1:9" ht="18" customHeight="1" x14ac:dyDescent="0.2">
      <c r="A16" s="10">
        <v>11</v>
      </c>
      <c r="B16" s="19" t="s">
        <v>19</v>
      </c>
      <c r="C16" s="15" t="s">
        <v>14</v>
      </c>
      <c r="D16" s="16">
        <v>43564</v>
      </c>
      <c r="E16" s="17">
        <v>2411.6999999999998</v>
      </c>
      <c r="F16" s="17">
        <v>1000</v>
      </c>
      <c r="G16" s="17"/>
      <c r="H16" s="17">
        <f t="shared" si="0"/>
        <v>1411.6999999999998</v>
      </c>
    </row>
    <row r="17" spans="1:9" ht="18" customHeight="1" x14ac:dyDescent="0.2">
      <c r="A17" s="10">
        <v>12</v>
      </c>
      <c r="B17" s="19" t="s">
        <v>19</v>
      </c>
      <c r="C17" s="15" t="s">
        <v>14</v>
      </c>
      <c r="D17" s="16">
        <v>43571</v>
      </c>
      <c r="E17" s="17">
        <v>4287.6000000000004</v>
      </c>
      <c r="F17" s="17"/>
      <c r="G17" s="17"/>
      <c r="H17" s="17">
        <f t="shared" si="0"/>
        <v>4287.6000000000004</v>
      </c>
    </row>
    <row r="18" spans="1:9" ht="18" customHeight="1" x14ac:dyDescent="0.2">
      <c r="A18" s="28"/>
      <c r="B18" s="34" t="s">
        <v>19</v>
      </c>
      <c r="C18" s="30" t="s">
        <v>14</v>
      </c>
      <c r="D18" s="31">
        <v>43578</v>
      </c>
      <c r="E18" s="32">
        <v>1789.6</v>
      </c>
      <c r="F18" s="32"/>
      <c r="G18" s="32"/>
      <c r="H18" s="32">
        <f t="shared" si="0"/>
        <v>1789.6</v>
      </c>
    </row>
    <row r="19" spans="1:9" ht="18" customHeight="1" x14ac:dyDescent="0.2">
      <c r="A19" s="10">
        <v>13</v>
      </c>
      <c r="B19" s="19" t="s">
        <v>20</v>
      </c>
      <c r="C19" s="15" t="s">
        <v>14</v>
      </c>
      <c r="D19" s="16">
        <v>43557</v>
      </c>
      <c r="E19" s="17">
        <v>400</v>
      </c>
      <c r="F19" s="17">
        <v>400</v>
      </c>
      <c r="G19" s="17"/>
      <c r="H19" s="17">
        <f t="shared" si="0"/>
        <v>0</v>
      </c>
      <c r="I19" s="8"/>
    </row>
    <row r="20" spans="1:9" ht="18" customHeight="1" x14ac:dyDescent="0.2">
      <c r="A20" s="10">
        <v>14</v>
      </c>
      <c r="B20" s="19" t="s">
        <v>20</v>
      </c>
      <c r="C20" s="15" t="s">
        <v>14</v>
      </c>
      <c r="D20" s="16">
        <v>43564</v>
      </c>
      <c r="E20" s="17">
        <v>1311.2</v>
      </c>
      <c r="F20" s="17">
        <v>480</v>
      </c>
      <c r="G20" s="17">
        <v>581</v>
      </c>
      <c r="H20" s="17">
        <f t="shared" si="0"/>
        <v>250.20000000000005</v>
      </c>
      <c r="I20" s="8" t="s">
        <v>132</v>
      </c>
    </row>
    <row r="21" spans="1:9" ht="18" customHeight="1" x14ac:dyDescent="0.2">
      <c r="A21" s="10">
        <v>15</v>
      </c>
      <c r="B21" s="19" t="s">
        <v>20</v>
      </c>
      <c r="C21" s="15" t="s">
        <v>14</v>
      </c>
      <c r="D21" s="16">
        <v>43571</v>
      </c>
      <c r="E21" s="17">
        <v>965.9</v>
      </c>
      <c r="F21" s="17"/>
      <c r="G21" s="17"/>
      <c r="H21" s="17">
        <f t="shared" si="0"/>
        <v>965.9</v>
      </c>
      <c r="I21" s="8"/>
    </row>
    <row r="22" spans="1:9" ht="18" customHeight="1" x14ac:dyDescent="0.2">
      <c r="A22" s="10">
        <v>16</v>
      </c>
      <c r="B22" s="19" t="s">
        <v>21</v>
      </c>
      <c r="C22" s="15" t="s">
        <v>14</v>
      </c>
      <c r="D22" s="16">
        <v>43563</v>
      </c>
      <c r="E22" s="17">
        <v>1610.4</v>
      </c>
      <c r="F22" s="17">
        <v>1610.4</v>
      </c>
      <c r="G22" s="17"/>
      <c r="H22" s="17">
        <f t="shared" si="0"/>
        <v>0</v>
      </c>
      <c r="I22" s="8"/>
    </row>
    <row r="23" spans="1:9" ht="18" customHeight="1" x14ac:dyDescent="0.2">
      <c r="A23" s="10">
        <v>17</v>
      </c>
      <c r="B23" s="19" t="s">
        <v>21</v>
      </c>
      <c r="C23" s="15" t="s">
        <v>14</v>
      </c>
      <c r="D23" s="16">
        <v>43570</v>
      </c>
      <c r="E23" s="17">
        <v>1486</v>
      </c>
      <c r="F23" s="17"/>
      <c r="G23" s="17"/>
      <c r="H23" s="17">
        <f t="shared" si="0"/>
        <v>1486</v>
      </c>
      <c r="I23" s="8"/>
    </row>
    <row r="24" spans="1:9" ht="18" customHeight="1" x14ac:dyDescent="0.2">
      <c r="A24" s="28"/>
      <c r="B24" s="34" t="s">
        <v>21</v>
      </c>
      <c r="C24" s="30" t="s">
        <v>14</v>
      </c>
      <c r="D24" s="31">
        <v>43577</v>
      </c>
      <c r="E24" s="32">
        <v>8615.4</v>
      </c>
      <c r="F24" s="32"/>
      <c r="G24" s="32"/>
      <c r="H24" s="32">
        <f t="shared" si="0"/>
        <v>8615.4</v>
      </c>
      <c r="I24" s="8"/>
    </row>
    <row r="25" spans="1:9" ht="18" customHeight="1" x14ac:dyDescent="0.2">
      <c r="A25" s="10">
        <v>18</v>
      </c>
      <c r="B25" s="14" t="s">
        <v>22</v>
      </c>
      <c r="C25" s="15" t="s">
        <v>14</v>
      </c>
      <c r="D25" s="16">
        <v>43563</v>
      </c>
      <c r="E25" s="17">
        <v>1010.2</v>
      </c>
      <c r="F25" s="17">
        <v>1010.2</v>
      </c>
      <c r="G25" s="17"/>
      <c r="H25" s="17">
        <f t="shared" si="0"/>
        <v>0</v>
      </c>
      <c r="I25" s="8"/>
    </row>
    <row r="26" spans="1:9" ht="18" customHeight="1" x14ac:dyDescent="0.2">
      <c r="A26" s="10">
        <v>19</v>
      </c>
      <c r="B26" s="14" t="s">
        <v>22</v>
      </c>
      <c r="C26" s="15" t="s">
        <v>14</v>
      </c>
      <c r="D26" s="16">
        <v>43570</v>
      </c>
      <c r="E26" s="17">
        <v>2689.82</v>
      </c>
      <c r="F26" s="17"/>
      <c r="G26" s="17"/>
      <c r="H26" s="17">
        <f t="shared" si="0"/>
        <v>2689.82</v>
      </c>
      <c r="I26" s="8"/>
    </row>
    <row r="27" spans="1:9" ht="18" customHeight="1" x14ac:dyDescent="0.2">
      <c r="A27" s="28"/>
      <c r="B27" s="29" t="s">
        <v>22</v>
      </c>
      <c r="C27" s="30" t="s">
        <v>14</v>
      </c>
      <c r="D27" s="31">
        <v>43577</v>
      </c>
      <c r="E27" s="32">
        <v>979</v>
      </c>
      <c r="F27" s="32"/>
      <c r="G27" s="32"/>
      <c r="H27" s="32">
        <f t="shared" si="0"/>
        <v>979</v>
      </c>
      <c r="I27" s="8"/>
    </row>
    <row r="28" spans="1:9" ht="18" customHeight="1" x14ac:dyDescent="0.2">
      <c r="A28" s="10">
        <v>20</v>
      </c>
      <c r="B28" s="19" t="s">
        <v>23</v>
      </c>
      <c r="C28" s="15" t="s">
        <v>14</v>
      </c>
      <c r="D28" s="16">
        <v>43551</v>
      </c>
      <c r="E28" s="17">
        <v>603.63000000000011</v>
      </c>
      <c r="F28" s="17"/>
      <c r="G28" s="17">
        <v>603.63</v>
      </c>
      <c r="H28" s="17">
        <f t="shared" si="0"/>
        <v>0</v>
      </c>
      <c r="I28" s="7" t="s">
        <v>157</v>
      </c>
    </row>
    <row r="29" spans="1:9" ht="18" customHeight="1" x14ac:dyDescent="0.2">
      <c r="A29" s="10">
        <v>21</v>
      </c>
      <c r="B29" s="19" t="s">
        <v>23</v>
      </c>
      <c r="C29" s="15" t="s">
        <v>14</v>
      </c>
      <c r="D29" s="16">
        <v>43572</v>
      </c>
      <c r="E29" s="17">
        <v>4018.96</v>
      </c>
      <c r="F29" s="17"/>
      <c r="G29" s="17"/>
      <c r="H29" s="17">
        <f t="shared" si="0"/>
        <v>4018.96</v>
      </c>
    </row>
    <row r="30" spans="1:9" ht="18" customHeight="1" x14ac:dyDescent="0.2">
      <c r="A30" s="10">
        <v>22</v>
      </c>
      <c r="B30" s="19" t="s">
        <v>25</v>
      </c>
      <c r="C30" s="15" t="s">
        <v>14</v>
      </c>
      <c r="D30" s="16">
        <v>43543</v>
      </c>
      <c r="E30" s="17">
        <v>1000.0000000000001</v>
      </c>
      <c r="F30" s="17">
        <v>1000</v>
      </c>
      <c r="G30" s="17"/>
      <c r="H30" s="17">
        <f t="shared" si="0"/>
        <v>1.1368683772161603E-13</v>
      </c>
      <c r="I30" s="8"/>
    </row>
    <row r="31" spans="1:9" ht="18" customHeight="1" x14ac:dyDescent="0.2">
      <c r="A31" s="10">
        <v>23</v>
      </c>
      <c r="B31" s="19" t="s">
        <v>25</v>
      </c>
      <c r="C31" s="15" t="s">
        <v>14</v>
      </c>
      <c r="D31" s="16">
        <v>43564</v>
      </c>
      <c r="E31" s="17">
        <v>1692.8</v>
      </c>
      <c r="F31" s="17"/>
      <c r="G31" s="17"/>
      <c r="H31" s="17">
        <f t="shared" si="0"/>
        <v>1692.8</v>
      </c>
      <c r="I31" s="8"/>
    </row>
    <row r="32" spans="1:9" ht="18" customHeight="1" x14ac:dyDescent="0.2">
      <c r="A32" s="10">
        <v>24</v>
      </c>
      <c r="B32" s="19" t="s">
        <v>25</v>
      </c>
      <c r="C32" s="15" t="s">
        <v>14</v>
      </c>
      <c r="D32" s="16">
        <v>43571</v>
      </c>
      <c r="E32" s="17">
        <v>2218.9</v>
      </c>
      <c r="F32" s="17"/>
      <c r="G32" s="17"/>
      <c r="H32" s="17">
        <f t="shared" si="0"/>
        <v>2218.9</v>
      </c>
      <c r="I32" s="8"/>
    </row>
    <row r="33" spans="1:9" ht="18" customHeight="1" x14ac:dyDescent="0.2">
      <c r="A33" s="28"/>
      <c r="B33" s="34" t="s">
        <v>25</v>
      </c>
      <c r="C33" s="30" t="s">
        <v>14</v>
      </c>
      <c r="D33" s="31">
        <v>43578</v>
      </c>
      <c r="E33" s="32">
        <v>418.96</v>
      </c>
      <c r="F33" s="32"/>
      <c r="G33" s="32"/>
      <c r="H33" s="32">
        <f t="shared" si="0"/>
        <v>418.96</v>
      </c>
      <c r="I33" s="8"/>
    </row>
    <row r="34" spans="1:9" ht="18" customHeight="1" x14ac:dyDescent="0.2">
      <c r="A34" s="10">
        <v>25</v>
      </c>
      <c r="B34" s="19" t="s">
        <v>26</v>
      </c>
      <c r="C34" s="15" t="s">
        <v>14</v>
      </c>
      <c r="D34" s="16">
        <v>43500</v>
      </c>
      <c r="E34" s="17">
        <v>1213.7</v>
      </c>
      <c r="F34" s="17">
        <v>350</v>
      </c>
      <c r="G34" s="17"/>
      <c r="H34" s="17">
        <f t="shared" si="0"/>
        <v>863.7</v>
      </c>
      <c r="I34" s="8"/>
    </row>
    <row r="35" spans="1:9" ht="18" customHeight="1" x14ac:dyDescent="0.2">
      <c r="A35" s="10">
        <v>26</v>
      </c>
      <c r="B35" s="19" t="s">
        <v>26</v>
      </c>
      <c r="C35" s="15" t="s">
        <v>14</v>
      </c>
      <c r="D35" s="16">
        <v>43507</v>
      </c>
      <c r="E35" s="17">
        <v>957.4</v>
      </c>
      <c r="F35" s="17"/>
      <c r="G35" s="17"/>
      <c r="H35" s="17">
        <f t="shared" si="0"/>
        <v>957.4</v>
      </c>
      <c r="I35" s="8"/>
    </row>
    <row r="36" spans="1:9" ht="18" customHeight="1" x14ac:dyDescent="0.2">
      <c r="A36" s="10">
        <v>27</v>
      </c>
      <c r="B36" s="19" t="s">
        <v>26</v>
      </c>
      <c r="C36" s="15" t="s">
        <v>14</v>
      </c>
      <c r="D36" s="16">
        <v>43535</v>
      </c>
      <c r="E36" s="17">
        <v>817.8</v>
      </c>
      <c r="F36" s="17"/>
      <c r="G36" s="17"/>
      <c r="H36" s="17">
        <f t="shared" si="0"/>
        <v>817.8</v>
      </c>
      <c r="I36" s="8"/>
    </row>
    <row r="37" spans="1:9" ht="17.25" customHeight="1" x14ac:dyDescent="0.2">
      <c r="A37" s="10">
        <v>28</v>
      </c>
      <c r="B37" s="19" t="s">
        <v>27</v>
      </c>
      <c r="C37" s="15" t="s">
        <v>14</v>
      </c>
      <c r="D37" s="16">
        <v>43530</v>
      </c>
      <c r="E37" s="17">
        <v>1487.2</v>
      </c>
      <c r="F37" s="17">
        <v>600</v>
      </c>
      <c r="G37" s="17"/>
      <c r="H37" s="17">
        <f t="shared" si="0"/>
        <v>887.2</v>
      </c>
      <c r="I37" s="8"/>
    </row>
    <row r="38" spans="1:9" ht="17.25" customHeight="1" x14ac:dyDescent="0.2">
      <c r="A38" s="10">
        <v>29</v>
      </c>
      <c r="B38" s="19" t="s">
        <v>27</v>
      </c>
      <c r="C38" s="15" t="s">
        <v>14</v>
      </c>
      <c r="D38" s="16">
        <v>43565</v>
      </c>
      <c r="E38" s="17">
        <v>1126.5999999999999</v>
      </c>
      <c r="F38" s="17"/>
      <c r="G38" s="17"/>
      <c r="H38" s="17">
        <f t="shared" si="0"/>
        <v>1126.5999999999999</v>
      </c>
      <c r="I38" s="8"/>
    </row>
    <row r="39" spans="1:9" ht="17.25" customHeight="1" x14ac:dyDescent="0.2">
      <c r="A39" s="10">
        <v>30</v>
      </c>
      <c r="B39" s="19" t="s">
        <v>27</v>
      </c>
      <c r="C39" s="15" t="s">
        <v>14</v>
      </c>
      <c r="D39" s="16">
        <v>43572</v>
      </c>
      <c r="E39" s="17">
        <v>1267.44</v>
      </c>
      <c r="F39" s="17"/>
      <c r="G39" s="17"/>
      <c r="H39" s="17">
        <f t="shared" si="0"/>
        <v>1267.44</v>
      </c>
      <c r="I39" s="8"/>
    </row>
    <row r="40" spans="1:9" ht="17.25" customHeight="1" x14ac:dyDescent="0.2">
      <c r="A40" s="28"/>
      <c r="B40" s="34" t="s">
        <v>27</v>
      </c>
      <c r="C40" s="30" t="s">
        <v>14</v>
      </c>
      <c r="D40" s="31">
        <v>43578</v>
      </c>
      <c r="E40" s="32">
        <v>362.5</v>
      </c>
      <c r="F40" s="32"/>
      <c r="G40" s="32"/>
      <c r="H40" s="32">
        <f t="shared" si="0"/>
        <v>362.5</v>
      </c>
      <c r="I40" s="8"/>
    </row>
    <row r="41" spans="1:9" ht="18" customHeight="1" x14ac:dyDescent="0.2">
      <c r="A41" s="10">
        <v>31</v>
      </c>
      <c r="B41" s="19" t="s">
        <v>29</v>
      </c>
      <c r="C41" s="15" t="s">
        <v>14</v>
      </c>
      <c r="D41" s="16">
        <v>43549</v>
      </c>
      <c r="E41" s="17">
        <v>1145.5</v>
      </c>
      <c r="F41" s="17"/>
      <c r="G41" s="17"/>
      <c r="H41" s="17">
        <f t="shared" si="0"/>
        <v>1145.5</v>
      </c>
    </row>
    <row r="42" spans="1:9" ht="18" customHeight="1" x14ac:dyDescent="0.2">
      <c r="A42" s="10">
        <v>32</v>
      </c>
      <c r="B42" s="19" t="s">
        <v>29</v>
      </c>
      <c r="C42" s="15" t="s">
        <v>14</v>
      </c>
      <c r="D42" s="16">
        <v>43556</v>
      </c>
      <c r="E42" s="17">
        <v>1327.8</v>
      </c>
      <c r="F42" s="17"/>
      <c r="G42" s="17"/>
      <c r="H42" s="17">
        <f t="shared" si="0"/>
        <v>1327.8</v>
      </c>
    </row>
    <row r="43" spans="1:9" ht="18" customHeight="1" x14ac:dyDescent="0.2">
      <c r="A43" s="28"/>
      <c r="B43" s="34" t="s">
        <v>29</v>
      </c>
      <c r="C43" s="30" t="s">
        <v>14</v>
      </c>
      <c r="D43" s="31">
        <v>43577</v>
      </c>
      <c r="E43" s="32">
        <v>2935.8</v>
      </c>
      <c r="F43" s="32"/>
      <c r="G43" s="32"/>
      <c r="H43" s="32">
        <f t="shared" si="0"/>
        <v>2935.8</v>
      </c>
    </row>
    <row r="44" spans="1:9" ht="18" customHeight="1" x14ac:dyDescent="0.2">
      <c r="A44" s="10">
        <v>33</v>
      </c>
      <c r="B44" s="19" t="s">
        <v>32</v>
      </c>
      <c r="C44" s="15" t="s">
        <v>14</v>
      </c>
      <c r="D44" s="16">
        <v>43556</v>
      </c>
      <c r="E44" s="17">
        <v>3770.4</v>
      </c>
      <c r="F44" s="17">
        <v>3770.4</v>
      </c>
      <c r="G44" s="17"/>
      <c r="H44" s="17">
        <f t="shared" si="0"/>
        <v>0</v>
      </c>
      <c r="I44" s="8"/>
    </row>
    <row r="45" spans="1:9" ht="18" customHeight="1" x14ac:dyDescent="0.2">
      <c r="A45" s="10">
        <v>34</v>
      </c>
      <c r="B45" s="19" t="s">
        <v>32</v>
      </c>
      <c r="C45" s="15" t="s">
        <v>14</v>
      </c>
      <c r="D45" s="16">
        <v>43570</v>
      </c>
      <c r="E45" s="17">
        <v>567.29999999999995</v>
      </c>
      <c r="F45" s="17"/>
      <c r="G45" s="17"/>
      <c r="H45" s="17">
        <f t="shared" si="0"/>
        <v>567.29999999999995</v>
      </c>
      <c r="I45" s="8"/>
    </row>
    <row r="46" spans="1:9" ht="18" customHeight="1" x14ac:dyDescent="0.2">
      <c r="A46" s="28"/>
      <c r="B46" s="34" t="s">
        <v>32</v>
      </c>
      <c r="C46" s="30" t="s">
        <v>14</v>
      </c>
      <c r="D46" s="31">
        <v>43577</v>
      </c>
      <c r="E46" s="32">
        <v>5380.15</v>
      </c>
      <c r="F46" s="32"/>
      <c r="G46" s="32"/>
      <c r="H46" s="32">
        <f t="shared" si="0"/>
        <v>5380.15</v>
      </c>
      <c r="I46" s="8"/>
    </row>
    <row r="47" spans="1:9" ht="18" customHeight="1" x14ac:dyDescent="0.2">
      <c r="A47" s="10">
        <v>35</v>
      </c>
      <c r="B47" s="19" t="s">
        <v>33</v>
      </c>
      <c r="C47" s="15" t="s">
        <v>14</v>
      </c>
      <c r="D47" s="16">
        <v>43557</v>
      </c>
      <c r="E47" s="17">
        <v>927.3</v>
      </c>
      <c r="F47" s="17"/>
      <c r="G47" s="17"/>
      <c r="H47" s="17">
        <f t="shared" si="0"/>
        <v>927.3</v>
      </c>
      <c r="I47" s="8"/>
    </row>
    <row r="48" spans="1:9" ht="18" customHeight="1" x14ac:dyDescent="0.2">
      <c r="A48" s="10">
        <v>36</v>
      </c>
      <c r="B48" s="19" t="s">
        <v>33</v>
      </c>
      <c r="C48" s="15" t="s">
        <v>14</v>
      </c>
      <c r="D48" s="16">
        <v>43564</v>
      </c>
      <c r="E48" s="17">
        <v>671.6</v>
      </c>
      <c r="F48" s="17">
        <v>671.6</v>
      </c>
      <c r="G48" s="17"/>
      <c r="H48" s="17">
        <f t="shared" si="0"/>
        <v>0</v>
      </c>
      <c r="I48" s="8"/>
    </row>
    <row r="49" spans="1:9" ht="18" customHeight="1" x14ac:dyDescent="0.2">
      <c r="A49" s="28"/>
      <c r="B49" s="34" t="s">
        <v>33</v>
      </c>
      <c r="C49" s="30" t="s">
        <v>14</v>
      </c>
      <c r="D49" s="31">
        <v>43578</v>
      </c>
      <c r="E49" s="32">
        <v>1032.2</v>
      </c>
      <c r="F49" s="32"/>
      <c r="G49" s="32"/>
      <c r="H49" s="32">
        <f t="shared" si="0"/>
        <v>1032.2</v>
      </c>
      <c r="I49" s="8"/>
    </row>
    <row r="50" spans="1:9" ht="18" customHeight="1" x14ac:dyDescent="0.2">
      <c r="A50" s="10">
        <v>37</v>
      </c>
      <c r="B50" s="19" t="s">
        <v>34</v>
      </c>
      <c r="C50" s="15" t="s">
        <v>14</v>
      </c>
      <c r="D50" s="16">
        <v>43570</v>
      </c>
      <c r="E50" s="17">
        <v>537</v>
      </c>
      <c r="F50" s="17">
        <v>537</v>
      </c>
      <c r="G50" s="17"/>
      <c r="H50" s="17">
        <f t="shared" si="0"/>
        <v>0</v>
      </c>
      <c r="I50" s="8"/>
    </row>
    <row r="51" spans="1:9" ht="18" customHeight="1" x14ac:dyDescent="0.2">
      <c r="A51" s="28"/>
      <c r="B51" s="34" t="s">
        <v>34</v>
      </c>
      <c r="C51" s="30" t="s">
        <v>14</v>
      </c>
      <c r="D51" s="31">
        <v>43577</v>
      </c>
      <c r="E51" s="32">
        <v>537</v>
      </c>
      <c r="F51" s="32"/>
      <c r="G51" s="32"/>
      <c r="H51" s="32">
        <f t="shared" si="0"/>
        <v>537</v>
      </c>
      <c r="I51" s="8"/>
    </row>
    <row r="52" spans="1:9" ht="18" customHeight="1" x14ac:dyDescent="0.2">
      <c r="A52" s="10">
        <v>38</v>
      </c>
      <c r="B52" s="19" t="s">
        <v>36</v>
      </c>
      <c r="C52" s="15" t="s">
        <v>14</v>
      </c>
      <c r="D52" s="16">
        <v>43558</v>
      </c>
      <c r="E52" s="17">
        <v>1743.3</v>
      </c>
      <c r="F52" s="17">
        <v>943.3</v>
      </c>
      <c r="G52" s="17"/>
      <c r="H52" s="17">
        <f t="shared" si="0"/>
        <v>800</v>
      </c>
      <c r="I52" s="8"/>
    </row>
    <row r="53" spans="1:9" ht="18" customHeight="1" x14ac:dyDescent="0.2">
      <c r="A53" s="10">
        <v>39</v>
      </c>
      <c r="B53" s="19" t="s">
        <v>38</v>
      </c>
      <c r="C53" s="15" t="s">
        <v>14</v>
      </c>
      <c r="D53" s="16">
        <v>43563</v>
      </c>
      <c r="E53" s="17">
        <v>2744.3</v>
      </c>
      <c r="F53" s="17"/>
      <c r="G53" s="17"/>
      <c r="H53" s="17">
        <f t="shared" si="0"/>
        <v>2744.3</v>
      </c>
      <c r="I53" s="8"/>
    </row>
    <row r="54" spans="1:9" ht="18" customHeight="1" x14ac:dyDescent="0.2">
      <c r="A54" s="10">
        <v>40</v>
      </c>
      <c r="B54" s="19" t="s">
        <v>38</v>
      </c>
      <c r="C54" s="15" t="s">
        <v>14</v>
      </c>
      <c r="D54" s="16">
        <v>43570</v>
      </c>
      <c r="E54" s="17">
        <v>559</v>
      </c>
      <c r="F54" s="17"/>
      <c r="G54" s="17"/>
      <c r="H54" s="17">
        <f t="shared" si="0"/>
        <v>559</v>
      </c>
      <c r="I54" s="8"/>
    </row>
    <row r="55" spans="1:9" ht="18" customHeight="1" x14ac:dyDescent="0.2">
      <c r="A55" s="10">
        <v>41</v>
      </c>
      <c r="B55" s="19" t="s">
        <v>79</v>
      </c>
      <c r="C55" s="15" t="s">
        <v>14</v>
      </c>
      <c r="D55" s="16">
        <v>43537</v>
      </c>
      <c r="E55" s="17">
        <v>1500.0000000000002</v>
      </c>
      <c r="F55" s="17">
        <v>500</v>
      </c>
      <c r="G55" s="17"/>
      <c r="H55" s="17">
        <f t="shared" si="0"/>
        <v>1000.0000000000002</v>
      </c>
      <c r="I55" s="8"/>
    </row>
    <row r="56" spans="1:9" ht="18" customHeight="1" x14ac:dyDescent="0.2">
      <c r="A56" s="10">
        <v>42</v>
      </c>
      <c r="B56" s="19" t="s">
        <v>79</v>
      </c>
      <c r="C56" s="15" t="s">
        <v>14</v>
      </c>
      <c r="D56" s="16">
        <v>43572</v>
      </c>
      <c r="E56" s="17">
        <v>4840.54</v>
      </c>
      <c r="F56" s="17"/>
      <c r="G56" s="17"/>
      <c r="H56" s="17">
        <f t="shared" si="0"/>
        <v>4840.54</v>
      </c>
      <c r="I56" s="8"/>
    </row>
    <row r="57" spans="1:9" ht="18" customHeight="1" x14ac:dyDescent="0.2">
      <c r="A57" s="10">
        <v>43</v>
      </c>
      <c r="B57" s="19" t="s">
        <v>69</v>
      </c>
      <c r="C57" s="15" t="s">
        <v>14</v>
      </c>
      <c r="D57" s="16">
        <v>43570</v>
      </c>
      <c r="E57" s="17">
        <v>1041.8</v>
      </c>
      <c r="F57" s="17">
        <v>1041.8</v>
      </c>
      <c r="G57" s="17"/>
      <c r="H57" s="17">
        <f t="shared" si="0"/>
        <v>0</v>
      </c>
      <c r="I57" s="8"/>
    </row>
    <row r="58" spans="1:9" ht="18" customHeight="1" x14ac:dyDescent="0.2">
      <c r="A58" s="28"/>
      <c r="B58" s="34" t="s">
        <v>69</v>
      </c>
      <c r="C58" s="30" t="s">
        <v>14</v>
      </c>
      <c r="D58" s="31">
        <v>43577</v>
      </c>
      <c r="E58" s="32">
        <v>1270</v>
      </c>
      <c r="F58" s="32"/>
      <c r="G58" s="32"/>
      <c r="H58" s="32">
        <f t="shared" si="0"/>
        <v>1270</v>
      </c>
      <c r="I58" s="8"/>
    </row>
    <row r="59" spans="1:9" ht="18" customHeight="1" x14ac:dyDescent="0.2">
      <c r="A59" s="10">
        <v>44</v>
      </c>
      <c r="B59" s="19" t="s">
        <v>135</v>
      </c>
      <c r="C59" s="15" t="s">
        <v>14</v>
      </c>
      <c r="D59" s="16">
        <v>43564</v>
      </c>
      <c r="E59" s="17">
        <v>1999.9999999999998</v>
      </c>
      <c r="F59" s="17">
        <v>600</v>
      </c>
      <c r="G59" s="17"/>
      <c r="H59" s="17">
        <f t="shared" si="0"/>
        <v>1399.9999999999998</v>
      </c>
      <c r="I59" s="8"/>
    </row>
    <row r="60" spans="1:9" ht="18" customHeight="1" x14ac:dyDescent="0.2">
      <c r="A60" s="28"/>
      <c r="B60" s="34" t="s">
        <v>135</v>
      </c>
      <c r="C60" s="30" t="s">
        <v>14</v>
      </c>
      <c r="D60" s="31">
        <v>43578</v>
      </c>
      <c r="E60" s="32">
        <v>844.7</v>
      </c>
      <c r="F60" s="32"/>
      <c r="G60" s="32"/>
      <c r="H60" s="32">
        <f t="shared" si="0"/>
        <v>844.7</v>
      </c>
      <c r="I60" s="8"/>
    </row>
    <row r="61" spans="1:9" ht="18" customHeight="1" x14ac:dyDescent="0.2">
      <c r="A61" s="10">
        <v>45</v>
      </c>
      <c r="B61" s="19" t="s">
        <v>113</v>
      </c>
      <c r="C61" s="15" t="s">
        <v>14</v>
      </c>
      <c r="D61" s="16">
        <v>43571</v>
      </c>
      <c r="E61" s="17">
        <v>144</v>
      </c>
      <c r="F61" s="17">
        <v>144</v>
      </c>
      <c r="G61" s="17"/>
      <c r="H61" s="17">
        <f t="shared" si="0"/>
        <v>0</v>
      </c>
      <c r="I61" s="8"/>
    </row>
    <row r="62" spans="1:9" ht="18" customHeight="1" x14ac:dyDescent="0.2">
      <c r="A62" s="10">
        <v>46</v>
      </c>
      <c r="B62" s="19" t="s">
        <v>113</v>
      </c>
      <c r="C62" s="15" t="s">
        <v>14</v>
      </c>
      <c r="D62" s="16">
        <v>43571</v>
      </c>
      <c r="E62" s="17">
        <v>500</v>
      </c>
      <c r="F62" s="17">
        <v>500</v>
      </c>
      <c r="G62" s="17"/>
      <c r="H62" s="17">
        <f t="shared" si="0"/>
        <v>0</v>
      </c>
      <c r="I62" s="8"/>
    </row>
    <row r="63" spans="1:9" ht="18" customHeight="1" x14ac:dyDescent="0.2">
      <c r="A63" s="28"/>
      <c r="B63" s="34" t="s">
        <v>113</v>
      </c>
      <c r="C63" s="30" t="s">
        <v>14</v>
      </c>
      <c r="D63" s="31">
        <v>43578</v>
      </c>
      <c r="E63" s="32">
        <v>550</v>
      </c>
      <c r="F63" s="32"/>
      <c r="G63" s="32"/>
      <c r="H63" s="32">
        <f t="shared" si="0"/>
        <v>550</v>
      </c>
      <c r="I63" s="8"/>
    </row>
    <row r="64" spans="1:9" ht="17.25" customHeight="1" x14ac:dyDescent="0.2">
      <c r="A64" s="10">
        <v>47</v>
      </c>
      <c r="B64" s="19" t="s">
        <v>138</v>
      </c>
      <c r="C64" s="15" t="s">
        <v>14</v>
      </c>
      <c r="D64" s="16">
        <v>43543</v>
      </c>
      <c r="E64" s="17">
        <v>170</v>
      </c>
      <c r="F64" s="17">
        <v>170</v>
      </c>
      <c r="G64" s="17"/>
      <c r="H64" s="17">
        <f t="shared" si="0"/>
        <v>0</v>
      </c>
      <c r="I64" s="8"/>
    </row>
    <row r="65" spans="1:9" ht="18" customHeight="1" x14ac:dyDescent="0.2">
      <c r="A65" s="10">
        <v>48</v>
      </c>
      <c r="B65" s="19" t="s">
        <v>42</v>
      </c>
      <c r="C65" s="15" t="s">
        <v>14</v>
      </c>
      <c r="D65" s="16">
        <v>43563</v>
      </c>
      <c r="E65" s="17">
        <v>499.79999999999995</v>
      </c>
      <c r="F65" s="17">
        <v>499.8</v>
      </c>
      <c r="G65" s="17"/>
      <c r="H65" s="17">
        <f t="shared" si="0"/>
        <v>-5.6843418860808015E-14</v>
      </c>
      <c r="I65" s="8"/>
    </row>
    <row r="66" spans="1:9" ht="18" customHeight="1" x14ac:dyDescent="0.2">
      <c r="A66" s="10">
        <v>49</v>
      </c>
      <c r="B66" s="19" t="s">
        <v>42</v>
      </c>
      <c r="C66" s="15" t="s">
        <v>14</v>
      </c>
      <c r="D66" s="16">
        <v>43570</v>
      </c>
      <c r="E66" s="17">
        <v>299.3</v>
      </c>
      <c r="F66" s="17"/>
      <c r="G66" s="17"/>
      <c r="H66" s="17">
        <f t="shared" si="0"/>
        <v>299.3</v>
      </c>
      <c r="I66" s="8"/>
    </row>
    <row r="67" spans="1:9" ht="18" customHeight="1" x14ac:dyDescent="0.2">
      <c r="A67" s="28"/>
      <c r="B67" s="34" t="s">
        <v>42</v>
      </c>
      <c r="C67" s="30" t="s">
        <v>14</v>
      </c>
      <c r="D67" s="31">
        <v>43577</v>
      </c>
      <c r="E67" s="32">
        <v>480.6</v>
      </c>
      <c r="F67" s="32"/>
      <c r="G67" s="32"/>
      <c r="H67" s="32">
        <f t="shared" si="0"/>
        <v>480.6</v>
      </c>
      <c r="I67" s="8"/>
    </row>
    <row r="68" spans="1:9" ht="18" customHeight="1" x14ac:dyDescent="0.2">
      <c r="A68" s="10">
        <v>50</v>
      </c>
      <c r="B68" s="19" t="s">
        <v>40</v>
      </c>
      <c r="C68" s="15" t="s">
        <v>14</v>
      </c>
      <c r="D68" s="16">
        <v>43571</v>
      </c>
      <c r="E68" s="17">
        <v>2256.42</v>
      </c>
      <c r="F68" s="17">
        <v>2256.42</v>
      </c>
      <c r="G68" s="17"/>
      <c r="H68" s="17">
        <f t="shared" si="0"/>
        <v>0</v>
      </c>
      <c r="I68" s="8"/>
    </row>
    <row r="69" spans="1:9" ht="18" customHeight="1" x14ac:dyDescent="0.2">
      <c r="A69" s="28"/>
      <c r="B69" s="34" t="s">
        <v>40</v>
      </c>
      <c r="C69" s="30" t="s">
        <v>14</v>
      </c>
      <c r="D69" s="31">
        <v>43578</v>
      </c>
      <c r="E69" s="32">
        <v>1786.5</v>
      </c>
      <c r="F69" s="32"/>
      <c r="G69" s="32"/>
      <c r="H69" s="32">
        <f t="shared" si="0"/>
        <v>1786.5</v>
      </c>
      <c r="I69" s="8"/>
    </row>
    <row r="70" spans="1:9" ht="18" customHeight="1" x14ac:dyDescent="0.2">
      <c r="A70" s="10">
        <v>51</v>
      </c>
      <c r="B70" s="19" t="s">
        <v>43</v>
      </c>
      <c r="C70" s="15" t="s">
        <v>14</v>
      </c>
      <c r="D70" s="16">
        <v>43558</v>
      </c>
      <c r="E70" s="17">
        <v>10665.82</v>
      </c>
      <c r="F70" s="17">
        <v>5000</v>
      </c>
      <c r="G70" s="17"/>
      <c r="H70" s="17">
        <f t="shared" si="0"/>
        <v>5665.82</v>
      </c>
      <c r="I70" s="8"/>
    </row>
    <row r="71" spans="1:9" ht="18" customHeight="1" x14ac:dyDescent="0.2">
      <c r="A71" s="10">
        <v>52</v>
      </c>
      <c r="B71" s="19" t="s">
        <v>35</v>
      </c>
      <c r="C71" s="15" t="s">
        <v>14</v>
      </c>
      <c r="D71" s="16">
        <v>43571</v>
      </c>
      <c r="E71" s="17">
        <v>2044</v>
      </c>
      <c r="F71" s="17">
        <v>500</v>
      </c>
      <c r="G71" s="17"/>
      <c r="H71" s="17">
        <f t="shared" si="0"/>
        <v>1544</v>
      </c>
      <c r="I71" s="8"/>
    </row>
    <row r="72" spans="1:9" ht="18" customHeight="1" x14ac:dyDescent="0.2">
      <c r="A72" s="10">
        <v>53</v>
      </c>
      <c r="B72" s="19" t="s">
        <v>39</v>
      </c>
      <c r="C72" s="15" t="s">
        <v>14</v>
      </c>
      <c r="D72" s="16">
        <v>43558</v>
      </c>
      <c r="E72" s="17">
        <v>288.20000000000005</v>
      </c>
      <c r="F72" s="17">
        <v>288.2</v>
      </c>
      <c r="G72" s="17"/>
      <c r="H72" s="17">
        <f t="shared" si="0"/>
        <v>5.6843418860808015E-14</v>
      </c>
      <c r="I72" s="8"/>
    </row>
    <row r="73" spans="1:9" ht="18" customHeight="1" x14ac:dyDescent="0.2">
      <c r="A73" s="28"/>
      <c r="B73" s="34" t="s">
        <v>39</v>
      </c>
      <c r="C73" s="30" t="s">
        <v>14</v>
      </c>
      <c r="D73" s="31">
        <v>43579</v>
      </c>
      <c r="E73" s="32">
        <v>214.9</v>
      </c>
      <c r="F73" s="32"/>
      <c r="G73" s="32"/>
      <c r="H73" s="32">
        <f t="shared" si="0"/>
        <v>214.9</v>
      </c>
      <c r="I73" s="8"/>
    </row>
    <row r="74" spans="1:9" ht="18" customHeight="1" x14ac:dyDescent="0.2">
      <c r="A74" s="10">
        <v>54</v>
      </c>
      <c r="B74" s="19" t="s">
        <v>37</v>
      </c>
      <c r="C74" s="15" t="s">
        <v>14</v>
      </c>
      <c r="D74" s="16">
        <v>43572</v>
      </c>
      <c r="E74" s="17">
        <v>742.5</v>
      </c>
      <c r="F74" s="17">
        <v>742.5</v>
      </c>
      <c r="G74" s="17"/>
      <c r="H74" s="17">
        <f t="shared" si="0"/>
        <v>0</v>
      </c>
      <c r="I74" s="8"/>
    </row>
    <row r="75" spans="1:9" ht="18" customHeight="1" x14ac:dyDescent="0.2">
      <c r="A75" s="28"/>
      <c r="B75" s="34" t="s">
        <v>37</v>
      </c>
      <c r="C75" s="30" t="s">
        <v>14</v>
      </c>
      <c r="D75" s="31">
        <v>43578</v>
      </c>
      <c r="E75" s="32">
        <v>1361.25</v>
      </c>
      <c r="F75" s="32"/>
      <c r="G75" s="32"/>
      <c r="H75" s="32">
        <f t="shared" si="0"/>
        <v>1361.25</v>
      </c>
      <c r="I75" s="8"/>
    </row>
    <row r="76" spans="1:9" ht="18" customHeight="1" x14ac:dyDescent="0.2">
      <c r="A76" s="28"/>
      <c r="B76" s="34" t="s">
        <v>37</v>
      </c>
      <c r="C76" s="30" t="s">
        <v>14</v>
      </c>
      <c r="D76" s="31">
        <v>43578</v>
      </c>
      <c r="E76" s="32">
        <v>387</v>
      </c>
      <c r="F76" s="32"/>
      <c r="G76" s="32"/>
      <c r="H76" s="32">
        <f t="shared" si="0"/>
        <v>387</v>
      </c>
      <c r="I76" s="8"/>
    </row>
    <row r="77" spans="1:9" ht="18" customHeight="1" x14ac:dyDescent="0.2">
      <c r="A77" s="10">
        <v>55</v>
      </c>
      <c r="B77" s="19" t="s">
        <v>70</v>
      </c>
      <c r="C77" s="15" t="s">
        <v>14</v>
      </c>
      <c r="D77" s="16">
        <v>43570</v>
      </c>
      <c r="E77" s="17">
        <v>146.4</v>
      </c>
      <c r="F77" s="17">
        <v>146.4</v>
      </c>
      <c r="G77" s="17"/>
      <c r="H77" s="17">
        <f t="shared" si="0"/>
        <v>0</v>
      </c>
      <c r="I77" s="8"/>
    </row>
    <row r="78" spans="1:9" ht="18" customHeight="1" x14ac:dyDescent="0.2">
      <c r="A78" s="28"/>
      <c r="B78" s="34" t="s">
        <v>30</v>
      </c>
      <c r="C78" s="30" t="s">
        <v>14</v>
      </c>
      <c r="D78" s="31">
        <v>43577</v>
      </c>
      <c r="E78" s="32">
        <v>1878.1</v>
      </c>
      <c r="F78" s="32"/>
      <c r="G78" s="32"/>
      <c r="H78" s="32">
        <f t="shared" si="0"/>
        <v>1878.1</v>
      </c>
      <c r="I78" s="8"/>
    </row>
    <row r="79" spans="1:9" ht="18" customHeight="1" x14ac:dyDescent="0.2">
      <c r="A79" s="28"/>
      <c r="B79" s="34" t="s">
        <v>107</v>
      </c>
      <c r="C79" s="30" t="s">
        <v>14</v>
      </c>
      <c r="D79" s="31">
        <v>43578</v>
      </c>
      <c r="E79" s="32">
        <v>3908.76</v>
      </c>
      <c r="F79" s="32"/>
      <c r="G79" s="32"/>
      <c r="H79" s="32">
        <f t="shared" si="0"/>
        <v>3908.76</v>
      </c>
      <c r="I79" s="8"/>
    </row>
    <row r="80" spans="1:9" ht="18" customHeight="1" x14ac:dyDescent="0.2">
      <c r="A80" s="28"/>
      <c r="B80" s="34" t="s">
        <v>105</v>
      </c>
      <c r="C80" s="30" t="s">
        <v>14</v>
      </c>
      <c r="D80" s="31">
        <v>43579</v>
      </c>
      <c r="E80" s="32">
        <v>11611.6</v>
      </c>
      <c r="F80" s="32"/>
      <c r="G80" s="32"/>
      <c r="H80" s="32">
        <f t="shared" si="0"/>
        <v>11611.6</v>
      </c>
      <c r="I80" s="8"/>
    </row>
    <row r="81" spans="1:9" ht="18" customHeight="1" x14ac:dyDescent="0.2">
      <c r="A81" s="10">
        <v>56</v>
      </c>
      <c r="B81" s="19" t="s">
        <v>45</v>
      </c>
      <c r="C81" s="15" t="s">
        <v>46</v>
      </c>
      <c r="D81" s="16"/>
      <c r="E81" s="17">
        <v>2550</v>
      </c>
      <c r="F81" s="17"/>
      <c r="G81" s="17"/>
      <c r="H81" s="17">
        <f t="shared" si="0"/>
        <v>2550</v>
      </c>
      <c r="I81" s="8"/>
    </row>
    <row r="82" spans="1:9" ht="18" customHeight="1" x14ac:dyDescent="0.2">
      <c r="A82" s="10">
        <v>57</v>
      </c>
      <c r="B82" s="19" t="s">
        <v>114</v>
      </c>
      <c r="C82" s="15" t="s">
        <v>46</v>
      </c>
      <c r="D82" s="16">
        <v>43560</v>
      </c>
      <c r="E82" s="17">
        <v>897.8</v>
      </c>
      <c r="F82" s="17">
        <v>897.8</v>
      </c>
      <c r="G82" s="17"/>
      <c r="H82" s="17">
        <f t="shared" si="0"/>
        <v>0</v>
      </c>
      <c r="I82" s="8"/>
    </row>
    <row r="83" spans="1:9" ht="18" customHeight="1" x14ac:dyDescent="0.2">
      <c r="A83" s="10">
        <v>58</v>
      </c>
      <c r="B83" s="19" t="s">
        <v>114</v>
      </c>
      <c r="C83" s="15" t="s">
        <v>46</v>
      </c>
      <c r="D83" s="16">
        <v>43567</v>
      </c>
      <c r="E83" s="17">
        <v>1753.25</v>
      </c>
      <c r="F83" s="17"/>
      <c r="G83" s="17"/>
      <c r="H83" s="17">
        <f t="shared" si="0"/>
        <v>1753.25</v>
      </c>
      <c r="I83" s="8"/>
    </row>
    <row r="84" spans="1:9" ht="18" customHeight="1" x14ac:dyDescent="0.2">
      <c r="A84" s="10">
        <v>59</v>
      </c>
      <c r="B84" s="19" t="s">
        <v>114</v>
      </c>
      <c r="C84" s="15" t="s">
        <v>46</v>
      </c>
      <c r="D84" s="16">
        <v>43574</v>
      </c>
      <c r="E84" s="17">
        <v>2675.9</v>
      </c>
      <c r="F84" s="17"/>
      <c r="G84" s="17"/>
      <c r="H84" s="17">
        <f t="shared" si="0"/>
        <v>2675.9</v>
      </c>
      <c r="I84" s="8"/>
    </row>
    <row r="85" spans="1:9" ht="18" customHeight="1" x14ac:dyDescent="0.2">
      <c r="A85" s="28"/>
      <c r="B85" s="34" t="s">
        <v>114</v>
      </c>
      <c r="C85" s="30" t="s">
        <v>46</v>
      </c>
      <c r="D85" s="31">
        <v>43580</v>
      </c>
      <c r="E85" s="32">
        <v>252</v>
      </c>
      <c r="F85" s="32"/>
      <c r="G85" s="32"/>
      <c r="H85" s="32">
        <f t="shared" si="0"/>
        <v>252</v>
      </c>
      <c r="I85" s="8"/>
    </row>
    <row r="86" spans="1:9" ht="18" customHeight="1" x14ac:dyDescent="0.2">
      <c r="A86" s="10">
        <v>60</v>
      </c>
      <c r="B86" s="19" t="s">
        <v>48</v>
      </c>
      <c r="C86" s="15" t="s">
        <v>46</v>
      </c>
      <c r="D86" s="16">
        <v>43544</v>
      </c>
      <c r="E86" s="17">
        <v>5180.1899999999996</v>
      </c>
      <c r="F86" s="17"/>
      <c r="G86" s="17">
        <v>731.75</v>
      </c>
      <c r="H86" s="17">
        <f t="shared" si="0"/>
        <v>4448.4399999999996</v>
      </c>
    </row>
    <row r="87" spans="1:9" ht="18" customHeight="1" x14ac:dyDescent="0.2">
      <c r="A87" s="10">
        <v>61</v>
      </c>
      <c r="B87" s="19" t="s">
        <v>48</v>
      </c>
      <c r="C87" s="15" t="s">
        <v>46</v>
      </c>
      <c r="D87" s="16">
        <v>43559</v>
      </c>
      <c r="E87" s="17">
        <v>979.84999999999991</v>
      </c>
      <c r="F87" s="17"/>
      <c r="G87" s="17">
        <v>979.84999999999991</v>
      </c>
      <c r="H87" s="17">
        <f t="shared" si="0"/>
        <v>0</v>
      </c>
      <c r="I87" s="7" t="s">
        <v>158</v>
      </c>
    </row>
    <row r="88" spans="1:9" ht="18" customHeight="1" x14ac:dyDescent="0.2">
      <c r="A88" s="10">
        <v>62</v>
      </c>
      <c r="B88" s="19" t="s">
        <v>48</v>
      </c>
      <c r="C88" s="15" t="s">
        <v>46</v>
      </c>
      <c r="D88" s="20">
        <v>43566</v>
      </c>
      <c r="E88" s="17">
        <v>2777.82</v>
      </c>
      <c r="F88" s="17"/>
      <c r="G88" s="17">
        <v>2777.82</v>
      </c>
      <c r="H88" s="17">
        <f t="shared" si="0"/>
        <v>0</v>
      </c>
    </row>
    <row r="89" spans="1:9" ht="18" customHeight="1" x14ac:dyDescent="0.2">
      <c r="A89" s="10">
        <v>63</v>
      </c>
      <c r="B89" s="19" t="s">
        <v>48</v>
      </c>
      <c r="C89" s="15" t="s">
        <v>46</v>
      </c>
      <c r="D89" s="20">
        <v>43573</v>
      </c>
      <c r="E89" s="17">
        <v>704.58</v>
      </c>
      <c r="F89" s="17"/>
      <c r="G89" s="17">
        <v>704.58</v>
      </c>
      <c r="H89" s="17">
        <f t="shared" si="0"/>
        <v>0</v>
      </c>
    </row>
    <row r="90" spans="1:9" ht="18" customHeight="1" x14ac:dyDescent="0.2">
      <c r="A90" s="28"/>
      <c r="B90" s="34" t="s">
        <v>48</v>
      </c>
      <c r="C90" s="30" t="s">
        <v>46</v>
      </c>
      <c r="D90" s="35">
        <v>43579</v>
      </c>
      <c r="E90" s="32">
        <v>4739.34</v>
      </c>
      <c r="F90" s="32"/>
      <c r="G90" s="32"/>
      <c r="H90" s="32">
        <f t="shared" si="0"/>
        <v>4739.34</v>
      </c>
    </row>
    <row r="91" spans="1:9" ht="18" customHeight="1" x14ac:dyDescent="0.2">
      <c r="A91" s="10">
        <v>64</v>
      </c>
      <c r="B91" s="19" t="s">
        <v>50</v>
      </c>
      <c r="C91" s="15" t="s">
        <v>46</v>
      </c>
      <c r="D91" s="20">
        <v>43573</v>
      </c>
      <c r="E91" s="17">
        <v>587.6</v>
      </c>
      <c r="F91" s="17">
        <v>247.6</v>
      </c>
      <c r="G91" s="17"/>
      <c r="H91" s="17">
        <f t="shared" si="0"/>
        <v>340</v>
      </c>
      <c r="I91" s="8"/>
    </row>
    <row r="92" spans="1:9" ht="18" customHeight="1" x14ac:dyDescent="0.2">
      <c r="A92" s="28"/>
      <c r="B92" s="34" t="s">
        <v>50</v>
      </c>
      <c r="C92" s="30" t="s">
        <v>46</v>
      </c>
      <c r="D92" s="35">
        <v>43579</v>
      </c>
      <c r="E92" s="32">
        <v>436</v>
      </c>
      <c r="F92" s="32"/>
      <c r="G92" s="32"/>
      <c r="H92" s="32">
        <f t="shared" si="0"/>
        <v>436</v>
      </c>
      <c r="I92" s="8"/>
    </row>
    <row r="93" spans="1:9" ht="18" customHeight="1" x14ac:dyDescent="0.2">
      <c r="A93" s="10">
        <v>65</v>
      </c>
      <c r="B93" s="19" t="s">
        <v>54</v>
      </c>
      <c r="C93" s="15" t="s">
        <v>46</v>
      </c>
      <c r="D93" s="20">
        <v>43545</v>
      </c>
      <c r="E93" s="17">
        <v>3299.7</v>
      </c>
      <c r="F93" s="17">
        <v>600</v>
      </c>
      <c r="G93" s="17"/>
      <c r="H93" s="17">
        <f t="shared" si="0"/>
        <v>2699.7</v>
      </c>
      <c r="I93" s="8"/>
    </row>
    <row r="94" spans="1:9" ht="18" customHeight="1" x14ac:dyDescent="0.2">
      <c r="A94" s="10">
        <v>66</v>
      </c>
      <c r="B94" s="21" t="s">
        <v>81</v>
      </c>
      <c r="C94" s="15" t="s">
        <v>46</v>
      </c>
      <c r="D94" s="20">
        <v>43559</v>
      </c>
      <c r="E94" s="17">
        <v>500</v>
      </c>
      <c r="F94" s="17">
        <v>500</v>
      </c>
      <c r="G94" s="17"/>
      <c r="H94" s="17">
        <f t="shared" ref="H94:H115" si="1">E94-F94-G94</f>
        <v>0</v>
      </c>
      <c r="I94" s="8"/>
    </row>
    <row r="95" spans="1:9" ht="18" customHeight="1" x14ac:dyDescent="0.2">
      <c r="A95" s="10">
        <v>67</v>
      </c>
      <c r="B95" s="21" t="s">
        <v>81</v>
      </c>
      <c r="C95" s="15" t="s">
        <v>46</v>
      </c>
      <c r="D95" s="20">
        <v>43566</v>
      </c>
      <c r="E95" s="17">
        <v>2845</v>
      </c>
      <c r="F95" s="17">
        <v>845</v>
      </c>
      <c r="G95" s="17"/>
      <c r="H95" s="17">
        <f t="shared" si="1"/>
        <v>2000</v>
      </c>
      <c r="I95" s="8"/>
    </row>
    <row r="96" spans="1:9" ht="18" customHeight="1" x14ac:dyDescent="0.2">
      <c r="A96" s="28"/>
      <c r="B96" s="36" t="s">
        <v>81</v>
      </c>
      <c r="C96" s="30" t="s">
        <v>46</v>
      </c>
      <c r="D96" s="35">
        <v>43580</v>
      </c>
      <c r="E96" s="32">
        <v>3390.05</v>
      </c>
      <c r="F96" s="32"/>
      <c r="G96" s="32"/>
      <c r="H96" s="32">
        <f t="shared" si="1"/>
        <v>3390.05</v>
      </c>
      <c r="I96" s="8"/>
    </row>
    <row r="97" spans="1:9" ht="18" customHeight="1" x14ac:dyDescent="0.2">
      <c r="A97" s="10">
        <v>68</v>
      </c>
      <c r="B97" s="19" t="s">
        <v>71</v>
      </c>
      <c r="C97" s="15" t="s">
        <v>46</v>
      </c>
      <c r="D97" s="20">
        <v>43574</v>
      </c>
      <c r="E97" s="17">
        <v>1077.0999999999999</v>
      </c>
      <c r="F97" s="17">
        <v>1077.0999999999999</v>
      </c>
      <c r="G97" s="17"/>
      <c r="H97" s="17">
        <f t="shared" si="1"/>
        <v>0</v>
      </c>
      <c r="I97" s="8"/>
    </row>
    <row r="98" spans="1:9" ht="18" customHeight="1" x14ac:dyDescent="0.2">
      <c r="A98" s="28"/>
      <c r="B98" s="34" t="s">
        <v>71</v>
      </c>
      <c r="C98" s="30" t="s">
        <v>46</v>
      </c>
      <c r="D98" s="35">
        <v>43580</v>
      </c>
      <c r="E98" s="32">
        <v>652.4</v>
      </c>
      <c r="F98" s="32"/>
      <c r="G98" s="32"/>
      <c r="H98" s="32">
        <f t="shared" si="1"/>
        <v>652.4</v>
      </c>
      <c r="I98" s="8"/>
    </row>
    <row r="99" spans="1:9" ht="18" customHeight="1" x14ac:dyDescent="0.2">
      <c r="A99" s="10">
        <v>69</v>
      </c>
      <c r="B99" s="21" t="s">
        <v>83</v>
      </c>
      <c r="C99" s="15" t="s">
        <v>46</v>
      </c>
      <c r="D99" s="20">
        <v>43544</v>
      </c>
      <c r="E99" s="17">
        <v>325.03999999999996</v>
      </c>
      <c r="F99" s="17"/>
      <c r="G99" s="17"/>
      <c r="H99" s="17">
        <f t="shared" si="1"/>
        <v>325.03999999999996</v>
      </c>
      <c r="I99" s="8"/>
    </row>
    <row r="100" spans="1:9" ht="18" customHeight="1" x14ac:dyDescent="0.2">
      <c r="A100" s="10">
        <v>70</v>
      </c>
      <c r="B100" s="21" t="s">
        <v>83</v>
      </c>
      <c r="C100" s="15" t="s">
        <v>46</v>
      </c>
      <c r="D100" s="20">
        <v>43566</v>
      </c>
      <c r="E100" s="17">
        <v>493</v>
      </c>
      <c r="F100" s="17"/>
      <c r="G100" s="17"/>
      <c r="H100" s="17">
        <f t="shared" si="1"/>
        <v>493</v>
      </c>
      <c r="I100" s="8"/>
    </row>
    <row r="101" spans="1:9" ht="18" customHeight="1" x14ac:dyDescent="0.2">
      <c r="A101" s="28"/>
      <c r="B101" s="36" t="s">
        <v>83</v>
      </c>
      <c r="C101" s="30" t="s">
        <v>46</v>
      </c>
      <c r="D101" s="35">
        <v>43580</v>
      </c>
      <c r="E101" s="32">
        <v>322.60000000000002</v>
      </c>
      <c r="F101" s="32"/>
      <c r="G101" s="32"/>
      <c r="H101" s="32">
        <f t="shared" si="1"/>
        <v>322.60000000000002</v>
      </c>
      <c r="I101" s="8"/>
    </row>
    <row r="102" spans="1:9" ht="18" customHeight="1" x14ac:dyDescent="0.2">
      <c r="A102" s="10">
        <v>71</v>
      </c>
      <c r="B102" s="21" t="s">
        <v>58</v>
      </c>
      <c r="C102" s="15" t="s">
        <v>46</v>
      </c>
      <c r="D102" s="20">
        <v>43560</v>
      </c>
      <c r="E102" s="17">
        <v>1705.3000000000002</v>
      </c>
      <c r="F102" s="17">
        <v>1705.3</v>
      </c>
      <c r="G102" s="17"/>
      <c r="H102" s="17">
        <f t="shared" si="1"/>
        <v>2.2737367544323206E-13</v>
      </c>
      <c r="I102" s="8"/>
    </row>
    <row r="103" spans="1:9" ht="18" customHeight="1" x14ac:dyDescent="0.2">
      <c r="A103" s="10">
        <v>72</v>
      </c>
      <c r="B103" s="21" t="s">
        <v>57</v>
      </c>
      <c r="C103" s="15" t="s">
        <v>46</v>
      </c>
      <c r="D103" s="20">
        <v>43544</v>
      </c>
      <c r="E103" s="17">
        <v>1025.68</v>
      </c>
      <c r="F103" s="17"/>
      <c r="G103" s="17">
        <v>1025.68</v>
      </c>
      <c r="H103" s="17">
        <f t="shared" si="1"/>
        <v>0</v>
      </c>
      <c r="I103" s="8" t="s">
        <v>159</v>
      </c>
    </row>
    <row r="104" spans="1:9" ht="18" customHeight="1" x14ac:dyDescent="0.2">
      <c r="A104" s="28"/>
      <c r="B104" s="36" t="s">
        <v>57</v>
      </c>
      <c r="C104" s="30" t="s">
        <v>46</v>
      </c>
      <c r="D104" s="35">
        <v>43580</v>
      </c>
      <c r="E104" s="32">
        <v>1651.85</v>
      </c>
      <c r="F104" s="38"/>
      <c r="G104" s="38"/>
      <c r="H104" s="32">
        <f t="shared" si="1"/>
        <v>1651.85</v>
      </c>
      <c r="I104" s="8"/>
    </row>
    <row r="105" spans="1:9" ht="18" customHeight="1" x14ac:dyDescent="0.2">
      <c r="A105" s="10">
        <v>73</v>
      </c>
      <c r="B105" s="21" t="s">
        <v>56</v>
      </c>
      <c r="C105" s="15" t="s">
        <v>46</v>
      </c>
      <c r="D105" s="20">
        <v>43573</v>
      </c>
      <c r="E105" s="17">
        <v>479.72</v>
      </c>
      <c r="F105" s="39">
        <v>479.72</v>
      </c>
      <c r="G105" s="39"/>
      <c r="H105" s="17">
        <f t="shared" si="1"/>
        <v>0</v>
      </c>
      <c r="I105" s="8"/>
    </row>
    <row r="106" spans="1:9" ht="18" customHeight="1" x14ac:dyDescent="0.2">
      <c r="A106" s="28"/>
      <c r="B106" s="36" t="s">
        <v>56</v>
      </c>
      <c r="C106" s="30" t="s">
        <v>46</v>
      </c>
      <c r="D106" s="35">
        <v>43580</v>
      </c>
      <c r="E106" s="32">
        <v>419.9</v>
      </c>
      <c r="F106" s="38"/>
      <c r="G106" s="38"/>
      <c r="H106" s="32">
        <f t="shared" si="1"/>
        <v>419.9</v>
      </c>
      <c r="I106" s="8"/>
    </row>
    <row r="107" spans="1:9" ht="18" customHeight="1" x14ac:dyDescent="0.2">
      <c r="A107" s="10">
        <v>74</v>
      </c>
      <c r="B107" s="21" t="s">
        <v>51</v>
      </c>
      <c r="C107" s="15" t="s">
        <v>46</v>
      </c>
      <c r="D107" s="20">
        <v>43573</v>
      </c>
      <c r="E107" s="17">
        <v>3201.56</v>
      </c>
      <c r="F107" s="39">
        <v>2501.56</v>
      </c>
      <c r="G107" s="39"/>
      <c r="H107" s="17">
        <f t="shared" si="1"/>
        <v>700</v>
      </c>
      <c r="I107" s="8"/>
    </row>
    <row r="108" spans="1:9" ht="18" customHeight="1" x14ac:dyDescent="0.2">
      <c r="A108" s="10">
        <v>75</v>
      </c>
      <c r="B108" s="21" t="s">
        <v>151</v>
      </c>
      <c r="C108" s="15" t="s">
        <v>46</v>
      </c>
      <c r="D108" s="20">
        <v>43567</v>
      </c>
      <c r="E108" s="17">
        <v>148.40000000000009</v>
      </c>
      <c r="F108" s="39">
        <v>148.4</v>
      </c>
      <c r="G108" s="39"/>
      <c r="H108" s="17">
        <f t="shared" si="1"/>
        <v>8.5265128291212022E-14</v>
      </c>
      <c r="I108" s="8"/>
    </row>
    <row r="109" spans="1:9" ht="18" customHeight="1" x14ac:dyDescent="0.2">
      <c r="A109" s="28"/>
      <c r="B109" s="36" t="s">
        <v>151</v>
      </c>
      <c r="C109" s="30" t="s">
        <v>46</v>
      </c>
      <c r="D109" s="35">
        <v>43580</v>
      </c>
      <c r="E109" s="32">
        <v>652.75</v>
      </c>
      <c r="F109" s="38"/>
      <c r="G109" s="38"/>
      <c r="H109" s="32">
        <f t="shared" si="1"/>
        <v>652.75</v>
      </c>
      <c r="I109" s="8"/>
    </row>
    <row r="110" spans="1:9" ht="18" customHeight="1" x14ac:dyDescent="0.2">
      <c r="A110" s="10">
        <v>76</v>
      </c>
      <c r="B110" s="21" t="s">
        <v>59</v>
      </c>
      <c r="C110" s="15" t="s">
        <v>46</v>
      </c>
      <c r="D110" s="20">
        <v>43567</v>
      </c>
      <c r="E110" s="17">
        <v>514.6</v>
      </c>
      <c r="F110" s="39">
        <v>514.6</v>
      </c>
      <c r="G110" s="39"/>
      <c r="H110" s="17">
        <f t="shared" si="1"/>
        <v>0</v>
      </c>
      <c r="I110" s="8"/>
    </row>
    <row r="111" spans="1:9" ht="18" customHeight="1" x14ac:dyDescent="0.2">
      <c r="A111" s="10">
        <v>77</v>
      </c>
      <c r="B111" s="21" t="s">
        <v>53</v>
      </c>
      <c r="C111" s="15" t="s">
        <v>46</v>
      </c>
      <c r="D111" s="20">
        <v>43574</v>
      </c>
      <c r="E111" s="17">
        <v>331</v>
      </c>
      <c r="F111" s="39">
        <v>331</v>
      </c>
      <c r="G111" s="39"/>
      <c r="H111" s="17">
        <f t="shared" si="1"/>
        <v>0</v>
      </c>
      <c r="I111" s="8"/>
    </row>
    <row r="112" spans="1:9" ht="18" customHeight="1" x14ac:dyDescent="0.2">
      <c r="A112" s="28"/>
      <c r="B112" s="36" t="s">
        <v>53</v>
      </c>
      <c r="C112" s="30" t="s">
        <v>46</v>
      </c>
      <c r="D112" s="35">
        <v>43580</v>
      </c>
      <c r="E112" s="32">
        <v>1066</v>
      </c>
      <c r="F112" s="38"/>
      <c r="G112" s="38"/>
      <c r="H112" s="32">
        <f t="shared" si="1"/>
        <v>1066</v>
      </c>
      <c r="I112" s="8"/>
    </row>
    <row r="113" spans="1:9" ht="18" customHeight="1" x14ac:dyDescent="0.2">
      <c r="A113" s="10">
        <v>78</v>
      </c>
      <c r="B113" s="21" t="s">
        <v>154</v>
      </c>
      <c r="C113" s="15" t="s">
        <v>46</v>
      </c>
      <c r="D113" s="20">
        <v>43573</v>
      </c>
      <c r="E113" s="17">
        <v>305.75</v>
      </c>
      <c r="F113" s="39">
        <v>305.75</v>
      </c>
      <c r="G113" s="39"/>
      <c r="H113" s="17">
        <f t="shared" si="1"/>
        <v>0</v>
      </c>
      <c r="I113" s="8"/>
    </row>
    <row r="114" spans="1:9" ht="18" customHeight="1" x14ac:dyDescent="0.2">
      <c r="A114" s="28"/>
      <c r="B114" s="36" t="s">
        <v>154</v>
      </c>
      <c r="C114" s="30" t="s">
        <v>46</v>
      </c>
      <c r="D114" s="35">
        <v>43579</v>
      </c>
      <c r="E114" s="32">
        <v>551.4</v>
      </c>
      <c r="F114" s="38"/>
      <c r="G114" s="38"/>
      <c r="H114" s="32">
        <f t="shared" si="1"/>
        <v>551.4</v>
      </c>
      <c r="I114" s="8"/>
    </row>
    <row r="115" spans="1:9" ht="18" customHeight="1" x14ac:dyDescent="0.2">
      <c r="A115" s="10">
        <v>79</v>
      </c>
      <c r="B115" s="21" t="s">
        <v>125</v>
      </c>
      <c r="C115" s="15" t="s">
        <v>46</v>
      </c>
      <c r="D115" s="20">
        <v>43573</v>
      </c>
      <c r="E115" s="17">
        <v>11356.1</v>
      </c>
      <c r="F115" s="39"/>
      <c r="G115" s="39">
        <v>11356.1</v>
      </c>
      <c r="H115" s="17">
        <f t="shared" si="1"/>
        <v>0</v>
      </c>
      <c r="I115" s="8" t="s">
        <v>160</v>
      </c>
    </row>
    <row r="116" spans="1:9" ht="17.100000000000001" customHeight="1" x14ac:dyDescent="0.2">
      <c r="A116" s="22"/>
      <c r="B116" s="23"/>
      <c r="C116" s="23"/>
      <c r="D116" s="23" t="s">
        <v>61</v>
      </c>
      <c r="E116" s="24">
        <f>SUM(E4:E115)</f>
        <v>204584.08</v>
      </c>
      <c r="F116" s="24">
        <f>SUM(F4:F115)</f>
        <v>40016.550000000003</v>
      </c>
      <c r="G116" s="24"/>
      <c r="H116" s="25">
        <f>SUM(H4:H115)</f>
        <v>145807.12</v>
      </c>
      <c r="I116" s="8"/>
    </row>
    <row r="117" spans="1:9" x14ac:dyDescent="0.2">
      <c r="A117" s="26"/>
      <c r="B117" s="26"/>
      <c r="C117" s="26"/>
      <c r="D117" s="26"/>
      <c r="E117" s="26"/>
      <c r="F117" s="26"/>
      <c r="G117" s="26"/>
      <c r="I117" s="8"/>
    </row>
    <row r="118" spans="1:9" x14ac:dyDescent="0.2">
      <c r="A118" s="26"/>
      <c r="B118" s="3" t="s">
        <v>62</v>
      </c>
      <c r="C118" s="3"/>
      <c r="D118" s="3" t="s">
        <v>63</v>
      </c>
      <c r="E118" s="3"/>
      <c r="F118" s="5" t="s">
        <v>64</v>
      </c>
      <c r="G118" s="5"/>
      <c r="I118" s="8"/>
    </row>
    <row r="119" spans="1:9" x14ac:dyDescent="0.2">
      <c r="A119" s="26"/>
      <c r="B119" s="27" t="s">
        <v>65</v>
      </c>
      <c r="C119" s="3"/>
      <c r="D119" s="3" t="s">
        <v>66</v>
      </c>
      <c r="E119" s="3"/>
      <c r="F119" s="5" t="s">
        <v>67</v>
      </c>
      <c r="G119" s="5"/>
      <c r="I119" s="8"/>
    </row>
    <row r="123" spans="1:9" x14ac:dyDescent="0.2">
      <c r="I123" s="8"/>
    </row>
  </sheetData>
  <autoFilter ref="A1:H116"/>
  <pageMargins left="3.937007874015748E-2" right="3.937007874015748E-2" top="0.74803149606299213" bottom="0.39370078740157483" header="0.31496062992125984" footer="0.31496062992125984"/>
  <pageSetup paperSize="9" orientation="portrait" r:id="rId1"/>
  <headerFooter>
    <oddHeader>Sayfa &amp;P /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opLeftCell="A103" zoomScaleNormal="100" workbookViewId="0">
      <selection activeCell="A103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3.1406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43575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161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449</v>
      </c>
      <c r="F4" s="17">
        <v>449</v>
      </c>
      <c r="G4" s="17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43557</v>
      </c>
      <c r="E5" s="17">
        <v>137.80000000000001</v>
      </c>
      <c r="F5" s="17">
        <v>137.80000000000001</v>
      </c>
      <c r="G5" s="17"/>
      <c r="H5" s="17">
        <f t="shared" ref="H5:H86" si="0">E5-F5-G5</f>
        <v>0</v>
      </c>
    </row>
    <row r="6" spans="1:9" ht="18" customHeight="1" x14ac:dyDescent="0.2">
      <c r="A6" s="10">
        <v>3</v>
      </c>
      <c r="B6" s="14" t="s">
        <v>16</v>
      </c>
      <c r="C6" s="15" t="s">
        <v>14</v>
      </c>
      <c r="D6" s="16">
        <v>43571</v>
      </c>
      <c r="E6" s="17">
        <v>304.39999999999998</v>
      </c>
      <c r="F6" s="17">
        <v>100</v>
      </c>
      <c r="G6" s="17"/>
      <c r="H6" s="17">
        <f t="shared" si="0"/>
        <v>204.39999999999998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43522</v>
      </c>
      <c r="E7" s="17">
        <v>2574.5</v>
      </c>
      <c r="F7" s="17">
        <v>2574.5</v>
      </c>
      <c r="G7" s="17"/>
      <c r="H7" s="17">
        <f t="shared" si="0"/>
        <v>0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43564</v>
      </c>
      <c r="E8" s="17">
        <v>4181.7</v>
      </c>
      <c r="F8" s="17"/>
      <c r="G8" s="17"/>
      <c r="H8" s="17">
        <f t="shared" si="0"/>
        <v>4181.7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43571</v>
      </c>
      <c r="E9" s="17">
        <v>2523.5</v>
      </c>
      <c r="F9" s="17"/>
      <c r="G9" s="17"/>
      <c r="H9" s="17">
        <f t="shared" si="0"/>
        <v>2523.5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43578</v>
      </c>
      <c r="E10" s="17">
        <v>6492.8</v>
      </c>
      <c r="F10" s="17"/>
      <c r="G10" s="17"/>
      <c r="H10" s="17">
        <f t="shared" si="0"/>
        <v>6492.8</v>
      </c>
    </row>
    <row r="11" spans="1:9" ht="18" customHeight="1" x14ac:dyDescent="0.2">
      <c r="A11" s="28"/>
      <c r="B11" s="34" t="s">
        <v>17</v>
      </c>
      <c r="C11" s="30" t="s">
        <v>14</v>
      </c>
      <c r="D11" s="31">
        <v>43585</v>
      </c>
      <c r="E11" s="32">
        <v>1986.6</v>
      </c>
      <c r="F11" s="32"/>
      <c r="G11" s="32"/>
      <c r="H11" s="32">
        <f t="shared" si="0"/>
        <v>1986.6</v>
      </c>
    </row>
    <row r="12" spans="1:9" ht="18" customHeight="1" x14ac:dyDescent="0.2">
      <c r="A12" s="10">
        <v>8</v>
      </c>
      <c r="B12" s="19" t="s">
        <v>18</v>
      </c>
      <c r="C12" s="15" t="s">
        <v>14</v>
      </c>
      <c r="D12" s="16">
        <v>43530</v>
      </c>
      <c r="E12" s="17">
        <v>850.80000000000018</v>
      </c>
      <c r="F12" s="17">
        <v>850.8</v>
      </c>
      <c r="G12" s="17"/>
      <c r="H12" s="17">
        <f t="shared" si="0"/>
        <v>2.2737367544323206E-13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43565</v>
      </c>
      <c r="E13" s="17">
        <v>1093</v>
      </c>
      <c r="F13" s="17"/>
      <c r="G13" s="17"/>
      <c r="H13" s="17">
        <f t="shared" si="0"/>
        <v>1093</v>
      </c>
    </row>
    <row r="14" spans="1:9" ht="18" customHeight="1" x14ac:dyDescent="0.2">
      <c r="A14" s="10">
        <v>10</v>
      </c>
      <c r="B14" s="19" t="s">
        <v>18</v>
      </c>
      <c r="C14" s="15" t="s">
        <v>14</v>
      </c>
      <c r="D14" s="16">
        <v>43572</v>
      </c>
      <c r="E14" s="17">
        <v>509.2</v>
      </c>
      <c r="F14" s="17"/>
      <c r="G14" s="17"/>
      <c r="H14" s="17">
        <f t="shared" si="0"/>
        <v>509.2</v>
      </c>
    </row>
    <row r="15" spans="1:9" ht="18" customHeight="1" x14ac:dyDescent="0.2">
      <c r="A15" s="10">
        <v>11</v>
      </c>
      <c r="B15" s="19" t="s">
        <v>18</v>
      </c>
      <c r="C15" s="15" t="s">
        <v>14</v>
      </c>
      <c r="D15" s="16">
        <v>43578</v>
      </c>
      <c r="E15" s="17">
        <v>912.9</v>
      </c>
      <c r="F15" s="17"/>
      <c r="G15" s="17"/>
      <c r="H15" s="17">
        <f t="shared" si="0"/>
        <v>912.9</v>
      </c>
    </row>
    <row r="16" spans="1:9" ht="18" customHeight="1" x14ac:dyDescent="0.2">
      <c r="A16" s="28"/>
      <c r="B16" s="34" t="s">
        <v>18</v>
      </c>
      <c r="C16" s="30" t="s">
        <v>14</v>
      </c>
      <c r="D16" s="31">
        <v>43586</v>
      </c>
      <c r="E16" s="32">
        <v>448</v>
      </c>
      <c r="F16" s="32"/>
      <c r="G16" s="32"/>
      <c r="H16" s="32">
        <f t="shared" si="0"/>
        <v>448</v>
      </c>
    </row>
    <row r="17" spans="1:9" ht="18" customHeight="1" x14ac:dyDescent="0.2">
      <c r="A17" s="10">
        <v>12</v>
      </c>
      <c r="B17" s="19" t="s">
        <v>19</v>
      </c>
      <c r="C17" s="15" t="s">
        <v>14</v>
      </c>
      <c r="D17" s="16">
        <v>43564</v>
      </c>
      <c r="E17" s="17">
        <v>1411.6999999999998</v>
      </c>
      <c r="F17" s="17">
        <v>1411.7</v>
      </c>
      <c r="G17" s="17"/>
      <c r="H17" s="17">
        <f t="shared" si="0"/>
        <v>-2.2737367544323206E-13</v>
      </c>
    </row>
    <row r="18" spans="1:9" ht="18" customHeight="1" x14ac:dyDescent="0.2">
      <c r="A18" s="10">
        <v>13</v>
      </c>
      <c r="B18" s="19" t="s">
        <v>19</v>
      </c>
      <c r="C18" s="15" t="s">
        <v>14</v>
      </c>
      <c r="D18" s="16">
        <v>43571</v>
      </c>
      <c r="E18" s="17">
        <v>4287.6000000000004</v>
      </c>
      <c r="F18" s="17">
        <v>1000</v>
      </c>
      <c r="G18" s="17"/>
      <c r="H18" s="17">
        <f t="shared" si="0"/>
        <v>3287.6000000000004</v>
      </c>
    </row>
    <row r="19" spans="1:9" ht="18" customHeight="1" x14ac:dyDescent="0.2">
      <c r="A19" s="10">
        <v>14</v>
      </c>
      <c r="B19" s="19" t="s">
        <v>19</v>
      </c>
      <c r="C19" s="15" t="s">
        <v>14</v>
      </c>
      <c r="D19" s="16">
        <v>43578</v>
      </c>
      <c r="E19" s="17">
        <v>1789.6</v>
      </c>
      <c r="F19" s="17"/>
      <c r="G19" s="17"/>
      <c r="H19" s="17">
        <f t="shared" si="0"/>
        <v>1789.6</v>
      </c>
    </row>
    <row r="20" spans="1:9" ht="18" customHeight="1" x14ac:dyDescent="0.2">
      <c r="A20" s="28"/>
      <c r="B20" s="34" t="s">
        <v>19</v>
      </c>
      <c r="C20" s="30" t="s">
        <v>14</v>
      </c>
      <c r="D20" s="31">
        <v>43585</v>
      </c>
      <c r="E20" s="32">
        <v>6106.5</v>
      </c>
      <c r="F20" s="32"/>
      <c r="G20" s="32"/>
      <c r="H20" s="32">
        <f t="shared" si="0"/>
        <v>6106.5</v>
      </c>
    </row>
    <row r="21" spans="1:9" ht="18" customHeight="1" x14ac:dyDescent="0.2">
      <c r="A21" s="10">
        <v>15</v>
      </c>
      <c r="B21" s="19" t="s">
        <v>20</v>
      </c>
      <c r="C21" s="15" t="s">
        <v>14</v>
      </c>
      <c r="D21" s="16">
        <v>43564</v>
      </c>
      <c r="E21" s="17">
        <v>250.20000000000005</v>
      </c>
      <c r="F21" s="17"/>
      <c r="G21" s="17">
        <v>250.2</v>
      </c>
      <c r="H21" s="17">
        <f t="shared" si="0"/>
        <v>0</v>
      </c>
      <c r="I21" s="8" t="s">
        <v>163</v>
      </c>
    </row>
    <row r="22" spans="1:9" ht="18" customHeight="1" x14ac:dyDescent="0.2">
      <c r="A22" s="10">
        <v>16</v>
      </c>
      <c r="B22" s="19" t="s">
        <v>20</v>
      </c>
      <c r="C22" s="15" t="s">
        <v>14</v>
      </c>
      <c r="D22" s="16">
        <v>43571</v>
      </c>
      <c r="E22" s="17">
        <v>965.9</v>
      </c>
      <c r="F22" s="17">
        <v>480.9</v>
      </c>
      <c r="G22" s="17">
        <v>485</v>
      </c>
      <c r="H22" s="17">
        <f t="shared" si="0"/>
        <v>0</v>
      </c>
      <c r="I22" s="8"/>
    </row>
    <row r="23" spans="1:9" ht="18" customHeight="1" x14ac:dyDescent="0.2">
      <c r="A23" s="28"/>
      <c r="B23" s="34" t="s">
        <v>20</v>
      </c>
      <c r="C23" s="30" t="s">
        <v>14</v>
      </c>
      <c r="D23" s="31">
        <v>43585</v>
      </c>
      <c r="E23" s="32">
        <v>1805.85</v>
      </c>
      <c r="F23" s="32"/>
      <c r="G23" s="32"/>
      <c r="H23" s="32">
        <f t="shared" si="0"/>
        <v>1805.85</v>
      </c>
      <c r="I23" s="8"/>
    </row>
    <row r="24" spans="1:9" ht="18" customHeight="1" x14ac:dyDescent="0.2">
      <c r="A24" s="10">
        <v>17</v>
      </c>
      <c r="B24" s="19" t="s">
        <v>21</v>
      </c>
      <c r="C24" s="15" t="s">
        <v>14</v>
      </c>
      <c r="D24" s="16">
        <v>43570</v>
      </c>
      <c r="E24" s="17">
        <v>1486</v>
      </c>
      <c r="F24" s="17">
        <v>1486</v>
      </c>
      <c r="G24" s="17"/>
      <c r="H24" s="17">
        <f t="shared" si="0"/>
        <v>0</v>
      </c>
      <c r="I24" s="8"/>
    </row>
    <row r="25" spans="1:9" ht="18" customHeight="1" x14ac:dyDescent="0.2">
      <c r="A25" s="10">
        <v>18</v>
      </c>
      <c r="B25" s="19" t="s">
        <v>21</v>
      </c>
      <c r="C25" s="15" t="s">
        <v>14</v>
      </c>
      <c r="D25" s="16">
        <v>43577</v>
      </c>
      <c r="E25" s="17">
        <v>8615.4</v>
      </c>
      <c r="F25" s="17"/>
      <c r="G25" s="17"/>
      <c r="H25" s="17">
        <f t="shared" si="0"/>
        <v>8615.4</v>
      </c>
      <c r="I25" s="8"/>
    </row>
    <row r="26" spans="1:9" ht="18" customHeight="1" x14ac:dyDescent="0.2">
      <c r="A26" s="10">
        <v>19</v>
      </c>
      <c r="B26" s="14" t="s">
        <v>22</v>
      </c>
      <c r="C26" s="15" t="s">
        <v>14</v>
      </c>
      <c r="D26" s="16">
        <v>43570</v>
      </c>
      <c r="E26" s="17">
        <v>2689.82</v>
      </c>
      <c r="F26" s="17">
        <v>2689.82</v>
      </c>
      <c r="G26" s="17"/>
      <c r="H26" s="17">
        <f t="shared" si="0"/>
        <v>0</v>
      </c>
      <c r="I26" s="8"/>
    </row>
    <row r="27" spans="1:9" ht="18" customHeight="1" x14ac:dyDescent="0.2">
      <c r="A27" s="10">
        <v>20</v>
      </c>
      <c r="B27" s="14" t="s">
        <v>22</v>
      </c>
      <c r="C27" s="15" t="s">
        <v>14</v>
      </c>
      <c r="D27" s="16">
        <v>43577</v>
      </c>
      <c r="E27" s="17">
        <v>979</v>
      </c>
      <c r="F27" s="17"/>
      <c r="G27" s="17"/>
      <c r="H27" s="17">
        <f t="shared" si="0"/>
        <v>979</v>
      </c>
      <c r="I27" s="8"/>
    </row>
    <row r="28" spans="1:9" ht="18" customHeight="1" x14ac:dyDescent="0.2">
      <c r="A28" s="28"/>
      <c r="B28" s="29" t="s">
        <v>22</v>
      </c>
      <c r="C28" s="30" t="s">
        <v>14</v>
      </c>
      <c r="D28" s="31">
        <v>43584</v>
      </c>
      <c r="E28" s="32">
        <v>2346.5</v>
      </c>
      <c r="F28" s="32"/>
      <c r="G28" s="32"/>
      <c r="H28" s="32">
        <f t="shared" ref="H28" si="1">E28-F28-G28</f>
        <v>2346.5</v>
      </c>
      <c r="I28" s="8"/>
    </row>
    <row r="29" spans="1:9" ht="18" customHeight="1" x14ac:dyDescent="0.2">
      <c r="A29" s="10">
        <v>21</v>
      </c>
      <c r="B29" s="19" t="s">
        <v>23</v>
      </c>
      <c r="C29" s="15" t="s">
        <v>14</v>
      </c>
      <c r="D29" s="16">
        <v>43572</v>
      </c>
      <c r="E29" s="17">
        <v>4018.96</v>
      </c>
      <c r="F29" s="17"/>
      <c r="G29" s="17">
        <v>980</v>
      </c>
      <c r="H29" s="17">
        <f t="shared" si="0"/>
        <v>3038.96</v>
      </c>
      <c r="I29" s="7" t="s">
        <v>99</v>
      </c>
    </row>
    <row r="30" spans="1:9" ht="18" customHeight="1" x14ac:dyDescent="0.2">
      <c r="A30" s="28"/>
      <c r="B30" s="34" t="s">
        <v>23</v>
      </c>
      <c r="C30" s="30" t="s">
        <v>14</v>
      </c>
      <c r="D30" s="31">
        <v>43586</v>
      </c>
      <c r="E30" s="32">
        <v>1095.5999999999999</v>
      </c>
      <c r="F30" s="32"/>
      <c r="G30" s="32"/>
      <c r="H30" s="32">
        <f t="shared" si="0"/>
        <v>1095.5999999999999</v>
      </c>
    </row>
    <row r="31" spans="1:9" ht="18" customHeight="1" x14ac:dyDescent="0.2">
      <c r="A31" s="10">
        <v>22</v>
      </c>
      <c r="B31" s="19" t="s">
        <v>25</v>
      </c>
      <c r="C31" s="15" t="s">
        <v>14</v>
      </c>
      <c r="D31" s="16">
        <v>43564</v>
      </c>
      <c r="E31" s="17">
        <v>1692.8</v>
      </c>
      <c r="F31" s="17">
        <v>1692.8</v>
      </c>
      <c r="G31" s="17"/>
      <c r="H31" s="17">
        <f t="shared" si="0"/>
        <v>0</v>
      </c>
      <c r="I31" s="8"/>
    </row>
    <row r="32" spans="1:9" ht="18" customHeight="1" x14ac:dyDescent="0.2">
      <c r="A32" s="10">
        <v>23</v>
      </c>
      <c r="B32" s="19" t="s">
        <v>25</v>
      </c>
      <c r="C32" s="15" t="s">
        <v>14</v>
      </c>
      <c r="D32" s="16">
        <v>43571</v>
      </c>
      <c r="E32" s="17">
        <v>2218.9</v>
      </c>
      <c r="F32" s="17"/>
      <c r="G32" s="17"/>
      <c r="H32" s="17">
        <f t="shared" si="0"/>
        <v>2218.9</v>
      </c>
      <c r="I32" s="8"/>
    </row>
    <row r="33" spans="1:9" ht="18" customHeight="1" x14ac:dyDescent="0.2">
      <c r="A33" s="10">
        <v>24</v>
      </c>
      <c r="B33" s="19" t="s">
        <v>25</v>
      </c>
      <c r="C33" s="15" t="s">
        <v>14</v>
      </c>
      <c r="D33" s="16">
        <v>43578</v>
      </c>
      <c r="E33" s="17">
        <v>418.96</v>
      </c>
      <c r="F33" s="17"/>
      <c r="G33" s="17"/>
      <c r="H33" s="17">
        <f t="shared" si="0"/>
        <v>418.96</v>
      </c>
      <c r="I33" s="8"/>
    </row>
    <row r="34" spans="1:9" ht="18" customHeight="1" x14ac:dyDescent="0.2">
      <c r="A34" s="28"/>
      <c r="B34" s="34" t="s">
        <v>25</v>
      </c>
      <c r="C34" s="30" t="s">
        <v>14</v>
      </c>
      <c r="D34" s="31">
        <v>43586</v>
      </c>
      <c r="E34" s="32">
        <v>940.8</v>
      </c>
      <c r="F34" s="32"/>
      <c r="G34" s="32"/>
      <c r="H34" s="32">
        <f t="shared" si="0"/>
        <v>940.8</v>
      </c>
      <c r="I34" s="8"/>
    </row>
    <row r="35" spans="1:9" ht="18" customHeight="1" x14ac:dyDescent="0.2">
      <c r="A35" s="10">
        <v>25</v>
      </c>
      <c r="B35" s="19" t="s">
        <v>26</v>
      </c>
      <c r="C35" s="15" t="s">
        <v>14</v>
      </c>
      <c r="D35" s="16">
        <v>43500</v>
      </c>
      <c r="E35" s="17">
        <v>863.7</v>
      </c>
      <c r="F35" s="17">
        <v>350</v>
      </c>
      <c r="G35" s="17"/>
      <c r="H35" s="17">
        <f t="shared" si="0"/>
        <v>513.70000000000005</v>
      </c>
      <c r="I35" s="8"/>
    </row>
    <row r="36" spans="1:9" ht="18" customHeight="1" x14ac:dyDescent="0.2">
      <c r="A36" s="10">
        <v>26</v>
      </c>
      <c r="B36" s="19" t="s">
        <v>26</v>
      </c>
      <c r="C36" s="15" t="s">
        <v>14</v>
      </c>
      <c r="D36" s="16">
        <v>43507</v>
      </c>
      <c r="E36" s="17">
        <v>957.4</v>
      </c>
      <c r="F36" s="17"/>
      <c r="G36" s="17"/>
      <c r="H36" s="17">
        <f t="shared" si="0"/>
        <v>957.4</v>
      </c>
      <c r="I36" s="8"/>
    </row>
    <row r="37" spans="1:9" ht="18" customHeight="1" x14ac:dyDescent="0.2">
      <c r="A37" s="10">
        <v>27</v>
      </c>
      <c r="B37" s="19" t="s">
        <v>26</v>
      </c>
      <c r="C37" s="15" t="s">
        <v>14</v>
      </c>
      <c r="D37" s="16">
        <v>43535</v>
      </c>
      <c r="E37" s="17">
        <v>817.8</v>
      </c>
      <c r="F37" s="17"/>
      <c r="G37" s="17"/>
      <c r="H37" s="17">
        <f t="shared" si="0"/>
        <v>817.8</v>
      </c>
      <c r="I37" s="8"/>
    </row>
    <row r="38" spans="1:9" ht="17.25" customHeight="1" x14ac:dyDescent="0.2">
      <c r="A38" s="10">
        <v>28</v>
      </c>
      <c r="B38" s="19" t="s">
        <v>27</v>
      </c>
      <c r="C38" s="15" t="s">
        <v>14</v>
      </c>
      <c r="D38" s="16">
        <v>43530</v>
      </c>
      <c r="E38" s="17">
        <v>887.2</v>
      </c>
      <c r="F38" s="17">
        <v>887.2</v>
      </c>
      <c r="G38" s="17"/>
      <c r="H38" s="17">
        <f t="shared" si="0"/>
        <v>0</v>
      </c>
      <c r="I38" s="8"/>
    </row>
    <row r="39" spans="1:9" ht="17.25" customHeight="1" x14ac:dyDescent="0.2">
      <c r="A39" s="10">
        <v>29</v>
      </c>
      <c r="B39" s="19" t="s">
        <v>27</v>
      </c>
      <c r="C39" s="15" t="s">
        <v>14</v>
      </c>
      <c r="D39" s="16">
        <v>43565</v>
      </c>
      <c r="E39" s="17">
        <v>1126.5999999999999</v>
      </c>
      <c r="F39" s="17"/>
      <c r="G39" s="17"/>
      <c r="H39" s="17">
        <f t="shared" si="0"/>
        <v>1126.5999999999999</v>
      </c>
      <c r="I39" s="8"/>
    </row>
    <row r="40" spans="1:9" ht="17.25" customHeight="1" x14ac:dyDescent="0.2">
      <c r="A40" s="10">
        <v>30</v>
      </c>
      <c r="B40" s="19" t="s">
        <v>27</v>
      </c>
      <c r="C40" s="15" t="s">
        <v>14</v>
      </c>
      <c r="D40" s="16">
        <v>43572</v>
      </c>
      <c r="E40" s="17">
        <v>1267.44</v>
      </c>
      <c r="F40" s="17"/>
      <c r="G40" s="17"/>
      <c r="H40" s="17">
        <f t="shared" si="0"/>
        <v>1267.44</v>
      </c>
      <c r="I40" s="8"/>
    </row>
    <row r="41" spans="1:9" ht="17.25" customHeight="1" x14ac:dyDescent="0.2">
      <c r="A41" s="10">
        <v>31</v>
      </c>
      <c r="B41" s="19" t="s">
        <v>27</v>
      </c>
      <c r="C41" s="15" t="s">
        <v>14</v>
      </c>
      <c r="D41" s="16">
        <v>43578</v>
      </c>
      <c r="E41" s="17">
        <v>362.5</v>
      </c>
      <c r="F41" s="17"/>
      <c r="G41" s="17"/>
      <c r="H41" s="17">
        <f t="shared" si="0"/>
        <v>362.5</v>
      </c>
      <c r="I41" s="8"/>
    </row>
    <row r="42" spans="1:9" ht="18" customHeight="1" x14ac:dyDescent="0.2">
      <c r="A42" s="10">
        <v>32</v>
      </c>
      <c r="B42" s="19" t="s">
        <v>29</v>
      </c>
      <c r="C42" s="15" t="s">
        <v>14</v>
      </c>
      <c r="D42" s="16">
        <v>43549</v>
      </c>
      <c r="E42" s="17">
        <v>1145.5</v>
      </c>
      <c r="F42" s="17"/>
      <c r="G42" s="17">
        <v>1145.5</v>
      </c>
      <c r="H42" s="17">
        <f t="shared" si="0"/>
        <v>0</v>
      </c>
    </row>
    <row r="43" spans="1:9" ht="18" customHeight="1" x14ac:dyDescent="0.2">
      <c r="A43" s="10">
        <v>33</v>
      </c>
      <c r="B43" s="19" t="s">
        <v>29</v>
      </c>
      <c r="C43" s="15" t="s">
        <v>14</v>
      </c>
      <c r="D43" s="16">
        <v>43556</v>
      </c>
      <c r="E43" s="17">
        <v>1327.8</v>
      </c>
      <c r="F43" s="17"/>
      <c r="G43" s="17">
        <v>1327.8</v>
      </c>
      <c r="H43" s="17">
        <f t="shared" si="0"/>
        <v>0</v>
      </c>
      <c r="I43" s="7" t="s">
        <v>68</v>
      </c>
    </row>
    <row r="44" spans="1:9" ht="18" customHeight="1" x14ac:dyDescent="0.2">
      <c r="A44" s="10">
        <v>34</v>
      </c>
      <c r="B44" s="19" t="s">
        <v>29</v>
      </c>
      <c r="C44" s="15" t="s">
        <v>14</v>
      </c>
      <c r="D44" s="16">
        <v>43577</v>
      </c>
      <c r="E44" s="17">
        <v>2935.8</v>
      </c>
      <c r="F44" s="17"/>
      <c r="G44" s="17">
        <v>1446.7</v>
      </c>
      <c r="H44" s="17">
        <f t="shared" si="0"/>
        <v>1489.1000000000001</v>
      </c>
    </row>
    <row r="45" spans="1:9" ht="18" customHeight="1" x14ac:dyDescent="0.2">
      <c r="A45" s="28"/>
      <c r="B45" s="34" t="s">
        <v>29</v>
      </c>
      <c r="C45" s="30" t="s">
        <v>14</v>
      </c>
      <c r="D45" s="31">
        <v>43584</v>
      </c>
      <c r="E45" s="32">
        <v>1213.8</v>
      </c>
      <c r="F45" s="32"/>
      <c r="G45" s="32"/>
      <c r="H45" s="32">
        <f t="shared" si="0"/>
        <v>1213.8</v>
      </c>
    </row>
    <row r="46" spans="1:9" ht="18" customHeight="1" x14ac:dyDescent="0.2">
      <c r="A46" s="10">
        <v>35</v>
      </c>
      <c r="B46" s="19" t="s">
        <v>32</v>
      </c>
      <c r="C46" s="15" t="s">
        <v>14</v>
      </c>
      <c r="D46" s="16">
        <v>43570</v>
      </c>
      <c r="E46" s="17">
        <v>567.29999999999995</v>
      </c>
      <c r="F46" s="17">
        <v>567.29999999999995</v>
      </c>
      <c r="G46" s="17"/>
      <c r="H46" s="17">
        <f t="shared" si="0"/>
        <v>0</v>
      </c>
      <c r="I46" s="8"/>
    </row>
    <row r="47" spans="1:9" ht="18" customHeight="1" x14ac:dyDescent="0.2">
      <c r="A47" s="10">
        <v>36</v>
      </c>
      <c r="B47" s="19" t="s">
        <v>32</v>
      </c>
      <c r="C47" s="15" t="s">
        <v>14</v>
      </c>
      <c r="D47" s="16">
        <v>43577</v>
      </c>
      <c r="E47" s="17">
        <v>5380.15</v>
      </c>
      <c r="F47" s="17"/>
      <c r="G47" s="17"/>
      <c r="H47" s="17">
        <f t="shared" si="0"/>
        <v>5380.15</v>
      </c>
      <c r="I47" s="8"/>
    </row>
    <row r="48" spans="1:9" ht="18" customHeight="1" x14ac:dyDescent="0.2">
      <c r="A48" s="28"/>
      <c r="B48" s="34" t="s">
        <v>32</v>
      </c>
      <c r="C48" s="30" t="s">
        <v>14</v>
      </c>
      <c r="D48" s="31">
        <v>43584</v>
      </c>
      <c r="E48" s="32">
        <v>837.3</v>
      </c>
      <c r="F48" s="32"/>
      <c r="G48" s="32"/>
      <c r="H48" s="32">
        <f t="shared" si="0"/>
        <v>837.3</v>
      </c>
      <c r="I48" s="8"/>
    </row>
    <row r="49" spans="1:9" ht="18" customHeight="1" x14ac:dyDescent="0.2">
      <c r="A49" s="10">
        <v>37</v>
      </c>
      <c r="B49" s="19" t="s">
        <v>33</v>
      </c>
      <c r="C49" s="15" t="s">
        <v>14</v>
      </c>
      <c r="D49" s="16">
        <v>43557</v>
      </c>
      <c r="E49" s="17">
        <v>927.3</v>
      </c>
      <c r="F49" s="17">
        <v>927.3</v>
      </c>
      <c r="G49" s="17"/>
      <c r="H49" s="17">
        <f t="shared" si="0"/>
        <v>0</v>
      </c>
      <c r="I49" s="8"/>
    </row>
    <row r="50" spans="1:9" ht="18" customHeight="1" x14ac:dyDescent="0.2">
      <c r="A50" s="10">
        <v>38</v>
      </c>
      <c r="B50" s="19" t="s">
        <v>33</v>
      </c>
      <c r="C50" s="15" t="s">
        <v>14</v>
      </c>
      <c r="D50" s="16">
        <v>43578</v>
      </c>
      <c r="E50" s="17">
        <v>1032.2</v>
      </c>
      <c r="F50" s="17"/>
      <c r="G50" s="17"/>
      <c r="H50" s="17">
        <f t="shared" si="0"/>
        <v>1032.2</v>
      </c>
      <c r="I50" s="8"/>
    </row>
    <row r="51" spans="1:9" ht="18" customHeight="1" x14ac:dyDescent="0.2">
      <c r="A51" s="28"/>
      <c r="B51" s="34" t="s">
        <v>33</v>
      </c>
      <c r="C51" s="30" t="s">
        <v>14</v>
      </c>
      <c r="D51" s="31">
        <v>43585</v>
      </c>
      <c r="E51" s="32">
        <v>817.8</v>
      </c>
      <c r="F51" s="32"/>
      <c r="G51" s="32"/>
      <c r="H51" s="32">
        <f t="shared" si="0"/>
        <v>817.8</v>
      </c>
      <c r="I51" s="8"/>
    </row>
    <row r="52" spans="1:9" ht="18" customHeight="1" x14ac:dyDescent="0.2">
      <c r="A52" s="10">
        <v>39</v>
      </c>
      <c r="B52" s="19" t="s">
        <v>34</v>
      </c>
      <c r="C52" s="15" t="s">
        <v>14</v>
      </c>
      <c r="D52" s="16">
        <v>43577</v>
      </c>
      <c r="E52" s="17">
        <v>537</v>
      </c>
      <c r="F52" s="17">
        <v>537</v>
      </c>
      <c r="G52" s="17"/>
      <c r="H52" s="17">
        <f t="shared" si="0"/>
        <v>0</v>
      </c>
      <c r="I52" s="8"/>
    </row>
    <row r="53" spans="1:9" ht="18" customHeight="1" x14ac:dyDescent="0.2">
      <c r="A53" s="28"/>
      <c r="B53" s="34" t="s">
        <v>34</v>
      </c>
      <c r="C53" s="30" t="s">
        <v>14</v>
      </c>
      <c r="D53" s="31">
        <v>43584</v>
      </c>
      <c r="E53" s="32">
        <v>322</v>
      </c>
      <c r="F53" s="32"/>
      <c r="G53" s="32"/>
      <c r="H53" s="32">
        <f t="shared" si="0"/>
        <v>322</v>
      </c>
      <c r="I53" s="8"/>
    </row>
    <row r="54" spans="1:9" ht="18" customHeight="1" x14ac:dyDescent="0.2">
      <c r="A54" s="10">
        <v>40</v>
      </c>
      <c r="B54" s="19" t="s">
        <v>36</v>
      </c>
      <c r="C54" s="15" t="s">
        <v>14</v>
      </c>
      <c r="D54" s="16">
        <v>43558</v>
      </c>
      <c r="E54" s="17">
        <v>800</v>
      </c>
      <c r="F54" s="17">
        <v>800</v>
      </c>
      <c r="G54" s="17"/>
      <c r="H54" s="17">
        <f t="shared" si="0"/>
        <v>0</v>
      </c>
      <c r="I54" s="8"/>
    </row>
    <row r="55" spans="1:9" ht="18" customHeight="1" x14ac:dyDescent="0.2">
      <c r="A55" s="28"/>
      <c r="B55" s="34" t="s">
        <v>36</v>
      </c>
      <c r="C55" s="30" t="s">
        <v>14</v>
      </c>
      <c r="D55" s="31">
        <v>43586</v>
      </c>
      <c r="E55" s="32">
        <v>6128.4</v>
      </c>
      <c r="F55" s="32"/>
      <c r="G55" s="32"/>
      <c r="H55" s="32">
        <f t="shared" si="0"/>
        <v>6128.4</v>
      </c>
      <c r="I55" s="8"/>
    </row>
    <row r="56" spans="1:9" ht="18" customHeight="1" x14ac:dyDescent="0.2">
      <c r="A56" s="10">
        <v>41</v>
      </c>
      <c r="B56" s="19" t="s">
        <v>38</v>
      </c>
      <c r="C56" s="15" t="s">
        <v>14</v>
      </c>
      <c r="D56" s="16">
        <v>43563</v>
      </c>
      <c r="E56" s="17">
        <v>2744.3</v>
      </c>
      <c r="F56" s="17"/>
      <c r="G56" s="17"/>
      <c r="H56" s="17">
        <f t="shared" si="0"/>
        <v>2744.3</v>
      </c>
      <c r="I56" s="8"/>
    </row>
    <row r="57" spans="1:9" ht="18" customHeight="1" x14ac:dyDescent="0.2">
      <c r="A57" s="10">
        <v>42</v>
      </c>
      <c r="B57" s="19" t="s">
        <v>38</v>
      </c>
      <c r="C57" s="15" t="s">
        <v>14</v>
      </c>
      <c r="D57" s="16">
        <v>43570</v>
      </c>
      <c r="E57" s="17">
        <v>559</v>
      </c>
      <c r="F57" s="17">
        <v>559</v>
      </c>
      <c r="G57" s="17"/>
      <c r="H57" s="17">
        <f t="shared" si="0"/>
        <v>0</v>
      </c>
      <c r="I57" s="8"/>
    </row>
    <row r="58" spans="1:9" ht="18" customHeight="1" x14ac:dyDescent="0.2">
      <c r="A58" s="10">
        <v>43</v>
      </c>
      <c r="B58" s="19" t="s">
        <v>79</v>
      </c>
      <c r="C58" s="15" t="s">
        <v>14</v>
      </c>
      <c r="D58" s="16">
        <v>43537</v>
      </c>
      <c r="E58" s="17">
        <v>1000.0000000000002</v>
      </c>
      <c r="F58" s="17">
        <v>1000</v>
      </c>
      <c r="G58" s="17"/>
      <c r="H58" s="17">
        <f t="shared" si="0"/>
        <v>2.2737367544323206E-13</v>
      </c>
      <c r="I58" s="8"/>
    </row>
    <row r="59" spans="1:9" ht="18" customHeight="1" x14ac:dyDescent="0.2">
      <c r="A59" s="10">
        <v>44</v>
      </c>
      <c r="B59" s="19" t="s">
        <v>79</v>
      </c>
      <c r="C59" s="15" t="s">
        <v>14</v>
      </c>
      <c r="D59" s="16">
        <v>43572</v>
      </c>
      <c r="E59" s="17">
        <v>4840.54</v>
      </c>
      <c r="F59" s="17"/>
      <c r="G59" s="17"/>
      <c r="H59" s="17">
        <f t="shared" si="0"/>
        <v>4840.54</v>
      </c>
      <c r="I59" s="8"/>
    </row>
    <row r="60" spans="1:9" ht="18" customHeight="1" x14ac:dyDescent="0.2">
      <c r="A60" s="10">
        <v>45</v>
      </c>
      <c r="B60" s="19" t="s">
        <v>69</v>
      </c>
      <c r="C60" s="15" t="s">
        <v>14</v>
      </c>
      <c r="D60" s="16">
        <v>43577</v>
      </c>
      <c r="E60" s="17">
        <v>1270</v>
      </c>
      <c r="F60" s="17">
        <v>1270</v>
      </c>
      <c r="G60" s="17"/>
      <c r="H60" s="17">
        <f t="shared" si="0"/>
        <v>0</v>
      </c>
      <c r="I60" s="8"/>
    </row>
    <row r="61" spans="1:9" ht="18" customHeight="1" x14ac:dyDescent="0.2">
      <c r="A61" s="10">
        <v>46</v>
      </c>
      <c r="B61" s="19" t="s">
        <v>135</v>
      </c>
      <c r="C61" s="15" t="s">
        <v>14</v>
      </c>
      <c r="D61" s="16">
        <v>43564</v>
      </c>
      <c r="E61" s="17">
        <v>1399.9999999999998</v>
      </c>
      <c r="F61" s="17">
        <v>800</v>
      </c>
      <c r="G61" s="17"/>
      <c r="H61" s="17">
        <f t="shared" si="0"/>
        <v>599.99999999999977</v>
      </c>
      <c r="I61" s="8"/>
    </row>
    <row r="62" spans="1:9" ht="18" customHeight="1" x14ac:dyDescent="0.2">
      <c r="A62" s="10">
        <v>47</v>
      </c>
      <c r="B62" s="19" t="s">
        <v>135</v>
      </c>
      <c r="C62" s="15" t="s">
        <v>14</v>
      </c>
      <c r="D62" s="16">
        <v>43578</v>
      </c>
      <c r="E62" s="17">
        <v>844.7</v>
      </c>
      <c r="F62" s="17"/>
      <c r="G62" s="17"/>
      <c r="H62" s="17">
        <f t="shared" si="0"/>
        <v>844.7</v>
      </c>
      <c r="I62" s="8"/>
    </row>
    <row r="63" spans="1:9" ht="18" customHeight="1" x14ac:dyDescent="0.2">
      <c r="A63" s="10">
        <v>48</v>
      </c>
      <c r="B63" s="19" t="s">
        <v>113</v>
      </c>
      <c r="C63" s="15" t="s">
        <v>14</v>
      </c>
      <c r="D63" s="16">
        <v>43578</v>
      </c>
      <c r="E63" s="17">
        <v>550</v>
      </c>
      <c r="F63" s="17">
        <v>550</v>
      </c>
      <c r="G63" s="17"/>
      <c r="H63" s="17">
        <f t="shared" si="0"/>
        <v>0</v>
      </c>
      <c r="I63" s="8"/>
    </row>
    <row r="64" spans="1:9" ht="18" customHeight="1" x14ac:dyDescent="0.2">
      <c r="A64" s="10">
        <v>49</v>
      </c>
      <c r="B64" s="19" t="s">
        <v>42</v>
      </c>
      <c r="C64" s="15" t="s">
        <v>14</v>
      </c>
      <c r="D64" s="16">
        <v>43570</v>
      </c>
      <c r="E64" s="17">
        <v>299.3</v>
      </c>
      <c r="F64" s="17"/>
      <c r="G64" s="17"/>
      <c r="H64" s="17">
        <f t="shared" si="0"/>
        <v>299.3</v>
      </c>
      <c r="I64" s="8"/>
    </row>
    <row r="65" spans="1:9" ht="18" customHeight="1" x14ac:dyDescent="0.2">
      <c r="A65" s="10">
        <v>50</v>
      </c>
      <c r="B65" s="19" t="s">
        <v>42</v>
      </c>
      <c r="C65" s="15" t="s">
        <v>14</v>
      </c>
      <c r="D65" s="16">
        <v>43577</v>
      </c>
      <c r="E65" s="17">
        <v>480.6</v>
      </c>
      <c r="F65" s="17"/>
      <c r="G65" s="17"/>
      <c r="H65" s="17">
        <f t="shared" si="0"/>
        <v>480.6</v>
      </c>
      <c r="I65" s="8"/>
    </row>
    <row r="66" spans="1:9" ht="18" customHeight="1" x14ac:dyDescent="0.2">
      <c r="A66" s="28"/>
      <c r="B66" s="34" t="s">
        <v>42</v>
      </c>
      <c r="C66" s="30" t="s">
        <v>14</v>
      </c>
      <c r="D66" s="31">
        <v>43584</v>
      </c>
      <c r="E66" s="32">
        <v>1223.2</v>
      </c>
      <c r="F66" s="32"/>
      <c r="G66" s="32"/>
      <c r="H66" s="32">
        <f t="shared" si="0"/>
        <v>1223.2</v>
      </c>
      <c r="I66" s="8"/>
    </row>
    <row r="67" spans="1:9" ht="18" customHeight="1" x14ac:dyDescent="0.2">
      <c r="A67" s="10">
        <v>51</v>
      </c>
      <c r="B67" s="19" t="s">
        <v>40</v>
      </c>
      <c r="C67" s="15" t="s">
        <v>14</v>
      </c>
      <c r="D67" s="16">
        <v>43578</v>
      </c>
      <c r="E67" s="17">
        <v>1786.5</v>
      </c>
      <c r="F67" s="17">
        <v>1786.5</v>
      </c>
      <c r="G67" s="17"/>
      <c r="H67" s="17">
        <f t="shared" si="0"/>
        <v>0</v>
      </c>
      <c r="I67" s="8"/>
    </row>
    <row r="68" spans="1:9" ht="18" customHeight="1" x14ac:dyDescent="0.2">
      <c r="A68" s="28"/>
      <c r="B68" s="34" t="s">
        <v>40</v>
      </c>
      <c r="C68" s="30" t="s">
        <v>14</v>
      </c>
      <c r="D68" s="31">
        <v>43585</v>
      </c>
      <c r="E68" s="32">
        <v>820.4</v>
      </c>
      <c r="F68" s="32"/>
      <c r="G68" s="32"/>
      <c r="H68" s="32">
        <f t="shared" si="0"/>
        <v>820.4</v>
      </c>
      <c r="I68" s="8"/>
    </row>
    <row r="69" spans="1:9" ht="18" customHeight="1" x14ac:dyDescent="0.2">
      <c r="A69" s="10">
        <v>52</v>
      </c>
      <c r="B69" s="19" t="s">
        <v>43</v>
      </c>
      <c r="C69" s="15" t="s">
        <v>14</v>
      </c>
      <c r="D69" s="16">
        <v>43558</v>
      </c>
      <c r="E69" s="17">
        <v>5665.82</v>
      </c>
      <c r="F69" s="17">
        <v>5665.82</v>
      </c>
      <c r="G69" s="17"/>
      <c r="H69" s="17">
        <f t="shared" si="0"/>
        <v>0</v>
      </c>
      <c r="I69" s="8"/>
    </row>
    <row r="70" spans="1:9" ht="18" customHeight="1" x14ac:dyDescent="0.2">
      <c r="A70" s="10">
        <v>53</v>
      </c>
      <c r="B70" s="19" t="s">
        <v>35</v>
      </c>
      <c r="C70" s="15" t="s">
        <v>14</v>
      </c>
      <c r="D70" s="16">
        <v>43571</v>
      </c>
      <c r="E70" s="17">
        <v>1544</v>
      </c>
      <c r="F70" s="17">
        <v>500</v>
      </c>
      <c r="G70" s="17"/>
      <c r="H70" s="17">
        <f t="shared" si="0"/>
        <v>1044</v>
      </c>
      <c r="I70" s="8"/>
    </row>
    <row r="71" spans="1:9" ht="18" customHeight="1" x14ac:dyDescent="0.2">
      <c r="A71" s="10">
        <v>54</v>
      </c>
      <c r="B71" s="19" t="s">
        <v>39</v>
      </c>
      <c r="C71" s="15" t="s">
        <v>14</v>
      </c>
      <c r="D71" s="16">
        <v>43579</v>
      </c>
      <c r="E71" s="17">
        <v>214.9</v>
      </c>
      <c r="F71" s="17">
        <v>214.9</v>
      </c>
      <c r="G71" s="17"/>
      <c r="H71" s="17">
        <f t="shared" si="0"/>
        <v>0</v>
      </c>
      <c r="I71" s="8"/>
    </row>
    <row r="72" spans="1:9" ht="18" customHeight="1" x14ac:dyDescent="0.2">
      <c r="A72" s="10">
        <v>55</v>
      </c>
      <c r="B72" s="19" t="s">
        <v>37</v>
      </c>
      <c r="C72" s="15" t="s">
        <v>14</v>
      </c>
      <c r="D72" s="16">
        <v>43578</v>
      </c>
      <c r="E72" s="17">
        <v>1361.25</v>
      </c>
      <c r="F72" s="17">
        <v>1361.2</v>
      </c>
      <c r="G72" s="17"/>
      <c r="H72" s="17">
        <f t="shared" si="0"/>
        <v>4.9999999999954525E-2</v>
      </c>
      <c r="I72" s="8"/>
    </row>
    <row r="73" spans="1:9" ht="18" customHeight="1" x14ac:dyDescent="0.2">
      <c r="A73" s="10">
        <v>56</v>
      </c>
      <c r="B73" s="19" t="s">
        <v>37</v>
      </c>
      <c r="C73" s="15" t="s">
        <v>14</v>
      </c>
      <c r="D73" s="16">
        <v>43578</v>
      </c>
      <c r="E73" s="17">
        <v>387</v>
      </c>
      <c r="F73" s="17">
        <v>387</v>
      </c>
      <c r="G73" s="17"/>
      <c r="H73" s="17">
        <f t="shared" si="0"/>
        <v>0</v>
      </c>
      <c r="I73" s="8"/>
    </row>
    <row r="74" spans="1:9" ht="18" customHeight="1" x14ac:dyDescent="0.2">
      <c r="A74" s="10">
        <v>57</v>
      </c>
      <c r="B74" s="19" t="s">
        <v>30</v>
      </c>
      <c r="C74" s="15" t="s">
        <v>14</v>
      </c>
      <c r="D74" s="16">
        <v>43577</v>
      </c>
      <c r="E74" s="17">
        <v>1878.1</v>
      </c>
      <c r="F74" s="17">
        <v>1878.1</v>
      </c>
      <c r="G74" s="17"/>
      <c r="H74" s="17">
        <f t="shared" si="0"/>
        <v>0</v>
      </c>
      <c r="I74" s="8"/>
    </row>
    <row r="75" spans="1:9" ht="18" customHeight="1" x14ac:dyDescent="0.2">
      <c r="A75" s="28"/>
      <c r="B75" s="34" t="s">
        <v>30</v>
      </c>
      <c r="C75" s="30" t="s">
        <v>14</v>
      </c>
      <c r="D75" s="31">
        <v>43584</v>
      </c>
      <c r="E75" s="32">
        <v>1553.6</v>
      </c>
      <c r="F75" s="32"/>
      <c r="G75" s="32"/>
      <c r="H75" s="32">
        <f t="shared" si="0"/>
        <v>1553.6</v>
      </c>
      <c r="I75" s="8"/>
    </row>
    <row r="76" spans="1:9" ht="18" customHeight="1" x14ac:dyDescent="0.2">
      <c r="A76" s="10">
        <v>58</v>
      </c>
      <c r="B76" s="19" t="s">
        <v>107</v>
      </c>
      <c r="C76" s="15" t="s">
        <v>14</v>
      </c>
      <c r="D76" s="16">
        <v>43578</v>
      </c>
      <c r="E76" s="17">
        <v>3908.76</v>
      </c>
      <c r="F76" s="17"/>
      <c r="G76" s="17"/>
      <c r="H76" s="17">
        <f t="shared" si="0"/>
        <v>3908.76</v>
      </c>
      <c r="I76" s="8"/>
    </row>
    <row r="77" spans="1:9" ht="18" customHeight="1" x14ac:dyDescent="0.2">
      <c r="A77" s="10">
        <v>59</v>
      </c>
      <c r="B77" s="19" t="s">
        <v>105</v>
      </c>
      <c r="C77" s="15" t="s">
        <v>14</v>
      </c>
      <c r="D77" s="16">
        <v>43579</v>
      </c>
      <c r="E77" s="17">
        <v>11611.6</v>
      </c>
      <c r="F77" s="17">
        <v>5000</v>
      </c>
      <c r="G77" s="17"/>
      <c r="H77" s="17">
        <f t="shared" si="0"/>
        <v>6611.6</v>
      </c>
      <c r="I77" s="8"/>
    </row>
    <row r="78" spans="1:9" ht="18" customHeight="1" x14ac:dyDescent="0.2">
      <c r="A78" s="28"/>
      <c r="B78" s="34" t="s">
        <v>95</v>
      </c>
      <c r="C78" s="30" t="s">
        <v>14</v>
      </c>
      <c r="D78" s="31">
        <v>43586</v>
      </c>
      <c r="E78" s="32">
        <v>258</v>
      </c>
      <c r="F78" s="32"/>
      <c r="G78" s="32"/>
      <c r="H78" s="32">
        <f t="shared" si="0"/>
        <v>258</v>
      </c>
      <c r="I78" s="8"/>
    </row>
    <row r="79" spans="1:9" ht="18" customHeight="1" x14ac:dyDescent="0.2">
      <c r="A79" s="28"/>
      <c r="B79" s="34" t="s">
        <v>138</v>
      </c>
      <c r="C79" s="30" t="s">
        <v>14</v>
      </c>
      <c r="D79" s="31">
        <v>43585</v>
      </c>
      <c r="E79" s="32">
        <v>260</v>
      </c>
      <c r="F79" s="32"/>
      <c r="G79" s="32"/>
      <c r="H79" s="32">
        <f t="shared" si="0"/>
        <v>260</v>
      </c>
      <c r="I79" s="8"/>
    </row>
    <row r="80" spans="1:9" ht="18" customHeight="1" x14ac:dyDescent="0.2">
      <c r="A80" s="10">
        <v>60</v>
      </c>
      <c r="B80" s="19" t="s">
        <v>45</v>
      </c>
      <c r="C80" s="15" t="s">
        <v>46</v>
      </c>
      <c r="D80" s="16"/>
      <c r="E80" s="17">
        <v>2550</v>
      </c>
      <c r="F80" s="17"/>
      <c r="G80" s="17"/>
      <c r="H80" s="17">
        <f t="shared" si="0"/>
        <v>2550</v>
      </c>
      <c r="I80" s="8"/>
    </row>
    <row r="81" spans="1:9" ht="18" customHeight="1" x14ac:dyDescent="0.2">
      <c r="A81" s="10">
        <v>61</v>
      </c>
      <c r="B81" s="19" t="s">
        <v>114</v>
      </c>
      <c r="C81" s="15" t="s">
        <v>46</v>
      </c>
      <c r="D81" s="16">
        <v>43567</v>
      </c>
      <c r="E81" s="17">
        <v>1753.25</v>
      </c>
      <c r="F81" s="17">
        <v>753.25</v>
      </c>
      <c r="G81" s="17"/>
      <c r="H81" s="17">
        <f t="shared" si="0"/>
        <v>1000</v>
      </c>
      <c r="I81" s="8"/>
    </row>
    <row r="82" spans="1:9" ht="18" customHeight="1" x14ac:dyDescent="0.2">
      <c r="A82" s="10">
        <v>62</v>
      </c>
      <c r="B82" s="19" t="s">
        <v>114</v>
      </c>
      <c r="C82" s="15" t="s">
        <v>46</v>
      </c>
      <c r="D82" s="16">
        <v>43574</v>
      </c>
      <c r="E82" s="17">
        <v>2675.9</v>
      </c>
      <c r="F82" s="17"/>
      <c r="G82" s="17"/>
      <c r="H82" s="17">
        <f t="shared" si="0"/>
        <v>2675.9</v>
      </c>
      <c r="I82" s="8"/>
    </row>
    <row r="83" spans="1:9" ht="18" customHeight="1" x14ac:dyDescent="0.2">
      <c r="A83" s="10">
        <v>63</v>
      </c>
      <c r="B83" s="19" t="s">
        <v>114</v>
      </c>
      <c r="C83" s="15" t="s">
        <v>46</v>
      </c>
      <c r="D83" s="16">
        <v>43580</v>
      </c>
      <c r="E83" s="17">
        <v>252</v>
      </c>
      <c r="F83" s="17">
        <v>252</v>
      </c>
      <c r="G83" s="17"/>
      <c r="H83" s="17">
        <f t="shared" si="0"/>
        <v>0</v>
      </c>
      <c r="I83" s="8"/>
    </row>
    <row r="84" spans="1:9" ht="18" customHeight="1" x14ac:dyDescent="0.2">
      <c r="A84" s="10">
        <v>64</v>
      </c>
      <c r="B84" s="19" t="s">
        <v>48</v>
      </c>
      <c r="C84" s="15" t="s">
        <v>46</v>
      </c>
      <c r="D84" s="16">
        <v>43544</v>
      </c>
      <c r="E84" s="17">
        <v>4448.4399999999996</v>
      </c>
      <c r="F84" s="17"/>
      <c r="G84" s="17">
        <v>2842</v>
      </c>
      <c r="H84" s="17">
        <f t="shared" si="0"/>
        <v>1606.4399999999996</v>
      </c>
      <c r="I84" s="7" t="s">
        <v>68</v>
      </c>
    </row>
    <row r="85" spans="1:9" ht="18" customHeight="1" x14ac:dyDescent="0.2">
      <c r="A85" s="10">
        <v>65</v>
      </c>
      <c r="B85" s="19" t="s">
        <v>48</v>
      </c>
      <c r="C85" s="15" t="s">
        <v>46</v>
      </c>
      <c r="D85" s="20">
        <v>43579</v>
      </c>
      <c r="E85" s="17">
        <v>4739.34</v>
      </c>
      <c r="F85" s="17"/>
      <c r="G85" s="17"/>
      <c r="H85" s="17">
        <f t="shared" si="0"/>
        <v>4739.34</v>
      </c>
    </row>
    <row r="86" spans="1:9" ht="18" customHeight="1" x14ac:dyDescent="0.2">
      <c r="A86" s="28"/>
      <c r="B86" s="34" t="s">
        <v>48</v>
      </c>
      <c r="C86" s="30" t="s">
        <v>46</v>
      </c>
      <c r="D86" s="35">
        <v>43587</v>
      </c>
      <c r="E86" s="32">
        <v>3800.08</v>
      </c>
      <c r="F86" s="32"/>
      <c r="G86" s="32"/>
      <c r="H86" s="32">
        <f t="shared" si="0"/>
        <v>3800.08</v>
      </c>
    </row>
    <row r="87" spans="1:9" ht="18" customHeight="1" x14ac:dyDescent="0.2">
      <c r="A87" s="10">
        <v>66</v>
      </c>
      <c r="B87" s="19" t="s">
        <v>50</v>
      </c>
      <c r="C87" s="15" t="s">
        <v>46</v>
      </c>
      <c r="D87" s="20">
        <v>43573</v>
      </c>
      <c r="E87" s="17">
        <v>340</v>
      </c>
      <c r="F87" s="17">
        <v>170</v>
      </c>
      <c r="G87" s="17"/>
      <c r="H87" s="17">
        <f t="shared" ref="H87:H109" si="2">E87-F87-G87</f>
        <v>170</v>
      </c>
      <c r="I87" s="8"/>
    </row>
    <row r="88" spans="1:9" ht="18" customHeight="1" x14ac:dyDescent="0.2">
      <c r="A88" s="10">
        <v>67</v>
      </c>
      <c r="B88" s="19" t="s">
        <v>50</v>
      </c>
      <c r="C88" s="15" t="s">
        <v>46</v>
      </c>
      <c r="D88" s="20">
        <v>43579</v>
      </c>
      <c r="E88" s="17">
        <v>436</v>
      </c>
      <c r="F88" s="17"/>
      <c r="G88" s="17"/>
      <c r="H88" s="17">
        <f t="shared" si="2"/>
        <v>436</v>
      </c>
      <c r="I88" s="8"/>
    </row>
    <row r="89" spans="1:9" ht="18" customHeight="1" x14ac:dyDescent="0.2">
      <c r="A89" s="28"/>
      <c r="B89" s="34" t="s">
        <v>50</v>
      </c>
      <c r="C89" s="30" t="s">
        <v>46</v>
      </c>
      <c r="D89" s="35">
        <v>43587</v>
      </c>
      <c r="E89" s="32">
        <v>445.2</v>
      </c>
      <c r="F89" s="32"/>
      <c r="G89" s="32"/>
      <c r="H89" s="32">
        <f t="shared" si="2"/>
        <v>445.2</v>
      </c>
      <c r="I89" s="8"/>
    </row>
    <row r="90" spans="1:9" ht="18" customHeight="1" x14ac:dyDescent="0.2">
      <c r="A90" s="10">
        <v>68</v>
      </c>
      <c r="B90" s="19" t="s">
        <v>54</v>
      </c>
      <c r="C90" s="15" t="s">
        <v>46</v>
      </c>
      <c r="D90" s="20">
        <v>43545</v>
      </c>
      <c r="E90" s="17">
        <v>2699.7</v>
      </c>
      <c r="F90" s="17">
        <v>600</v>
      </c>
      <c r="G90" s="17"/>
      <c r="H90" s="17">
        <f t="shared" si="2"/>
        <v>2099.6999999999998</v>
      </c>
      <c r="I90" s="8"/>
    </row>
    <row r="91" spans="1:9" ht="18" customHeight="1" x14ac:dyDescent="0.2">
      <c r="A91" s="28"/>
      <c r="B91" s="34" t="s">
        <v>54</v>
      </c>
      <c r="C91" s="30" t="s">
        <v>46</v>
      </c>
      <c r="D91" s="35">
        <v>43588</v>
      </c>
      <c r="E91" s="32">
        <v>2680.4</v>
      </c>
      <c r="F91" s="32"/>
      <c r="G91" s="32"/>
      <c r="H91" s="32">
        <f t="shared" si="2"/>
        <v>2680.4</v>
      </c>
      <c r="I91" s="8"/>
    </row>
    <row r="92" spans="1:9" ht="18" customHeight="1" x14ac:dyDescent="0.2">
      <c r="A92" s="10">
        <v>69</v>
      </c>
      <c r="B92" s="21" t="s">
        <v>81</v>
      </c>
      <c r="C92" s="15" t="s">
        <v>46</v>
      </c>
      <c r="D92" s="20">
        <v>43566</v>
      </c>
      <c r="E92" s="17">
        <v>2000</v>
      </c>
      <c r="F92" s="17">
        <v>2000</v>
      </c>
      <c r="G92" s="17"/>
      <c r="H92" s="17">
        <f t="shared" si="2"/>
        <v>0</v>
      </c>
      <c r="I92" s="8"/>
    </row>
    <row r="93" spans="1:9" ht="18" customHeight="1" x14ac:dyDescent="0.2">
      <c r="A93" s="10">
        <v>70</v>
      </c>
      <c r="B93" s="21" t="s">
        <v>81</v>
      </c>
      <c r="C93" s="15" t="s">
        <v>46</v>
      </c>
      <c r="D93" s="20">
        <v>43580</v>
      </c>
      <c r="E93" s="17">
        <v>3390.05</v>
      </c>
      <c r="F93" s="17"/>
      <c r="G93" s="17"/>
      <c r="H93" s="17">
        <f t="shared" si="2"/>
        <v>3390.05</v>
      </c>
      <c r="I93" s="8"/>
    </row>
    <row r="94" spans="1:9" ht="18" customHeight="1" x14ac:dyDescent="0.2">
      <c r="A94" s="10">
        <v>71</v>
      </c>
      <c r="B94" s="19" t="s">
        <v>71</v>
      </c>
      <c r="C94" s="15" t="s">
        <v>46</v>
      </c>
      <c r="D94" s="20">
        <v>43580</v>
      </c>
      <c r="E94" s="17">
        <v>652.4</v>
      </c>
      <c r="F94" s="17">
        <v>652.4</v>
      </c>
      <c r="G94" s="17"/>
      <c r="H94" s="17">
        <f t="shared" si="2"/>
        <v>0</v>
      </c>
      <c r="I94" s="8"/>
    </row>
    <row r="95" spans="1:9" ht="18" customHeight="1" x14ac:dyDescent="0.2">
      <c r="A95" s="10">
        <v>72</v>
      </c>
      <c r="B95" s="21" t="s">
        <v>83</v>
      </c>
      <c r="C95" s="15" t="s">
        <v>46</v>
      </c>
      <c r="D95" s="20">
        <v>43544</v>
      </c>
      <c r="E95" s="17">
        <v>325.03999999999996</v>
      </c>
      <c r="F95" s="17">
        <v>325.04000000000002</v>
      </c>
      <c r="G95" s="17"/>
      <c r="H95" s="17">
        <f t="shared" si="2"/>
        <v>-5.6843418860808015E-14</v>
      </c>
      <c r="I95" s="8"/>
    </row>
    <row r="96" spans="1:9" ht="18" customHeight="1" x14ac:dyDescent="0.2">
      <c r="A96" s="10">
        <v>73</v>
      </c>
      <c r="B96" s="21" t="s">
        <v>83</v>
      </c>
      <c r="C96" s="15" t="s">
        <v>46</v>
      </c>
      <c r="D96" s="20">
        <v>43566</v>
      </c>
      <c r="E96" s="17">
        <v>493</v>
      </c>
      <c r="F96" s="17"/>
      <c r="G96" s="17"/>
      <c r="H96" s="17">
        <f t="shared" si="2"/>
        <v>493</v>
      </c>
      <c r="I96" s="8"/>
    </row>
    <row r="97" spans="1:9" ht="18" customHeight="1" x14ac:dyDescent="0.2">
      <c r="A97" s="10">
        <v>74</v>
      </c>
      <c r="B97" s="21" t="s">
        <v>83</v>
      </c>
      <c r="C97" s="15" t="s">
        <v>46</v>
      </c>
      <c r="D97" s="20">
        <v>43580</v>
      </c>
      <c r="E97" s="17">
        <v>322.60000000000002</v>
      </c>
      <c r="F97" s="17"/>
      <c r="G97" s="17"/>
      <c r="H97" s="17">
        <f t="shared" si="2"/>
        <v>322.60000000000002</v>
      </c>
      <c r="I97" s="8"/>
    </row>
    <row r="98" spans="1:9" ht="18" customHeight="1" x14ac:dyDescent="0.2">
      <c r="A98" s="28"/>
      <c r="B98" s="36" t="s">
        <v>83</v>
      </c>
      <c r="C98" s="30" t="s">
        <v>46</v>
      </c>
      <c r="D98" s="35">
        <v>43587</v>
      </c>
      <c r="E98" s="32">
        <v>535.29999999999995</v>
      </c>
      <c r="F98" s="38"/>
      <c r="G98" s="38"/>
      <c r="H98" s="32">
        <f t="shared" si="2"/>
        <v>535.29999999999995</v>
      </c>
      <c r="I98" s="8"/>
    </row>
    <row r="99" spans="1:9" ht="18" customHeight="1" x14ac:dyDescent="0.2">
      <c r="A99" s="10">
        <v>75</v>
      </c>
      <c r="B99" s="21" t="s">
        <v>57</v>
      </c>
      <c r="C99" s="15" t="s">
        <v>46</v>
      </c>
      <c r="D99" s="20">
        <v>43580</v>
      </c>
      <c r="E99" s="17">
        <v>1651.85</v>
      </c>
      <c r="F99" s="39"/>
      <c r="G99" s="39"/>
      <c r="H99" s="17">
        <f t="shared" si="2"/>
        <v>1651.85</v>
      </c>
      <c r="I99" s="8"/>
    </row>
    <row r="100" spans="1:9" ht="18" customHeight="1" x14ac:dyDescent="0.2">
      <c r="A100" s="10">
        <v>76</v>
      </c>
      <c r="B100" s="21" t="s">
        <v>56</v>
      </c>
      <c r="C100" s="15" t="s">
        <v>46</v>
      </c>
      <c r="D100" s="20">
        <v>43580</v>
      </c>
      <c r="E100" s="17">
        <v>419.9</v>
      </c>
      <c r="F100" s="39">
        <v>419.9</v>
      </c>
      <c r="G100" s="39"/>
      <c r="H100" s="17">
        <f t="shared" si="2"/>
        <v>0</v>
      </c>
      <c r="I100" s="8"/>
    </row>
    <row r="101" spans="1:9" ht="18" customHeight="1" x14ac:dyDescent="0.2">
      <c r="A101" s="28"/>
      <c r="B101" s="36" t="s">
        <v>56</v>
      </c>
      <c r="C101" s="30" t="s">
        <v>46</v>
      </c>
      <c r="D101" s="35">
        <v>43587</v>
      </c>
      <c r="E101" s="32">
        <v>731.5</v>
      </c>
      <c r="F101" s="38"/>
      <c r="G101" s="38"/>
      <c r="H101" s="32">
        <f t="shared" si="2"/>
        <v>731.5</v>
      </c>
      <c r="I101" s="8"/>
    </row>
    <row r="102" spans="1:9" ht="18" customHeight="1" x14ac:dyDescent="0.2">
      <c r="A102" s="10">
        <v>77</v>
      </c>
      <c r="B102" s="21" t="s">
        <v>51</v>
      </c>
      <c r="C102" s="15" t="s">
        <v>46</v>
      </c>
      <c r="D102" s="20">
        <v>43573</v>
      </c>
      <c r="E102" s="17">
        <v>700</v>
      </c>
      <c r="F102" s="39">
        <v>700</v>
      </c>
      <c r="G102" s="39"/>
      <c r="H102" s="17">
        <f t="shared" si="2"/>
        <v>0</v>
      </c>
      <c r="I102" s="8"/>
    </row>
    <row r="103" spans="1:9" ht="18" customHeight="1" x14ac:dyDescent="0.2">
      <c r="A103" s="28"/>
      <c r="B103" s="36" t="s">
        <v>51</v>
      </c>
      <c r="C103" s="30" t="s">
        <v>46</v>
      </c>
      <c r="D103" s="35">
        <v>43587</v>
      </c>
      <c r="E103" s="32">
        <v>2244.6</v>
      </c>
      <c r="F103" s="38"/>
      <c r="G103" s="38"/>
      <c r="H103" s="32">
        <f t="shared" si="2"/>
        <v>2244.6</v>
      </c>
      <c r="I103" s="8"/>
    </row>
    <row r="104" spans="1:9" ht="18" customHeight="1" x14ac:dyDescent="0.2">
      <c r="A104" s="10">
        <v>78</v>
      </c>
      <c r="B104" s="21" t="s">
        <v>151</v>
      </c>
      <c r="C104" s="15" t="s">
        <v>46</v>
      </c>
      <c r="D104" s="20">
        <v>43580</v>
      </c>
      <c r="E104" s="17">
        <v>652.75</v>
      </c>
      <c r="F104" s="39">
        <v>652.75</v>
      </c>
      <c r="G104" s="39"/>
      <c r="H104" s="17">
        <f t="shared" si="2"/>
        <v>0</v>
      </c>
      <c r="I104" s="8"/>
    </row>
    <row r="105" spans="1:9" ht="18" customHeight="1" x14ac:dyDescent="0.2">
      <c r="A105" s="10">
        <v>79</v>
      </c>
      <c r="B105" s="21" t="s">
        <v>53</v>
      </c>
      <c r="C105" s="15" t="s">
        <v>46</v>
      </c>
      <c r="D105" s="20">
        <v>43580</v>
      </c>
      <c r="E105" s="17">
        <v>1066</v>
      </c>
      <c r="F105" s="39">
        <v>1066</v>
      </c>
      <c r="G105" s="39"/>
      <c r="H105" s="17">
        <f t="shared" si="2"/>
        <v>0</v>
      </c>
      <c r="I105" s="8"/>
    </row>
    <row r="106" spans="1:9" ht="18" customHeight="1" x14ac:dyDescent="0.2">
      <c r="A106" s="10">
        <v>80</v>
      </c>
      <c r="B106" s="21" t="s">
        <v>154</v>
      </c>
      <c r="C106" s="15" t="s">
        <v>46</v>
      </c>
      <c r="D106" s="20">
        <v>43579</v>
      </c>
      <c r="E106" s="17">
        <v>551.4</v>
      </c>
      <c r="F106" s="39">
        <v>551.4</v>
      </c>
      <c r="G106" s="39"/>
      <c r="H106" s="17">
        <f t="shared" si="2"/>
        <v>0</v>
      </c>
      <c r="I106" s="8"/>
    </row>
    <row r="107" spans="1:9" ht="18" customHeight="1" x14ac:dyDescent="0.2">
      <c r="A107" s="37"/>
      <c r="B107" s="36" t="s">
        <v>154</v>
      </c>
      <c r="C107" s="30" t="s">
        <v>46</v>
      </c>
      <c r="D107" s="35">
        <v>43587</v>
      </c>
      <c r="E107" s="38">
        <v>506.1</v>
      </c>
      <c r="F107" s="38"/>
      <c r="G107" s="38"/>
      <c r="H107" s="32">
        <f t="shared" si="2"/>
        <v>506.1</v>
      </c>
      <c r="I107" s="8"/>
    </row>
    <row r="108" spans="1:9" ht="18" customHeight="1" x14ac:dyDescent="0.2">
      <c r="A108" s="37"/>
      <c r="B108" s="36" t="s">
        <v>58</v>
      </c>
      <c r="C108" s="30" t="s">
        <v>46</v>
      </c>
      <c r="D108" s="35">
        <v>43588</v>
      </c>
      <c r="E108" s="38">
        <v>3088.8</v>
      </c>
      <c r="F108" s="38"/>
      <c r="G108" s="38"/>
      <c r="H108" s="32">
        <f t="shared" si="2"/>
        <v>3088.8</v>
      </c>
      <c r="I108" s="8"/>
    </row>
    <row r="109" spans="1:9" ht="18" customHeight="1" x14ac:dyDescent="0.2">
      <c r="A109" s="37"/>
      <c r="B109" s="36" t="s">
        <v>162</v>
      </c>
      <c r="C109" s="30" t="s">
        <v>46</v>
      </c>
      <c r="D109" s="35">
        <v>43587</v>
      </c>
      <c r="E109" s="38">
        <v>550.79999999999995</v>
      </c>
      <c r="F109" s="38"/>
      <c r="G109" s="38"/>
      <c r="H109" s="32">
        <f t="shared" si="2"/>
        <v>550.79999999999995</v>
      </c>
      <c r="I109" s="8"/>
    </row>
    <row r="110" spans="1:9" ht="17.100000000000001" customHeight="1" x14ac:dyDescent="0.2">
      <c r="A110" s="22"/>
      <c r="B110" s="23"/>
      <c r="C110" s="23"/>
      <c r="D110" s="23" t="s">
        <v>61</v>
      </c>
      <c r="E110" s="24">
        <f>SUM(E4:E109)</f>
        <v>189003.24999999994</v>
      </c>
      <c r="F110" s="24">
        <f>SUM(F4:F109)</f>
        <v>46057.380000000005</v>
      </c>
      <c r="G110" s="24"/>
      <c r="H110" s="25">
        <f>SUM(H4:H109)</f>
        <v>134468.67000000001</v>
      </c>
      <c r="I110" s="8"/>
    </row>
    <row r="111" spans="1:9" x14ac:dyDescent="0.2">
      <c r="A111" s="26"/>
      <c r="B111" s="26"/>
      <c r="C111" s="26"/>
      <c r="D111" s="26"/>
      <c r="E111" s="26"/>
      <c r="F111" s="26"/>
      <c r="G111" s="26"/>
      <c r="I111" s="8"/>
    </row>
    <row r="112" spans="1:9" x14ac:dyDescent="0.2">
      <c r="A112" s="26"/>
      <c r="B112" s="3" t="s">
        <v>62</v>
      </c>
      <c r="C112" s="3"/>
      <c r="D112" s="3" t="s">
        <v>63</v>
      </c>
      <c r="E112" s="3"/>
      <c r="F112" s="5" t="s">
        <v>64</v>
      </c>
      <c r="G112" s="5"/>
      <c r="I112" s="8"/>
    </row>
    <row r="113" spans="1:9" x14ac:dyDescent="0.2">
      <c r="A113" s="26"/>
      <c r="B113" s="27" t="s">
        <v>65</v>
      </c>
      <c r="C113" s="3"/>
      <c r="D113" s="3" t="s">
        <v>66</v>
      </c>
      <c r="E113" s="3"/>
      <c r="F113" s="5" t="s">
        <v>67</v>
      </c>
      <c r="G113" s="5"/>
      <c r="I113" s="8"/>
    </row>
    <row r="117" spans="1:9" x14ac:dyDescent="0.2">
      <c r="I117" s="8"/>
    </row>
  </sheetData>
  <autoFilter ref="A1:H110"/>
  <pageMargins left="0.39370078740157483" right="0.39370078740157483" top="0.74803149606299213" bottom="0.74803149606299213" header="0.31496062992125984" footer="0.31496062992125984"/>
  <pageSetup paperSize="9" scale="97" orientation="portrait" r:id="rId1"/>
  <headerFooter>
    <oddHeader>Sayfa &amp;P /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opLeftCell="A94" zoomScaleNormal="100" workbookViewId="0">
      <selection activeCell="A94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1.425781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43582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164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383.95</v>
      </c>
      <c r="F4" s="17">
        <v>383.95</v>
      </c>
      <c r="G4" s="17"/>
      <c r="H4" s="17">
        <f>E4-F4-G4</f>
        <v>0</v>
      </c>
    </row>
    <row r="5" spans="1:9" ht="18" customHeight="1" x14ac:dyDescent="0.2">
      <c r="A5" s="10">
        <v>2</v>
      </c>
      <c r="B5" s="14" t="s">
        <v>16</v>
      </c>
      <c r="C5" s="15" t="s">
        <v>14</v>
      </c>
      <c r="D5" s="16">
        <v>43571</v>
      </c>
      <c r="E5" s="17">
        <v>204.39999999999998</v>
      </c>
      <c r="F5" s="17">
        <v>204.4</v>
      </c>
      <c r="G5" s="17"/>
      <c r="H5" s="17">
        <f t="shared" ref="H5:H90" si="0">E5-F5-G5</f>
        <v>-2.8421709430404007E-14</v>
      </c>
    </row>
    <row r="6" spans="1:9" ht="18" customHeight="1" x14ac:dyDescent="0.2">
      <c r="A6" s="10">
        <v>3</v>
      </c>
      <c r="B6" s="19" t="s">
        <v>17</v>
      </c>
      <c r="C6" s="15" t="s">
        <v>14</v>
      </c>
      <c r="D6" s="16">
        <v>43564</v>
      </c>
      <c r="E6" s="17">
        <v>4181.7</v>
      </c>
      <c r="F6" s="17"/>
      <c r="G6" s="17"/>
      <c r="H6" s="17">
        <f t="shared" si="0"/>
        <v>4181.7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43571</v>
      </c>
      <c r="E7" s="17">
        <v>2523.5</v>
      </c>
      <c r="F7" s="17"/>
      <c r="G7" s="17"/>
      <c r="H7" s="17">
        <f t="shared" si="0"/>
        <v>2523.5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43578</v>
      </c>
      <c r="E8" s="17">
        <v>6492.8</v>
      </c>
      <c r="F8" s="17"/>
      <c r="G8" s="17"/>
      <c r="H8" s="17">
        <f t="shared" si="0"/>
        <v>6492.8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43585</v>
      </c>
      <c r="E9" s="17">
        <v>1986.6</v>
      </c>
      <c r="F9" s="17">
        <v>1006.6</v>
      </c>
      <c r="G9" s="17">
        <v>980</v>
      </c>
      <c r="H9" s="17">
        <f t="shared" si="0"/>
        <v>0</v>
      </c>
      <c r="I9" s="7" t="s">
        <v>99</v>
      </c>
    </row>
    <row r="10" spans="1:9" ht="18" customHeight="1" x14ac:dyDescent="0.2">
      <c r="A10" s="28"/>
      <c r="B10" s="34" t="s">
        <v>17</v>
      </c>
      <c r="C10" s="30" t="s">
        <v>14</v>
      </c>
      <c r="D10" s="31">
        <v>43592</v>
      </c>
      <c r="E10" s="32">
        <v>4095.8</v>
      </c>
      <c r="F10" s="32"/>
      <c r="G10" s="32"/>
      <c r="H10" s="32">
        <f t="shared" si="0"/>
        <v>4095.8</v>
      </c>
    </row>
    <row r="11" spans="1:9" ht="18" customHeight="1" x14ac:dyDescent="0.2">
      <c r="A11" s="10">
        <v>7</v>
      </c>
      <c r="B11" s="19" t="s">
        <v>18</v>
      </c>
      <c r="C11" s="15" t="s">
        <v>14</v>
      </c>
      <c r="D11" s="16">
        <v>43565</v>
      </c>
      <c r="E11" s="17">
        <v>1093</v>
      </c>
      <c r="F11" s="17"/>
      <c r="G11" s="17"/>
      <c r="H11" s="17">
        <f t="shared" si="0"/>
        <v>1093</v>
      </c>
    </row>
    <row r="12" spans="1:9" ht="18" customHeight="1" x14ac:dyDescent="0.2">
      <c r="A12" s="10">
        <v>8</v>
      </c>
      <c r="B12" s="19" t="s">
        <v>18</v>
      </c>
      <c r="C12" s="15" t="s">
        <v>14</v>
      </c>
      <c r="D12" s="16">
        <v>43572</v>
      </c>
      <c r="E12" s="17">
        <v>509.2</v>
      </c>
      <c r="F12" s="17">
        <v>509.2</v>
      </c>
      <c r="G12" s="17"/>
      <c r="H12" s="17">
        <f t="shared" si="0"/>
        <v>0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43578</v>
      </c>
      <c r="E13" s="17">
        <v>912.9</v>
      </c>
      <c r="F13" s="17"/>
      <c r="G13" s="17"/>
      <c r="H13" s="17">
        <f t="shared" si="0"/>
        <v>912.9</v>
      </c>
    </row>
    <row r="14" spans="1:9" ht="18" customHeight="1" x14ac:dyDescent="0.2">
      <c r="A14" s="10">
        <v>10</v>
      </c>
      <c r="B14" s="19" t="s">
        <v>18</v>
      </c>
      <c r="C14" s="15" t="s">
        <v>14</v>
      </c>
      <c r="D14" s="16">
        <v>43586</v>
      </c>
      <c r="E14" s="17">
        <v>448</v>
      </c>
      <c r="F14" s="17"/>
      <c r="G14" s="17"/>
      <c r="H14" s="17">
        <f t="shared" si="0"/>
        <v>448</v>
      </c>
    </row>
    <row r="15" spans="1:9" ht="18" customHeight="1" x14ac:dyDescent="0.2">
      <c r="A15" s="10">
        <v>11</v>
      </c>
      <c r="B15" s="19" t="s">
        <v>19</v>
      </c>
      <c r="C15" s="15" t="s">
        <v>14</v>
      </c>
      <c r="D15" s="16">
        <v>43571</v>
      </c>
      <c r="E15" s="17">
        <v>3287.6000000000004</v>
      </c>
      <c r="F15" s="17">
        <v>3287.6</v>
      </c>
      <c r="G15" s="17"/>
      <c r="H15" s="17">
        <f t="shared" si="0"/>
        <v>4.5474735088646412E-13</v>
      </c>
    </row>
    <row r="16" spans="1:9" ht="18" customHeight="1" x14ac:dyDescent="0.2">
      <c r="A16" s="10">
        <v>12</v>
      </c>
      <c r="B16" s="19" t="s">
        <v>19</v>
      </c>
      <c r="C16" s="15" t="s">
        <v>14</v>
      </c>
      <c r="D16" s="16">
        <v>43578</v>
      </c>
      <c r="E16" s="17">
        <v>1789.6</v>
      </c>
      <c r="F16" s="17">
        <v>1789.6</v>
      </c>
      <c r="G16" s="17"/>
      <c r="H16" s="17">
        <f t="shared" si="0"/>
        <v>0</v>
      </c>
    </row>
    <row r="17" spans="1:9" ht="18" customHeight="1" x14ac:dyDescent="0.2">
      <c r="A17" s="10">
        <v>13</v>
      </c>
      <c r="B17" s="19" t="s">
        <v>19</v>
      </c>
      <c r="C17" s="15" t="s">
        <v>14</v>
      </c>
      <c r="D17" s="16">
        <v>43585</v>
      </c>
      <c r="E17" s="17">
        <v>6106.5</v>
      </c>
      <c r="F17" s="17"/>
      <c r="G17" s="17"/>
      <c r="H17" s="17">
        <f t="shared" si="0"/>
        <v>6106.5</v>
      </c>
    </row>
    <row r="18" spans="1:9" ht="18" customHeight="1" x14ac:dyDescent="0.2">
      <c r="A18" s="28"/>
      <c r="B18" s="34" t="s">
        <v>19</v>
      </c>
      <c r="C18" s="30" t="s">
        <v>14</v>
      </c>
      <c r="D18" s="31">
        <v>43592</v>
      </c>
      <c r="E18" s="32">
        <v>2230.5</v>
      </c>
      <c r="F18" s="32"/>
      <c r="G18" s="32"/>
      <c r="H18" s="32">
        <f t="shared" si="0"/>
        <v>2230.5</v>
      </c>
    </row>
    <row r="19" spans="1:9" ht="18" customHeight="1" x14ac:dyDescent="0.2">
      <c r="A19" s="10">
        <v>14</v>
      </c>
      <c r="B19" s="19" t="s">
        <v>20</v>
      </c>
      <c r="C19" s="15" t="s">
        <v>14</v>
      </c>
      <c r="D19" s="16">
        <v>43585</v>
      </c>
      <c r="E19" s="17">
        <v>1805.85</v>
      </c>
      <c r="F19" s="17">
        <v>864.85</v>
      </c>
      <c r="G19" s="17">
        <v>441</v>
      </c>
      <c r="H19" s="17">
        <f t="shared" si="0"/>
        <v>499.99999999999989</v>
      </c>
      <c r="I19" s="8" t="s">
        <v>165</v>
      </c>
    </row>
    <row r="20" spans="1:9" ht="18" customHeight="1" x14ac:dyDescent="0.2">
      <c r="A20" s="28"/>
      <c r="B20" s="34" t="s">
        <v>20</v>
      </c>
      <c r="C20" s="30" t="s">
        <v>14</v>
      </c>
      <c r="D20" s="31">
        <v>43592</v>
      </c>
      <c r="E20" s="32">
        <v>2314.38</v>
      </c>
      <c r="F20" s="32"/>
      <c r="G20" s="32"/>
      <c r="H20" s="32">
        <f t="shared" si="0"/>
        <v>2314.38</v>
      </c>
      <c r="I20" s="8"/>
    </row>
    <row r="21" spans="1:9" ht="18" customHeight="1" x14ac:dyDescent="0.2">
      <c r="A21" s="10">
        <v>15</v>
      </c>
      <c r="B21" s="19" t="s">
        <v>21</v>
      </c>
      <c r="C21" s="15" t="s">
        <v>14</v>
      </c>
      <c r="D21" s="16">
        <v>43577</v>
      </c>
      <c r="E21" s="17">
        <v>8615.4</v>
      </c>
      <c r="F21" s="17">
        <v>4615.3999999999996</v>
      </c>
      <c r="G21" s="17"/>
      <c r="H21" s="17">
        <f t="shared" si="0"/>
        <v>4000</v>
      </c>
      <c r="I21" s="8"/>
    </row>
    <row r="22" spans="1:9" ht="18" customHeight="1" x14ac:dyDescent="0.2">
      <c r="A22" s="28"/>
      <c r="B22" s="34" t="s">
        <v>21</v>
      </c>
      <c r="C22" s="30" t="s">
        <v>14</v>
      </c>
      <c r="D22" s="31">
        <v>43591</v>
      </c>
      <c r="E22" s="32">
        <v>5546.4</v>
      </c>
      <c r="F22" s="32"/>
      <c r="G22" s="32"/>
      <c r="H22" s="32">
        <f t="shared" si="0"/>
        <v>5546.4</v>
      </c>
      <c r="I22" s="8"/>
    </row>
    <row r="23" spans="1:9" ht="18" customHeight="1" x14ac:dyDescent="0.2">
      <c r="A23" s="10">
        <v>16</v>
      </c>
      <c r="B23" s="14" t="s">
        <v>22</v>
      </c>
      <c r="C23" s="15" t="s">
        <v>14</v>
      </c>
      <c r="D23" s="16">
        <v>43577</v>
      </c>
      <c r="E23" s="17">
        <v>979</v>
      </c>
      <c r="F23" s="17">
        <v>979</v>
      </c>
      <c r="G23" s="17"/>
      <c r="H23" s="17">
        <f t="shared" si="0"/>
        <v>0</v>
      </c>
      <c r="I23" s="8"/>
    </row>
    <row r="24" spans="1:9" ht="18" customHeight="1" x14ac:dyDescent="0.2">
      <c r="A24" s="10">
        <v>17</v>
      </c>
      <c r="B24" s="14" t="s">
        <v>22</v>
      </c>
      <c r="C24" s="15" t="s">
        <v>14</v>
      </c>
      <c r="D24" s="16">
        <v>43584</v>
      </c>
      <c r="E24" s="17">
        <v>2346.5</v>
      </c>
      <c r="F24" s="17"/>
      <c r="G24" s="17"/>
      <c r="H24" s="17">
        <f t="shared" si="0"/>
        <v>2346.5</v>
      </c>
      <c r="I24" s="8"/>
    </row>
    <row r="25" spans="1:9" ht="18" customHeight="1" x14ac:dyDescent="0.2">
      <c r="A25" s="28"/>
      <c r="B25" s="29" t="s">
        <v>22</v>
      </c>
      <c r="C25" s="30" t="s">
        <v>14</v>
      </c>
      <c r="D25" s="31">
        <v>43591</v>
      </c>
      <c r="E25" s="32">
        <v>2583.1999999999998</v>
      </c>
      <c r="F25" s="32"/>
      <c r="G25" s="32"/>
      <c r="H25" s="32">
        <f t="shared" si="0"/>
        <v>2583.1999999999998</v>
      </c>
      <c r="I25" s="8"/>
    </row>
    <row r="26" spans="1:9" ht="18" customHeight="1" x14ac:dyDescent="0.2">
      <c r="A26" s="10">
        <v>18</v>
      </c>
      <c r="B26" s="19" t="s">
        <v>23</v>
      </c>
      <c r="C26" s="15" t="s">
        <v>14</v>
      </c>
      <c r="D26" s="16">
        <v>43572</v>
      </c>
      <c r="E26" s="17">
        <v>3038.96</v>
      </c>
      <c r="F26" s="17"/>
      <c r="G26" s="17">
        <v>735</v>
      </c>
      <c r="H26" s="17">
        <f t="shared" si="0"/>
        <v>2303.96</v>
      </c>
      <c r="I26" s="7" t="s">
        <v>163</v>
      </c>
    </row>
    <row r="27" spans="1:9" ht="18" customHeight="1" x14ac:dyDescent="0.2">
      <c r="A27" s="10">
        <v>19</v>
      </c>
      <c r="B27" s="19" t="s">
        <v>23</v>
      </c>
      <c r="C27" s="15" t="s">
        <v>14</v>
      </c>
      <c r="D27" s="16">
        <v>43586</v>
      </c>
      <c r="E27" s="17">
        <v>1095.5999999999999</v>
      </c>
      <c r="F27" s="17"/>
      <c r="G27" s="17"/>
      <c r="H27" s="17">
        <f t="shared" si="0"/>
        <v>1095.5999999999999</v>
      </c>
    </row>
    <row r="28" spans="1:9" ht="18" customHeight="1" x14ac:dyDescent="0.2">
      <c r="A28" s="28"/>
      <c r="B28" s="34" t="s">
        <v>23</v>
      </c>
      <c r="C28" s="30" t="s">
        <v>14</v>
      </c>
      <c r="D28" s="31">
        <v>43593</v>
      </c>
      <c r="E28" s="32">
        <v>1756.87</v>
      </c>
      <c r="F28" s="32"/>
      <c r="G28" s="32"/>
      <c r="H28" s="32">
        <f t="shared" si="0"/>
        <v>1756.87</v>
      </c>
    </row>
    <row r="29" spans="1:9" ht="18" customHeight="1" x14ac:dyDescent="0.2">
      <c r="A29" s="10">
        <v>20</v>
      </c>
      <c r="B29" s="19" t="s">
        <v>25</v>
      </c>
      <c r="C29" s="15" t="s">
        <v>14</v>
      </c>
      <c r="D29" s="16">
        <v>43571</v>
      </c>
      <c r="E29" s="17">
        <v>2218.9</v>
      </c>
      <c r="F29" s="17">
        <v>1140.24</v>
      </c>
      <c r="G29" s="17"/>
      <c r="H29" s="17">
        <f t="shared" si="0"/>
        <v>1078.6600000000001</v>
      </c>
      <c r="I29" s="8"/>
    </row>
    <row r="30" spans="1:9" ht="18" customHeight="1" x14ac:dyDescent="0.2">
      <c r="A30" s="10">
        <v>21</v>
      </c>
      <c r="B30" s="19" t="s">
        <v>25</v>
      </c>
      <c r="C30" s="15" t="s">
        <v>14</v>
      </c>
      <c r="D30" s="16">
        <v>43578</v>
      </c>
      <c r="E30" s="17">
        <v>418.96</v>
      </c>
      <c r="F30" s="17">
        <v>418.96</v>
      </c>
      <c r="G30" s="17"/>
      <c r="H30" s="17">
        <f t="shared" si="0"/>
        <v>0</v>
      </c>
      <c r="I30" s="8"/>
    </row>
    <row r="31" spans="1:9" ht="18" customHeight="1" x14ac:dyDescent="0.2">
      <c r="A31" s="10">
        <v>22</v>
      </c>
      <c r="B31" s="19" t="s">
        <v>25</v>
      </c>
      <c r="C31" s="15" t="s">
        <v>14</v>
      </c>
      <c r="D31" s="16">
        <v>43586</v>
      </c>
      <c r="E31" s="17">
        <v>940.8</v>
      </c>
      <c r="F31" s="17">
        <v>940.8</v>
      </c>
      <c r="G31" s="17"/>
      <c r="H31" s="17">
        <f t="shared" si="0"/>
        <v>0</v>
      </c>
      <c r="I31" s="8"/>
    </row>
    <row r="32" spans="1:9" ht="18" customHeight="1" x14ac:dyDescent="0.2">
      <c r="A32" s="28"/>
      <c r="B32" s="34" t="s">
        <v>25</v>
      </c>
      <c r="C32" s="30" t="s">
        <v>14</v>
      </c>
      <c r="D32" s="31">
        <v>43593</v>
      </c>
      <c r="E32" s="32">
        <v>1423.07</v>
      </c>
      <c r="F32" s="32"/>
      <c r="G32" s="32"/>
      <c r="H32" s="32">
        <f t="shared" si="0"/>
        <v>1423.07</v>
      </c>
      <c r="I32" s="8"/>
    </row>
    <row r="33" spans="1:9" ht="18" customHeight="1" x14ac:dyDescent="0.2">
      <c r="A33" s="10">
        <v>23</v>
      </c>
      <c r="B33" s="19" t="s">
        <v>26</v>
      </c>
      <c r="C33" s="15" t="s">
        <v>14</v>
      </c>
      <c r="D33" s="16">
        <v>43500</v>
      </c>
      <c r="E33" s="17">
        <v>513.70000000000005</v>
      </c>
      <c r="F33" s="17">
        <v>513.70000000000005</v>
      </c>
      <c r="G33" s="17"/>
      <c r="H33" s="17">
        <f t="shared" si="0"/>
        <v>0</v>
      </c>
      <c r="I33" s="8"/>
    </row>
    <row r="34" spans="1:9" ht="18" customHeight="1" x14ac:dyDescent="0.2">
      <c r="A34" s="10">
        <v>24</v>
      </c>
      <c r="B34" s="19" t="s">
        <v>26</v>
      </c>
      <c r="C34" s="15" t="s">
        <v>14</v>
      </c>
      <c r="D34" s="16">
        <v>43507</v>
      </c>
      <c r="E34" s="17">
        <v>957.4</v>
      </c>
      <c r="F34" s="17"/>
      <c r="G34" s="17"/>
      <c r="H34" s="17">
        <f t="shared" si="0"/>
        <v>957.4</v>
      </c>
      <c r="I34" s="8"/>
    </row>
    <row r="35" spans="1:9" ht="18" customHeight="1" x14ac:dyDescent="0.2">
      <c r="A35" s="10">
        <v>25</v>
      </c>
      <c r="B35" s="19" t="s">
        <v>26</v>
      </c>
      <c r="C35" s="15" t="s">
        <v>14</v>
      </c>
      <c r="D35" s="16">
        <v>43535</v>
      </c>
      <c r="E35" s="17">
        <v>817.8</v>
      </c>
      <c r="F35" s="17"/>
      <c r="G35" s="17"/>
      <c r="H35" s="17">
        <f t="shared" si="0"/>
        <v>817.8</v>
      </c>
      <c r="I35" s="8"/>
    </row>
    <row r="36" spans="1:9" ht="17.25" customHeight="1" x14ac:dyDescent="0.2">
      <c r="A36" s="10">
        <v>26</v>
      </c>
      <c r="B36" s="19" t="s">
        <v>27</v>
      </c>
      <c r="C36" s="15" t="s">
        <v>14</v>
      </c>
      <c r="D36" s="16">
        <v>43565</v>
      </c>
      <c r="E36" s="17">
        <v>1126.5999999999999</v>
      </c>
      <c r="F36" s="17">
        <v>146.6</v>
      </c>
      <c r="G36" s="17">
        <v>980</v>
      </c>
      <c r="H36" s="17">
        <f t="shared" si="0"/>
        <v>0</v>
      </c>
      <c r="I36" s="8" t="s">
        <v>99</v>
      </c>
    </row>
    <row r="37" spans="1:9" ht="17.25" customHeight="1" x14ac:dyDescent="0.2">
      <c r="A37" s="10">
        <v>27</v>
      </c>
      <c r="B37" s="19" t="s">
        <v>27</v>
      </c>
      <c r="C37" s="15" t="s">
        <v>14</v>
      </c>
      <c r="D37" s="16">
        <v>43572</v>
      </c>
      <c r="E37" s="17">
        <v>1267.44</v>
      </c>
      <c r="F37" s="17"/>
      <c r="G37" s="17"/>
      <c r="H37" s="17">
        <f t="shared" si="0"/>
        <v>1267.44</v>
      </c>
      <c r="I37" s="8"/>
    </row>
    <row r="38" spans="1:9" ht="17.25" customHeight="1" x14ac:dyDescent="0.2">
      <c r="A38" s="10">
        <v>28</v>
      </c>
      <c r="B38" s="19" t="s">
        <v>27</v>
      </c>
      <c r="C38" s="15" t="s">
        <v>14</v>
      </c>
      <c r="D38" s="16">
        <v>43578</v>
      </c>
      <c r="E38" s="17">
        <v>362.5</v>
      </c>
      <c r="F38" s="17"/>
      <c r="G38" s="17"/>
      <c r="H38" s="17">
        <f t="shared" si="0"/>
        <v>362.5</v>
      </c>
      <c r="I38" s="8"/>
    </row>
    <row r="39" spans="1:9" ht="17.25" customHeight="1" x14ac:dyDescent="0.2">
      <c r="A39" s="28"/>
      <c r="B39" s="34" t="s">
        <v>27</v>
      </c>
      <c r="C39" s="30" t="s">
        <v>14</v>
      </c>
      <c r="D39" s="31">
        <v>43593</v>
      </c>
      <c r="E39" s="32">
        <v>1088.26</v>
      </c>
      <c r="F39" s="32"/>
      <c r="G39" s="32"/>
      <c r="H39" s="32">
        <f t="shared" si="0"/>
        <v>1088.26</v>
      </c>
      <c r="I39" s="8"/>
    </row>
    <row r="40" spans="1:9" ht="18" customHeight="1" x14ac:dyDescent="0.2">
      <c r="A40" s="10">
        <v>29</v>
      </c>
      <c r="B40" s="19" t="s">
        <v>29</v>
      </c>
      <c r="C40" s="15" t="s">
        <v>14</v>
      </c>
      <c r="D40" s="16">
        <v>43577</v>
      </c>
      <c r="E40" s="17">
        <v>1489.1000000000001</v>
      </c>
      <c r="F40" s="17"/>
      <c r="G40" s="17"/>
      <c r="H40" s="17">
        <f t="shared" si="0"/>
        <v>1489.1000000000001</v>
      </c>
    </row>
    <row r="41" spans="1:9" ht="18" customHeight="1" x14ac:dyDescent="0.2">
      <c r="A41" s="10">
        <v>30</v>
      </c>
      <c r="B41" s="19" t="s">
        <v>29</v>
      </c>
      <c r="C41" s="15" t="s">
        <v>14</v>
      </c>
      <c r="D41" s="16">
        <v>43584</v>
      </c>
      <c r="E41" s="17">
        <v>1213.8</v>
      </c>
      <c r="F41" s="17"/>
      <c r="G41" s="17"/>
      <c r="H41" s="17">
        <f t="shared" si="0"/>
        <v>1213.8</v>
      </c>
    </row>
    <row r="42" spans="1:9" ht="18" customHeight="1" x14ac:dyDescent="0.2">
      <c r="A42" s="10">
        <v>31</v>
      </c>
      <c r="B42" s="19" t="s">
        <v>32</v>
      </c>
      <c r="C42" s="15" t="s">
        <v>14</v>
      </c>
      <c r="D42" s="16">
        <v>43577</v>
      </c>
      <c r="E42" s="17">
        <v>5380.15</v>
      </c>
      <c r="F42" s="17">
        <v>2530.15</v>
      </c>
      <c r="G42" s="17"/>
      <c r="H42" s="17">
        <f t="shared" si="0"/>
        <v>2849.9999999999995</v>
      </c>
      <c r="I42" s="8"/>
    </row>
    <row r="43" spans="1:9" ht="18" customHeight="1" x14ac:dyDescent="0.2">
      <c r="A43" s="10">
        <v>32</v>
      </c>
      <c r="B43" s="19" t="s">
        <v>32</v>
      </c>
      <c r="C43" s="15" t="s">
        <v>14</v>
      </c>
      <c r="D43" s="16">
        <v>43584</v>
      </c>
      <c r="E43" s="17">
        <v>837.3</v>
      </c>
      <c r="F43" s="17"/>
      <c r="G43" s="17"/>
      <c r="H43" s="17">
        <f t="shared" si="0"/>
        <v>837.3</v>
      </c>
      <c r="I43" s="8"/>
    </row>
    <row r="44" spans="1:9" ht="18" customHeight="1" x14ac:dyDescent="0.2">
      <c r="A44" s="28"/>
      <c r="B44" s="34" t="s">
        <v>32</v>
      </c>
      <c r="C44" s="30" t="s">
        <v>14</v>
      </c>
      <c r="D44" s="31">
        <v>43592</v>
      </c>
      <c r="E44" s="32">
        <v>768.6</v>
      </c>
      <c r="F44" s="32"/>
      <c r="G44" s="32"/>
      <c r="H44" s="32">
        <f t="shared" si="0"/>
        <v>768.6</v>
      </c>
      <c r="I44" s="8"/>
    </row>
    <row r="45" spans="1:9" ht="18" customHeight="1" x14ac:dyDescent="0.2">
      <c r="A45" s="10">
        <v>33</v>
      </c>
      <c r="B45" s="19" t="s">
        <v>33</v>
      </c>
      <c r="C45" s="15" t="s">
        <v>14</v>
      </c>
      <c r="D45" s="16">
        <v>43578</v>
      </c>
      <c r="E45" s="17">
        <v>1032.2</v>
      </c>
      <c r="F45" s="17"/>
      <c r="G45" s="17"/>
      <c r="H45" s="17">
        <f t="shared" si="0"/>
        <v>1032.2</v>
      </c>
      <c r="I45" s="8"/>
    </row>
    <row r="46" spans="1:9" ht="18" customHeight="1" x14ac:dyDescent="0.2">
      <c r="A46" s="10">
        <v>34</v>
      </c>
      <c r="B46" s="19" t="s">
        <v>33</v>
      </c>
      <c r="C46" s="15" t="s">
        <v>14</v>
      </c>
      <c r="D46" s="16">
        <v>43585</v>
      </c>
      <c r="E46" s="17">
        <v>817.8</v>
      </c>
      <c r="F46" s="17">
        <v>817.8</v>
      </c>
      <c r="G46" s="17"/>
      <c r="H46" s="17">
        <f t="shared" si="0"/>
        <v>0</v>
      </c>
      <c r="I46" s="8"/>
    </row>
    <row r="47" spans="1:9" ht="18" customHeight="1" x14ac:dyDescent="0.2">
      <c r="A47" s="10">
        <v>35</v>
      </c>
      <c r="B47" s="19" t="s">
        <v>34</v>
      </c>
      <c r="C47" s="15" t="s">
        <v>14</v>
      </c>
      <c r="D47" s="16">
        <v>43584</v>
      </c>
      <c r="E47" s="17">
        <v>322</v>
      </c>
      <c r="F47" s="17">
        <v>322</v>
      </c>
      <c r="G47" s="17"/>
      <c r="H47" s="17">
        <f t="shared" si="0"/>
        <v>0</v>
      </c>
      <c r="I47" s="8"/>
    </row>
    <row r="48" spans="1:9" ht="18" customHeight="1" x14ac:dyDescent="0.2">
      <c r="A48" s="28"/>
      <c r="B48" s="34" t="s">
        <v>34</v>
      </c>
      <c r="C48" s="30" t="s">
        <v>14</v>
      </c>
      <c r="D48" s="31">
        <v>43591</v>
      </c>
      <c r="E48" s="32">
        <v>302.3</v>
      </c>
      <c r="F48" s="32"/>
      <c r="G48" s="32"/>
      <c r="H48" s="32">
        <f t="shared" si="0"/>
        <v>302.3</v>
      </c>
      <c r="I48" s="8"/>
    </row>
    <row r="49" spans="1:9" ht="18" customHeight="1" x14ac:dyDescent="0.2">
      <c r="A49" s="10">
        <v>36</v>
      </c>
      <c r="B49" s="19" t="s">
        <v>36</v>
      </c>
      <c r="C49" s="15" t="s">
        <v>14</v>
      </c>
      <c r="D49" s="16">
        <v>43586</v>
      </c>
      <c r="E49" s="17">
        <v>6128.4</v>
      </c>
      <c r="F49" s="17">
        <v>1000</v>
      </c>
      <c r="G49" s="17"/>
      <c r="H49" s="17">
        <f t="shared" si="0"/>
        <v>5128.3999999999996</v>
      </c>
      <c r="I49" s="8"/>
    </row>
    <row r="50" spans="1:9" ht="18" customHeight="1" x14ac:dyDescent="0.2">
      <c r="A50" s="28"/>
      <c r="B50" s="34" t="s">
        <v>36</v>
      </c>
      <c r="C50" s="30" t="s">
        <v>14</v>
      </c>
      <c r="D50" s="31">
        <v>43593</v>
      </c>
      <c r="E50" s="32">
        <v>1069.7</v>
      </c>
      <c r="F50" s="32"/>
      <c r="G50" s="32"/>
      <c r="H50" s="32">
        <f t="shared" si="0"/>
        <v>1069.7</v>
      </c>
      <c r="I50" s="8"/>
    </row>
    <row r="51" spans="1:9" ht="18" customHeight="1" x14ac:dyDescent="0.2">
      <c r="A51" s="10">
        <v>37</v>
      </c>
      <c r="B51" s="19" t="s">
        <v>38</v>
      </c>
      <c r="C51" s="15" t="s">
        <v>14</v>
      </c>
      <c r="D51" s="16">
        <v>43563</v>
      </c>
      <c r="E51" s="17">
        <v>2744.3</v>
      </c>
      <c r="F51" s="17">
        <v>544.29999999999995</v>
      </c>
      <c r="G51" s="17"/>
      <c r="H51" s="17">
        <f t="shared" si="0"/>
        <v>2200</v>
      </c>
      <c r="I51" s="8"/>
    </row>
    <row r="52" spans="1:9" ht="18" customHeight="1" x14ac:dyDescent="0.2">
      <c r="A52" s="10">
        <v>38</v>
      </c>
      <c r="B52" s="19" t="s">
        <v>79</v>
      </c>
      <c r="C52" s="15" t="s">
        <v>14</v>
      </c>
      <c r="D52" s="16">
        <v>43572</v>
      </c>
      <c r="E52" s="17">
        <v>4840.54</v>
      </c>
      <c r="F52" s="17">
        <v>1500</v>
      </c>
      <c r="G52" s="17"/>
      <c r="H52" s="17">
        <f t="shared" si="0"/>
        <v>3340.54</v>
      </c>
      <c r="I52" s="8"/>
    </row>
    <row r="53" spans="1:9" ht="18" customHeight="1" x14ac:dyDescent="0.2">
      <c r="A53" s="10">
        <v>39</v>
      </c>
      <c r="B53" s="19" t="s">
        <v>135</v>
      </c>
      <c r="C53" s="15" t="s">
        <v>14</v>
      </c>
      <c r="D53" s="16">
        <v>43564</v>
      </c>
      <c r="E53" s="17">
        <v>599.99999999999977</v>
      </c>
      <c r="F53" s="17">
        <v>600</v>
      </c>
      <c r="G53" s="17"/>
      <c r="H53" s="17">
        <f t="shared" si="0"/>
        <v>-2.2737367544323206E-13</v>
      </c>
      <c r="I53" s="8"/>
    </row>
    <row r="54" spans="1:9" ht="18" customHeight="1" x14ac:dyDescent="0.2">
      <c r="A54" s="10">
        <v>40</v>
      </c>
      <c r="B54" s="19" t="s">
        <v>135</v>
      </c>
      <c r="C54" s="15" t="s">
        <v>14</v>
      </c>
      <c r="D54" s="16">
        <v>43578</v>
      </c>
      <c r="E54" s="17">
        <v>844.7</v>
      </c>
      <c r="F54" s="17"/>
      <c r="G54" s="17"/>
      <c r="H54" s="17">
        <f t="shared" si="0"/>
        <v>844.7</v>
      </c>
      <c r="I54" s="8"/>
    </row>
    <row r="55" spans="1:9" ht="18" customHeight="1" x14ac:dyDescent="0.2">
      <c r="A55" s="28"/>
      <c r="B55" s="34" t="s">
        <v>135</v>
      </c>
      <c r="C55" s="30" t="s">
        <v>14</v>
      </c>
      <c r="D55" s="31">
        <v>43592</v>
      </c>
      <c r="E55" s="32">
        <v>1059.0999999999999</v>
      </c>
      <c r="F55" s="32"/>
      <c r="G55" s="32"/>
      <c r="H55" s="32">
        <f t="shared" si="0"/>
        <v>1059.0999999999999</v>
      </c>
      <c r="I55" s="8"/>
    </row>
    <row r="56" spans="1:9" ht="18" customHeight="1" x14ac:dyDescent="0.2">
      <c r="A56" s="10">
        <v>41</v>
      </c>
      <c r="B56" s="19" t="s">
        <v>42</v>
      </c>
      <c r="C56" s="15" t="s">
        <v>14</v>
      </c>
      <c r="D56" s="16">
        <v>43570</v>
      </c>
      <c r="E56" s="17">
        <v>299.3</v>
      </c>
      <c r="F56" s="17">
        <v>299.3</v>
      </c>
      <c r="G56" s="17"/>
      <c r="H56" s="17">
        <f t="shared" si="0"/>
        <v>0</v>
      </c>
      <c r="I56" s="8"/>
    </row>
    <row r="57" spans="1:9" ht="18" customHeight="1" x14ac:dyDescent="0.2">
      <c r="A57" s="10">
        <v>42</v>
      </c>
      <c r="B57" s="19" t="s">
        <v>42</v>
      </c>
      <c r="C57" s="15" t="s">
        <v>14</v>
      </c>
      <c r="D57" s="16">
        <v>43577</v>
      </c>
      <c r="E57" s="17">
        <v>480.6</v>
      </c>
      <c r="F57" s="17">
        <v>480.6</v>
      </c>
      <c r="G57" s="17"/>
      <c r="H57" s="17">
        <f t="shared" si="0"/>
        <v>0</v>
      </c>
      <c r="I57" s="8"/>
    </row>
    <row r="58" spans="1:9" ht="18" customHeight="1" x14ac:dyDescent="0.2">
      <c r="A58" s="10">
        <v>43</v>
      </c>
      <c r="B58" s="19" t="s">
        <v>42</v>
      </c>
      <c r="C58" s="15" t="s">
        <v>14</v>
      </c>
      <c r="D58" s="16">
        <v>43584</v>
      </c>
      <c r="E58" s="17">
        <v>1223.2</v>
      </c>
      <c r="F58" s="17"/>
      <c r="G58" s="17"/>
      <c r="H58" s="17">
        <f t="shared" si="0"/>
        <v>1223.2</v>
      </c>
      <c r="I58" s="8"/>
    </row>
    <row r="59" spans="1:9" ht="18" customHeight="1" x14ac:dyDescent="0.2">
      <c r="A59" s="10">
        <v>44</v>
      </c>
      <c r="B59" s="19" t="s">
        <v>40</v>
      </c>
      <c r="C59" s="15" t="s">
        <v>14</v>
      </c>
      <c r="D59" s="16">
        <v>43585</v>
      </c>
      <c r="E59" s="17">
        <v>820.4</v>
      </c>
      <c r="F59" s="17">
        <v>820.4</v>
      </c>
      <c r="G59" s="17"/>
      <c r="H59" s="17">
        <f t="shared" si="0"/>
        <v>0</v>
      </c>
      <c r="I59" s="8"/>
    </row>
    <row r="60" spans="1:9" ht="18" customHeight="1" x14ac:dyDescent="0.2">
      <c r="A60" s="28"/>
      <c r="B60" s="34" t="s">
        <v>40</v>
      </c>
      <c r="C60" s="30" t="s">
        <v>14</v>
      </c>
      <c r="D60" s="31">
        <v>43592</v>
      </c>
      <c r="E60" s="32">
        <v>2014.4</v>
      </c>
      <c r="F60" s="32"/>
      <c r="G60" s="32"/>
      <c r="H60" s="32">
        <f t="shared" si="0"/>
        <v>2014.4</v>
      </c>
      <c r="I60" s="8"/>
    </row>
    <row r="61" spans="1:9" ht="18" customHeight="1" x14ac:dyDescent="0.2">
      <c r="A61" s="10">
        <v>45</v>
      </c>
      <c r="B61" s="19" t="s">
        <v>35</v>
      </c>
      <c r="C61" s="15" t="s">
        <v>14</v>
      </c>
      <c r="D61" s="16">
        <v>43571</v>
      </c>
      <c r="E61" s="17">
        <v>1044</v>
      </c>
      <c r="F61" s="17">
        <v>520</v>
      </c>
      <c r="G61" s="17"/>
      <c r="H61" s="17">
        <f t="shared" si="0"/>
        <v>524</v>
      </c>
      <c r="I61" s="8"/>
    </row>
    <row r="62" spans="1:9" ht="18" customHeight="1" x14ac:dyDescent="0.2">
      <c r="A62" s="10">
        <v>46</v>
      </c>
      <c r="B62" s="19" t="s">
        <v>30</v>
      </c>
      <c r="C62" s="15" t="s">
        <v>14</v>
      </c>
      <c r="D62" s="16">
        <v>43584</v>
      </c>
      <c r="E62" s="17">
        <v>1553.6</v>
      </c>
      <c r="F62" s="17">
        <v>1553.6</v>
      </c>
      <c r="G62" s="17"/>
      <c r="H62" s="17">
        <f t="shared" si="0"/>
        <v>0</v>
      </c>
      <c r="I62" s="8"/>
    </row>
    <row r="63" spans="1:9" ht="18" customHeight="1" x14ac:dyDescent="0.2">
      <c r="A63" s="28"/>
      <c r="B63" s="34" t="s">
        <v>30</v>
      </c>
      <c r="C63" s="30" t="s">
        <v>14</v>
      </c>
      <c r="D63" s="31">
        <v>43591</v>
      </c>
      <c r="E63" s="32">
        <v>547.20000000000005</v>
      </c>
      <c r="F63" s="32"/>
      <c r="G63" s="32"/>
      <c r="H63" s="32">
        <f t="shared" si="0"/>
        <v>547.20000000000005</v>
      </c>
      <c r="I63" s="8"/>
    </row>
    <row r="64" spans="1:9" ht="18" customHeight="1" x14ac:dyDescent="0.2">
      <c r="A64" s="10">
        <v>47</v>
      </c>
      <c r="B64" s="19" t="s">
        <v>107</v>
      </c>
      <c r="C64" s="15" t="s">
        <v>14</v>
      </c>
      <c r="D64" s="16">
        <v>43578</v>
      </c>
      <c r="E64" s="17">
        <v>3908.76</v>
      </c>
      <c r="F64" s="17">
        <v>1000</v>
      </c>
      <c r="G64" s="17"/>
      <c r="H64" s="17">
        <f t="shared" si="0"/>
        <v>2908.76</v>
      </c>
      <c r="I64" s="8"/>
    </row>
    <row r="65" spans="1:9" ht="18" customHeight="1" x14ac:dyDescent="0.2">
      <c r="A65" s="10">
        <v>48</v>
      </c>
      <c r="B65" s="19" t="s">
        <v>105</v>
      </c>
      <c r="C65" s="15" t="s">
        <v>14</v>
      </c>
      <c r="D65" s="16">
        <v>43579</v>
      </c>
      <c r="E65" s="17">
        <v>6611.6</v>
      </c>
      <c r="F65" s="17">
        <v>6611.6</v>
      </c>
      <c r="G65" s="17"/>
      <c r="H65" s="17">
        <f t="shared" si="0"/>
        <v>0</v>
      </c>
      <c r="I65" s="8"/>
    </row>
    <row r="66" spans="1:9" ht="18" customHeight="1" x14ac:dyDescent="0.2">
      <c r="A66" s="10">
        <v>49</v>
      </c>
      <c r="B66" s="19" t="s">
        <v>95</v>
      </c>
      <c r="C66" s="15" t="s">
        <v>14</v>
      </c>
      <c r="D66" s="16">
        <v>43586</v>
      </c>
      <c r="E66" s="17">
        <v>258</v>
      </c>
      <c r="F66" s="17">
        <v>258</v>
      </c>
      <c r="G66" s="17"/>
      <c r="H66" s="17">
        <f t="shared" si="0"/>
        <v>0</v>
      </c>
      <c r="I66" s="8"/>
    </row>
    <row r="67" spans="1:9" ht="18" customHeight="1" x14ac:dyDescent="0.2">
      <c r="A67" s="10">
        <v>50</v>
      </c>
      <c r="B67" s="19" t="s">
        <v>138</v>
      </c>
      <c r="C67" s="15" t="s">
        <v>14</v>
      </c>
      <c r="D67" s="16">
        <v>43585</v>
      </c>
      <c r="E67" s="17">
        <v>260</v>
      </c>
      <c r="F67" s="17"/>
      <c r="G67" s="17"/>
      <c r="H67" s="17">
        <f t="shared" si="0"/>
        <v>260</v>
      </c>
      <c r="I67" s="8"/>
    </row>
    <row r="68" spans="1:9" ht="18" customHeight="1" x14ac:dyDescent="0.2">
      <c r="A68" s="28"/>
      <c r="B68" s="34" t="s">
        <v>37</v>
      </c>
      <c r="C68" s="30" t="s">
        <v>14</v>
      </c>
      <c r="D68" s="31">
        <v>43593</v>
      </c>
      <c r="E68" s="32">
        <v>1085</v>
      </c>
      <c r="F68" s="32"/>
      <c r="G68" s="32"/>
      <c r="H68" s="32">
        <f t="shared" si="0"/>
        <v>1085</v>
      </c>
      <c r="I68" s="8"/>
    </row>
    <row r="69" spans="1:9" ht="18" customHeight="1" x14ac:dyDescent="0.2">
      <c r="A69" s="28"/>
      <c r="B69" s="34" t="s">
        <v>69</v>
      </c>
      <c r="C69" s="30" t="s">
        <v>14</v>
      </c>
      <c r="D69" s="31">
        <v>43591</v>
      </c>
      <c r="E69" s="32">
        <v>1480.8</v>
      </c>
      <c r="F69" s="32"/>
      <c r="G69" s="32"/>
      <c r="H69" s="32">
        <f t="shared" si="0"/>
        <v>1480.8</v>
      </c>
      <c r="I69" s="8"/>
    </row>
    <row r="70" spans="1:9" ht="18" customHeight="1" x14ac:dyDescent="0.2">
      <c r="A70" s="28"/>
      <c r="B70" s="34" t="s">
        <v>113</v>
      </c>
      <c r="C70" s="30" t="s">
        <v>14</v>
      </c>
      <c r="D70" s="31">
        <v>43592</v>
      </c>
      <c r="E70" s="32">
        <v>588</v>
      </c>
      <c r="F70" s="32"/>
      <c r="G70" s="32"/>
      <c r="H70" s="32">
        <f t="shared" si="0"/>
        <v>588</v>
      </c>
      <c r="I70" s="8"/>
    </row>
    <row r="71" spans="1:9" ht="18" customHeight="1" x14ac:dyDescent="0.2">
      <c r="A71" s="28"/>
      <c r="B71" s="34" t="s">
        <v>43</v>
      </c>
      <c r="C71" s="30" t="s">
        <v>14</v>
      </c>
      <c r="D71" s="31">
        <v>43592</v>
      </c>
      <c r="E71" s="32">
        <v>3111.1</v>
      </c>
      <c r="F71" s="32"/>
      <c r="G71" s="32"/>
      <c r="H71" s="32">
        <f t="shared" si="0"/>
        <v>3111.1</v>
      </c>
      <c r="I71" s="8"/>
    </row>
    <row r="72" spans="1:9" ht="18" customHeight="1" x14ac:dyDescent="0.2">
      <c r="A72" s="28"/>
      <c r="B72" s="34" t="s">
        <v>130</v>
      </c>
      <c r="C72" s="30" t="s">
        <v>14</v>
      </c>
      <c r="D72" s="31">
        <v>43593</v>
      </c>
      <c r="E72" s="32">
        <v>1918.2</v>
      </c>
      <c r="F72" s="32"/>
      <c r="G72" s="32"/>
      <c r="H72" s="32">
        <f t="shared" si="0"/>
        <v>1918.2</v>
      </c>
      <c r="I72" s="8"/>
    </row>
    <row r="73" spans="1:9" ht="18" customHeight="1" x14ac:dyDescent="0.2">
      <c r="A73" s="10">
        <v>51</v>
      </c>
      <c r="B73" s="19" t="s">
        <v>45</v>
      </c>
      <c r="C73" s="15" t="s">
        <v>46</v>
      </c>
      <c r="D73" s="16"/>
      <c r="E73" s="17">
        <v>2550</v>
      </c>
      <c r="F73" s="17"/>
      <c r="G73" s="17"/>
      <c r="H73" s="17">
        <f t="shared" si="0"/>
        <v>2550</v>
      </c>
      <c r="I73" s="8"/>
    </row>
    <row r="74" spans="1:9" ht="18" customHeight="1" x14ac:dyDescent="0.2">
      <c r="A74" s="10">
        <v>52</v>
      </c>
      <c r="B74" s="19" t="s">
        <v>114</v>
      </c>
      <c r="C74" s="15" t="s">
        <v>46</v>
      </c>
      <c r="D74" s="16">
        <v>43567</v>
      </c>
      <c r="E74" s="17">
        <v>1000</v>
      </c>
      <c r="F74" s="17"/>
      <c r="G74" s="17"/>
      <c r="H74" s="17">
        <f t="shared" si="0"/>
        <v>1000</v>
      </c>
      <c r="I74" s="8"/>
    </row>
    <row r="75" spans="1:9" ht="18" customHeight="1" x14ac:dyDescent="0.2">
      <c r="A75" s="10">
        <v>53</v>
      </c>
      <c r="B75" s="19" t="s">
        <v>114</v>
      </c>
      <c r="C75" s="15" t="s">
        <v>46</v>
      </c>
      <c r="D75" s="16">
        <v>43574</v>
      </c>
      <c r="E75" s="17">
        <v>2675.9</v>
      </c>
      <c r="F75" s="17"/>
      <c r="G75" s="17"/>
      <c r="H75" s="17">
        <f t="shared" si="0"/>
        <v>2675.9</v>
      </c>
      <c r="I75" s="8"/>
    </row>
    <row r="76" spans="1:9" ht="18" customHeight="1" x14ac:dyDescent="0.2">
      <c r="A76" s="28"/>
      <c r="B76" s="34" t="s">
        <v>114</v>
      </c>
      <c r="C76" s="30" t="s">
        <v>46</v>
      </c>
      <c r="D76" s="31">
        <v>43595</v>
      </c>
      <c r="E76" s="32">
        <v>1455.7</v>
      </c>
      <c r="F76" s="32"/>
      <c r="G76" s="32"/>
      <c r="H76" s="32">
        <f t="shared" si="0"/>
        <v>1455.7</v>
      </c>
      <c r="I76" s="8"/>
    </row>
    <row r="77" spans="1:9" ht="18" customHeight="1" x14ac:dyDescent="0.2">
      <c r="A77" s="10">
        <v>54</v>
      </c>
      <c r="B77" s="19" t="s">
        <v>48</v>
      </c>
      <c r="C77" s="15" t="s">
        <v>46</v>
      </c>
      <c r="D77" s="16">
        <v>43544</v>
      </c>
      <c r="E77" s="17">
        <v>1606.4399999999996</v>
      </c>
      <c r="F77" s="17"/>
      <c r="G77" s="17"/>
      <c r="H77" s="17">
        <f t="shared" si="0"/>
        <v>1606.4399999999996</v>
      </c>
    </row>
    <row r="78" spans="1:9" ht="18" customHeight="1" x14ac:dyDescent="0.2">
      <c r="A78" s="10">
        <v>55</v>
      </c>
      <c r="B78" s="19" t="s">
        <v>48</v>
      </c>
      <c r="C78" s="15" t="s">
        <v>46</v>
      </c>
      <c r="D78" s="20">
        <v>43579</v>
      </c>
      <c r="E78" s="17">
        <v>4739.34</v>
      </c>
      <c r="F78" s="17"/>
      <c r="G78" s="17"/>
      <c r="H78" s="17">
        <f t="shared" si="0"/>
        <v>4739.34</v>
      </c>
    </row>
    <row r="79" spans="1:9" ht="18" customHeight="1" x14ac:dyDescent="0.2">
      <c r="A79" s="10">
        <v>56</v>
      </c>
      <c r="B79" s="19" t="s">
        <v>48</v>
      </c>
      <c r="C79" s="15" t="s">
        <v>46</v>
      </c>
      <c r="D79" s="20">
        <v>43587</v>
      </c>
      <c r="E79" s="17">
        <v>3800.08</v>
      </c>
      <c r="F79" s="17"/>
      <c r="G79" s="17"/>
      <c r="H79" s="17">
        <f t="shared" si="0"/>
        <v>3800.08</v>
      </c>
    </row>
    <row r="80" spans="1:9" ht="18" customHeight="1" x14ac:dyDescent="0.2">
      <c r="A80" s="28"/>
      <c r="B80" s="34" t="s">
        <v>48</v>
      </c>
      <c r="C80" s="30" t="s">
        <v>46</v>
      </c>
      <c r="D80" s="35">
        <v>43594</v>
      </c>
      <c r="E80" s="32">
        <v>3903</v>
      </c>
      <c r="F80" s="32"/>
      <c r="G80" s="32"/>
      <c r="H80" s="32">
        <f t="shared" si="0"/>
        <v>3903</v>
      </c>
    </row>
    <row r="81" spans="1:9" ht="18" customHeight="1" x14ac:dyDescent="0.2">
      <c r="A81" s="10">
        <v>57</v>
      </c>
      <c r="B81" s="19" t="s">
        <v>50</v>
      </c>
      <c r="C81" s="15" t="s">
        <v>46</v>
      </c>
      <c r="D81" s="20">
        <v>43573</v>
      </c>
      <c r="E81" s="17">
        <v>170</v>
      </c>
      <c r="F81" s="17">
        <v>170</v>
      </c>
      <c r="G81" s="17"/>
      <c r="H81" s="17">
        <f t="shared" si="0"/>
        <v>0</v>
      </c>
      <c r="I81" s="8"/>
    </row>
    <row r="82" spans="1:9" ht="18" customHeight="1" x14ac:dyDescent="0.2">
      <c r="A82" s="10">
        <v>58</v>
      </c>
      <c r="B82" s="19" t="s">
        <v>50</v>
      </c>
      <c r="C82" s="15" t="s">
        <v>46</v>
      </c>
      <c r="D82" s="20">
        <v>43579</v>
      </c>
      <c r="E82" s="17">
        <v>436</v>
      </c>
      <c r="F82" s="17"/>
      <c r="G82" s="17"/>
      <c r="H82" s="17">
        <f t="shared" si="0"/>
        <v>436</v>
      </c>
      <c r="I82" s="8"/>
    </row>
    <row r="83" spans="1:9" ht="18" customHeight="1" x14ac:dyDescent="0.2">
      <c r="A83" s="10">
        <v>59</v>
      </c>
      <c r="B83" s="19" t="s">
        <v>50</v>
      </c>
      <c r="C83" s="15" t="s">
        <v>46</v>
      </c>
      <c r="D83" s="20">
        <v>43587</v>
      </c>
      <c r="E83" s="17">
        <v>445.2</v>
      </c>
      <c r="F83" s="17"/>
      <c r="G83" s="17"/>
      <c r="H83" s="17">
        <f t="shared" si="0"/>
        <v>445.2</v>
      </c>
      <c r="I83" s="8"/>
    </row>
    <row r="84" spans="1:9" ht="18" customHeight="1" x14ac:dyDescent="0.2">
      <c r="A84" s="28"/>
      <c r="B84" s="34" t="s">
        <v>50</v>
      </c>
      <c r="C84" s="30" t="s">
        <v>46</v>
      </c>
      <c r="D84" s="35">
        <v>43594</v>
      </c>
      <c r="E84" s="32">
        <v>206.4</v>
      </c>
      <c r="F84" s="32"/>
      <c r="G84" s="32"/>
      <c r="H84" s="32">
        <f t="shared" si="0"/>
        <v>206.4</v>
      </c>
      <c r="I84" s="8"/>
    </row>
    <row r="85" spans="1:9" ht="18" customHeight="1" x14ac:dyDescent="0.2">
      <c r="A85" s="10">
        <v>60</v>
      </c>
      <c r="B85" s="19" t="s">
        <v>54</v>
      </c>
      <c r="C85" s="15" t="s">
        <v>46</v>
      </c>
      <c r="D85" s="20">
        <v>43545</v>
      </c>
      <c r="E85" s="17">
        <v>2099.6999999999998</v>
      </c>
      <c r="F85" s="17">
        <v>500</v>
      </c>
      <c r="G85" s="17"/>
      <c r="H85" s="17">
        <f t="shared" si="0"/>
        <v>1599.6999999999998</v>
      </c>
      <c r="I85" s="8"/>
    </row>
    <row r="86" spans="1:9" ht="18" customHeight="1" x14ac:dyDescent="0.2">
      <c r="A86" s="10">
        <v>61</v>
      </c>
      <c r="B86" s="19" t="s">
        <v>54</v>
      </c>
      <c r="C86" s="15" t="s">
        <v>46</v>
      </c>
      <c r="D86" s="20">
        <v>43588</v>
      </c>
      <c r="E86" s="17">
        <v>2680.4</v>
      </c>
      <c r="F86" s="17"/>
      <c r="G86" s="17"/>
      <c r="H86" s="17">
        <f t="shared" si="0"/>
        <v>2680.4</v>
      </c>
      <c r="I86" s="8"/>
    </row>
    <row r="87" spans="1:9" ht="18" customHeight="1" x14ac:dyDescent="0.2">
      <c r="A87" s="10">
        <v>62</v>
      </c>
      <c r="B87" s="21" t="s">
        <v>81</v>
      </c>
      <c r="C87" s="15" t="s">
        <v>46</v>
      </c>
      <c r="D87" s="20">
        <v>43580</v>
      </c>
      <c r="E87" s="17">
        <v>3390.05</v>
      </c>
      <c r="F87" s="17">
        <v>1390</v>
      </c>
      <c r="G87" s="17"/>
      <c r="H87" s="17">
        <f t="shared" si="0"/>
        <v>2000.0500000000002</v>
      </c>
      <c r="I87" s="8"/>
    </row>
    <row r="88" spans="1:9" ht="18" customHeight="1" x14ac:dyDescent="0.2">
      <c r="A88" s="10">
        <v>63</v>
      </c>
      <c r="B88" s="21" t="s">
        <v>83</v>
      </c>
      <c r="C88" s="15" t="s">
        <v>46</v>
      </c>
      <c r="D88" s="20">
        <v>43566</v>
      </c>
      <c r="E88" s="17">
        <v>493</v>
      </c>
      <c r="F88" s="17"/>
      <c r="G88" s="17"/>
      <c r="H88" s="17">
        <f t="shared" si="0"/>
        <v>493</v>
      </c>
      <c r="I88" s="8"/>
    </row>
    <row r="89" spans="1:9" ht="18" customHeight="1" x14ac:dyDescent="0.2">
      <c r="A89" s="10">
        <v>64</v>
      </c>
      <c r="B89" s="21" t="s">
        <v>83</v>
      </c>
      <c r="C89" s="15" t="s">
        <v>46</v>
      </c>
      <c r="D89" s="20">
        <v>43580</v>
      </c>
      <c r="E89" s="17">
        <v>322.60000000000002</v>
      </c>
      <c r="F89" s="17"/>
      <c r="G89" s="17"/>
      <c r="H89" s="17">
        <f t="shared" si="0"/>
        <v>322.60000000000002</v>
      </c>
      <c r="I89" s="8"/>
    </row>
    <row r="90" spans="1:9" ht="18" customHeight="1" x14ac:dyDescent="0.2">
      <c r="A90" s="10">
        <v>65</v>
      </c>
      <c r="B90" s="21" t="s">
        <v>83</v>
      </c>
      <c r="C90" s="15" t="s">
        <v>46</v>
      </c>
      <c r="D90" s="20">
        <v>43587</v>
      </c>
      <c r="E90" s="17">
        <v>535.29999999999995</v>
      </c>
      <c r="F90" s="39"/>
      <c r="G90" s="39"/>
      <c r="H90" s="17">
        <f t="shared" si="0"/>
        <v>535.29999999999995</v>
      </c>
      <c r="I90" s="8"/>
    </row>
    <row r="91" spans="1:9" ht="18" customHeight="1" x14ac:dyDescent="0.2">
      <c r="A91" s="10">
        <v>66</v>
      </c>
      <c r="B91" s="21" t="s">
        <v>57</v>
      </c>
      <c r="C91" s="15" t="s">
        <v>46</v>
      </c>
      <c r="D91" s="20">
        <v>43580</v>
      </c>
      <c r="E91" s="17">
        <v>1651.85</v>
      </c>
      <c r="F91" s="39"/>
      <c r="G91" s="39"/>
      <c r="H91" s="17">
        <f t="shared" ref="H91:H101" si="1">E91-F91-G91</f>
        <v>1651.85</v>
      </c>
      <c r="I91" s="8"/>
    </row>
    <row r="92" spans="1:9" ht="18" customHeight="1" x14ac:dyDescent="0.2">
      <c r="A92" s="10">
        <v>67</v>
      </c>
      <c r="B92" s="21" t="s">
        <v>56</v>
      </c>
      <c r="C92" s="15" t="s">
        <v>46</v>
      </c>
      <c r="D92" s="20">
        <v>43587</v>
      </c>
      <c r="E92" s="17">
        <v>731.5</v>
      </c>
      <c r="F92" s="39">
        <v>731.5</v>
      </c>
      <c r="G92" s="39"/>
      <c r="H92" s="17">
        <f t="shared" si="1"/>
        <v>0</v>
      </c>
      <c r="I92" s="8"/>
    </row>
    <row r="93" spans="1:9" ht="18" customHeight="1" x14ac:dyDescent="0.2">
      <c r="A93" s="10">
        <v>68</v>
      </c>
      <c r="B93" s="21" t="s">
        <v>51</v>
      </c>
      <c r="C93" s="15" t="s">
        <v>46</v>
      </c>
      <c r="D93" s="20">
        <v>43587</v>
      </c>
      <c r="E93" s="17">
        <v>2244.6</v>
      </c>
      <c r="F93" s="39">
        <v>2244.6</v>
      </c>
      <c r="G93" s="39"/>
      <c r="H93" s="17">
        <f t="shared" si="1"/>
        <v>0</v>
      </c>
      <c r="I93" s="8"/>
    </row>
    <row r="94" spans="1:9" ht="18" customHeight="1" x14ac:dyDescent="0.2">
      <c r="A94" s="28"/>
      <c r="B94" s="36" t="s">
        <v>51</v>
      </c>
      <c r="C94" s="30" t="s">
        <v>46</v>
      </c>
      <c r="D94" s="35">
        <v>43594</v>
      </c>
      <c r="E94" s="32">
        <v>499.92</v>
      </c>
      <c r="F94" s="38"/>
      <c r="G94" s="38"/>
      <c r="H94" s="32">
        <f t="shared" si="1"/>
        <v>499.92</v>
      </c>
      <c r="I94" s="8"/>
    </row>
    <row r="95" spans="1:9" ht="18" customHeight="1" x14ac:dyDescent="0.2">
      <c r="A95" s="10">
        <v>69</v>
      </c>
      <c r="B95" s="21" t="s">
        <v>154</v>
      </c>
      <c r="C95" s="15" t="s">
        <v>46</v>
      </c>
      <c r="D95" s="20">
        <v>43587</v>
      </c>
      <c r="E95" s="17">
        <v>506.1</v>
      </c>
      <c r="F95" s="39">
        <v>506.1</v>
      </c>
      <c r="G95" s="39"/>
      <c r="H95" s="17">
        <f t="shared" si="1"/>
        <v>0</v>
      </c>
      <c r="I95" s="8"/>
    </row>
    <row r="96" spans="1:9" ht="18" customHeight="1" x14ac:dyDescent="0.2">
      <c r="A96" s="28"/>
      <c r="B96" s="36" t="s">
        <v>154</v>
      </c>
      <c r="C96" s="30" t="s">
        <v>46</v>
      </c>
      <c r="D96" s="35">
        <v>43594</v>
      </c>
      <c r="E96" s="32">
        <v>480.3</v>
      </c>
      <c r="F96" s="38"/>
      <c r="G96" s="38"/>
      <c r="H96" s="32">
        <f t="shared" si="1"/>
        <v>480.3</v>
      </c>
      <c r="I96" s="8"/>
    </row>
    <row r="97" spans="1:9" ht="18" customHeight="1" x14ac:dyDescent="0.2">
      <c r="A97" s="10">
        <v>70</v>
      </c>
      <c r="B97" s="21" t="s">
        <v>58</v>
      </c>
      <c r="C97" s="15" t="s">
        <v>46</v>
      </c>
      <c r="D97" s="20">
        <v>43588</v>
      </c>
      <c r="E97" s="17">
        <v>3088.8</v>
      </c>
      <c r="F97" s="39">
        <v>1500</v>
      </c>
      <c r="G97" s="39"/>
      <c r="H97" s="17">
        <f t="shared" si="1"/>
        <v>1588.8000000000002</v>
      </c>
      <c r="I97" s="8"/>
    </row>
    <row r="98" spans="1:9" ht="18" customHeight="1" x14ac:dyDescent="0.2">
      <c r="A98" s="10">
        <v>71</v>
      </c>
      <c r="B98" s="21" t="s">
        <v>162</v>
      </c>
      <c r="C98" s="15" t="s">
        <v>46</v>
      </c>
      <c r="D98" s="20">
        <v>43587</v>
      </c>
      <c r="E98" s="17">
        <v>550.79999999999995</v>
      </c>
      <c r="F98" s="39">
        <v>550.79999999999995</v>
      </c>
      <c r="G98" s="39"/>
      <c r="H98" s="17">
        <f t="shared" si="1"/>
        <v>0</v>
      </c>
      <c r="I98" s="8"/>
    </row>
    <row r="99" spans="1:9" ht="18" customHeight="1" x14ac:dyDescent="0.2">
      <c r="A99" s="37"/>
      <c r="B99" s="36" t="s">
        <v>82</v>
      </c>
      <c r="C99" s="30" t="s">
        <v>46</v>
      </c>
      <c r="D99" s="35">
        <v>43595</v>
      </c>
      <c r="E99" s="38">
        <v>940</v>
      </c>
      <c r="F99" s="38"/>
      <c r="G99" s="38"/>
      <c r="H99" s="32">
        <f t="shared" si="1"/>
        <v>940</v>
      </c>
      <c r="I99" s="8"/>
    </row>
    <row r="100" spans="1:9" ht="18" customHeight="1" x14ac:dyDescent="0.2">
      <c r="A100" s="37"/>
      <c r="B100" s="36" t="s">
        <v>71</v>
      </c>
      <c r="C100" s="30" t="s">
        <v>46</v>
      </c>
      <c r="D100" s="35">
        <v>43595</v>
      </c>
      <c r="E100" s="38">
        <v>711</v>
      </c>
      <c r="F100" s="38"/>
      <c r="G100" s="38"/>
      <c r="H100" s="32">
        <f t="shared" si="1"/>
        <v>711</v>
      </c>
      <c r="I100" s="8"/>
    </row>
    <row r="101" spans="1:9" ht="18" customHeight="1" x14ac:dyDescent="0.2">
      <c r="A101" s="37"/>
      <c r="B101" s="36" t="s">
        <v>151</v>
      </c>
      <c r="C101" s="30" t="s">
        <v>46</v>
      </c>
      <c r="D101" s="35">
        <v>43595</v>
      </c>
      <c r="E101" s="38">
        <v>785.15</v>
      </c>
      <c r="F101" s="38"/>
      <c r="G101" s="38"/>
      <c r="H101" s="32">
        <f t="shared" si="1"/>
        <v>785.15</v>
      </c>
      <c r="I101" s="8"/>
    </row>
    <row r="102" spans="1:9" ht="17.100000000000001" customHeight="1" x14ac:dyDescent="0.2">
      <c r="A102" s="22"/>
      <c r="B102" s="23"/>
      <c r="C102" s="23"/>
      <c r="D102" s="23" t="s">
        <v>61</v>
      </c>
      <c r="E102" s="24">
        <f>SUM(E4:E101)</f>
        <v>178816.91999999998</v>
      </c>
      <c r="F102" s="24">
        <f>SUM(F4:F101)</f>
        <v>43251.649999999994</v>
      </c>
      <c r="G102" s="24"/>
      <c r="H102" s="25">
        <f>SUM(H4:H101)</f>
        <v>132429.26999999999</v>
      </c>
      <c r="I102" s="8"/>
    </row>
    <row r="103" spans="1:9" x14ac:dyDescent="0.2">
      <c r="A103" s="26"/>
      <c r="B103" s="26"/>
      <c r="C103" s="26"/>
      <c r="D103" s="26"/>
      <c r="E103" s="26"/>
      <c r="F103" s="26"/>
      <c r="G103" s="26"/>
      <c r="I103" s="8"/>
    </row>
    <row r="104" spans="1:9" x14ac:dyDescent="0.2">
      <c r="A104" s="26"/>
      <c r="B104" s="3" t="s">
        <v>62</v>
      </c>
      <c r="C104" s="3"/>
      <c r="D104" s="3" t="s">
        <v>63</v>
      </c>
      <c r="E104" s="3"/>
      <c r="F104" s="5" t="s">
        <v>64</v>
      </c>
      <c r="G104" s="5"/>
      <c r="I104" s="8"/>
    </row>
    <row r="105" spans="1:9" x14ac:dyDescent="0.2">
      <c r="A105" s="26"/>
      <c r="B105" s="27" t="s">
        <v>65</v>
      </c>
      <c r="C105" s="3"/>
      <c r="D105" s="3" t="s">
        <v>66</v>
      </c>
      <c r="E105" s="3"/>
      <c r="F105" s="5" t="s">
        <v>67</v>
      </c>
      <c r="G105" s="5"/>
      <c r="I105" s="8"/>
    </row>
    <row r="109" spans="1:9" x14ac:dyDescent="0.2">
      <c r="I109" s="8"/>
    </row>
  </sheetData>
  <pageMargins left="3.937007874015748E-2" right="0.70866141732283472" top="0.74803149606299213" bottom="0.74803149606299213" header="0.31496062992125984" footer="0.31496062992125984"/>
  <pageSetup paperSize="9" scale="97" orientation="portrait" r:id="rId1"/>
  <headerFooter>
    <oddHeader>Sayfa &amp;P /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opLeftCell="A19" workbookViewId="0">
      <selection activeCell="A19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3.1406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43589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166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13</v>
      </c>
      <c r="C4" s="15" t="s">
        <v>14</v>
      </c>
      <c r="D4" s="16" t="s">
        <v>15</v>
      </c>
      <c r="E4" s="17">
        <v>496.65</v>
      </c>
      <c r="F4" s="17">
        <v>496.65</v>
      </c>
      <c r="G4" s="17"/>
      <c r="H4" s="17">
        <f>E4-F4-G4</f>
        <v>0</v>
      </c>
    </row>
    <row r="5" spans="1:9" ht="18" customHeight="1" x14ac:dyDescent="0.2">
      <c r="A5" s="28"/>
      <c r="B5" s="29" t="s">
        <v>167</v>
      </c>
      <c r="C5" s="30" t="s">
        <v>14</v>
      </c>
      <c r="D5" s="31">
        <v>43599</v>
      </c>
      <c r="E5" s="32">
        <v>328</v>
      </c>
      <c r="F5" s="32"/>
      <c r="G5" s="32"/>
      <c r="H5" s="32">
        <f t="shared" ref="H5:H91" si="0">E5-F5-G5</f>
        <v>328</v>
      </c>
    </row>
    <row r="6" spans="1:9" ht="18" customHeight="1" x14ac:dyDescent="0.2">
      <c r="A6" s="10">
        <v>2</v>
      </c>
      <c r="B6" s="19" t="s">
        <v>17</v>
      </c>
      <c r="C6" s="15" t="s">
        <v>14</v>
      </c>
      <c r="D6" s="16">
        <v>43564</v>
      </c>
      <c r="E6" s="17">
        <v>4181.7</v>
      </c>
      <c r="F6" s="17"/>
      <c r="G6" s="17">
        <v>2920.5</v>
      </c>
      <c r="H6" s="17">
        <f t="shared" si="0"/>
        <v>1261.1999999999998</v>
      </c>
      <c r="I6" s="7" t="s">
        <v>86</v>
      </c>
    </row>
    <row r="7" spans="1:9" ht="18" customHeight="1" x14ac:dyDescent="0.2">
      <c r="A7" s="10">
        <v>3</v>
      </c>
      <c r="B7" s="19" t="s">
        <v>17</v>
      </c>
      <c r="C7" s="15" t="s">
        <v>14</v>
      </c>
      <c r="D7" s="16">
        <v>43571</v>
      </c>
      <c r="E7" s="17">
        <v>2523.5</v>
      </c>
      <c r="F7" s="17"/>
      <c r="G7" s="17"/>
      <c r="H7" s="17">
        <f t="shared" si="0"/>
        <v>2523.5</v>
      </c>
    </row>
    <row r="8" spans="1:9" ht="18" customHeight="1" x14ac:dyDescent="0.2">
      <c r="A8" s="10">
        <v>4</v>
      </c>
      <c r="B8" s="19" t="s">
        <v>17</v>
      </c>
      <c r="C8" s="15" t="s">
        <v>14</v>
      </c>
      <c r="D8" s="16">
        <v>43578</v>
      </c>
      <c r="E8" s="17">
        <v>6492.8</v>
      </c>
      <c r="F8" s="17"/>
      <c r="G8" s="17"/>
      <c r="H8" s="17">
        <f t="shared" si="0"/>
        <v>6492.8</v>
      </c>
    </row>
    <row r="9" spans="1:9" ht="18" customHeight="1" x14ac:dyDescent="0.2">
      <c r="A9" s="10">
        <v>5</v>
      </c>
      <c r="B9" s="19" t="s">
        <v>17</v>
      </c>
      <c r="C9" s="15" t="s">
        <v>14</v>
      </c>
      <c r="D9" s="16">
        <v>43592</v>
      </c>
      <c r="E9" s="17">
        <v>4095.8</v>
      </c>
      <c r="F9" s="17"/>
      <c r="G9" s="17"/>
      <c r="H9" s="17">
        <f t="shared" si="0"/>
        <v>4095.8</v>
      </c>
    </row>
    <row r="10" spans="1:9" ht="18" customHeight="1" x14ac:dyDescent="0.2">
      <c r="A10" s="28"/>
      <c r="B10" s="34" t="s">
        <v>17</v>
      </c>
      <c r="C10" s="30" t="s">
        <v>14</v>
      </c>
      <c r="D10" s="31">
        <v>43599</v>
      </c>
      <c r="E10" s="32">
        <v>2936.8</v>
      </c>
      <c r="F10" s="32"/>
      <c r="G10" s="32"/>
      <c r="H10" s="32">
        <f t="shared" si="0"/>
        <v>2936.8</v>
      </c>
    </row>
    <row r="11" spans="1:9" ht="18" customHeight="1" x14ac:dyDescent="0.2">
      <c r="A11" s="10">
        <v>6</v>
      </c>
      <c r="B11" s="19" t="s">
        <v>18</v>
      </c>
      <c r="C11" s="15" t="s">
        <v>14</v>
      </c>
      <c r="D11" s="16">
        <v>43565</v>
      </c>
      <c r="E11" s="17">
        <v>1093</v>
      </c>
      <c r="F11" s="17"/>
      <c r="G11" s="17"/>
      <c r="H11" s="17">
        <f t="shared" si="0"/>
        <v>1093</v>
      </c>
    </row>
    <row r="12" spans="1:9" ht="18" customHeight="1" x14ac:dyDescent="0.2">
      <c r="A12" s="10">
        <v>7</v>
      </c>
      <c r="B12" s="19" t="s">
        <v>18</v>
      </c>
      <c r="C12" s="15" t="s">
        <v>14</v>
      </c>
      <c r="D12" s="16">
        <v>43578</v>
      </c>
      <c r="E12" s="17">
        <v>912.9</v>
      </c>
      <c r="F12" s="17"/>
      <c r="G12" s="17"/>
      <c r="H12" s="17">
        <f t="shared" si="0"/>
        <v>912.9</v>
      </c>
    </row>
    <row r="13" spans="1:9" ht="18" customHeight="1" x14ac:dyDescent="0.2">
      <c r="A13" s="10">
        <v>8</v>
      </c>
      <c r="B13" s="19" t="s">
        <v>18</v>
      </c>
      <c r="C13" s="15" t="s">
        <v>14</v>
      </c>
      <c r="D13" s="16">
        <v>43586</v>
      </c>
      <c r="E13" s="17">
        <v>448</v>
      </c>
      <c r="F13" s="17">
        <v>448</v>
      </c>
      <c r="G13" s="17"/>
      <c r="H13" s="17">
        <f t="shared" si="0"/>
        <v>0</v>
      </c>
    </row>
    <row r="14" spans="1:9" ht="18" customHeight="1" x14ac:dyDescent="0.2">
      <c r="A14" s="28"/>
      <c r="B14" s="34" t="s">
        <v>18</v>
      </c>
      <c r="C14" s="30" t="s">
        <v>14</v>
      </c>
      <c r="D14" s="31">
        <v>43600</v>
      </c>
      <c r="E14" s="32">
        <v>521.5</v>
      </c>
      <c r="F14" s="32"/>
      <c r="G14" s="32"/>
      <c r="H14" s="32">
        <f t="shared" si="0"/>
        <v>521.5</v>
      </c>
    </row>
    <row r="15" spans="1:9" ht="18" customHeight="1" x14ac:dyDescent="0.2">
      <c r="A15" s="10">
        <v>9</v>
      </c>
      <c r="B15" s="19" t="s">
        <v>19</v>
      </c>
      <c r="C15" s="15" t="s">
        <v>14</v>
      </c>
      <c r="D15" s="16">
        <v>43585</v>
      </c>
      <c r="E15" s="17">
        <v>6106.5</v>
      </c>
      <c r="F15" s="17">
        <v>3000</v>
      </c>
      <c r="G15" s="17"/>
      <c r="H15" s="17">
        <f t="shared" si="0"/>
        <v>3106.5</v>
      </c>
    </row>
    <row r="16" spans="1:9" ht="18" customHeight="1" x14ac:dyDescent="0.2">
      <c r="A16" s="10">
        <v>10</v>
      </c>
      <c r="B16" s="19" t="s">
        <v>19</v>
      </c>
      <c r="C16" s="15" t="s">
        <v>14</v>
      </c>
      <c r="D16" s="16">
        <v>43592</v>
      </c>
      <c r="E16" s="17">
        <v>2230.5</v>
      </c>
      <c r="F16" s="17"/>
      <c r="G16" s="17"/>
      <c r="H16" s="17">
        <f t="shared" si="0"/>
        <v>2230.5</v>
      </c>
    </row>
    <row r="17" spans="1:9" ht="18" customHeight="1" x14ac:dyDescent="0.2">
      <c r="A17" s="28"/>
      <c r="B17" s="34" t="s">
        <v>19</v>
      </c>
      <c r="C17" s="30" t="s">
        <v>14</v>
      </c>
      <c r="D17" s="31">
        <v>43599</v>
      </c>
      <c r="E17" s="32">
        <v>1681.2</v>
      </c>
      <c r="F17" s="32"/>
      <c r="G17" s="32"/>
      <c r="H17" s="32">
        <f t="shared" si="0"/>
        <v>1681.2</v>
      </c>
    </row>
    <row r="18" spans="1:9" ht="18" customHeight="1" x14ac:dyDescent="0.2">
      <c r="A18" s="10">
        <v>11</v>
      </c>
      <c r="B18" s="19" t="s">
        <v>20</v>
      </c>
      <c r="C18" s="15" t="s">
        <v>14</v>
      </c>
      <c r="D18" s="16">
        <v>43585</v>
      </c>
      <c r="E18" s="17">
        <v>499.99999999999989</v>
      </c>
      <c r="F18" s="17">
        <v>500</v>
      </c>
      <c r="G18" s="17"/>
      <c r="H18" s="17">
        <f t="shared" si="0"/>
        <v>-1.1368683772161603E-13</v>
      </c>
      <c r="I18" s="8"/>
    </row>
    <row r="19" spans="1:9" ht="18" customHeight="1" x14ac:dyDescent="0.2">
      <c r="A19" s="10">
        <v>12</v>
      </c>
      <c r="B19" s="19" t="s">
        <v>20</v>
      </c>
      <c r="C19" s="15" t="s">
        <v>14</v>
      </c>
      <c r="D19" s="16">
        <v>43592</v>
      </c>
      <c r="E19" s="17">
        <v>2314.38</v>
      </c>
      <c r="F19" s="17">
        <v>814.38</v>
      </c>
      <c r="G19" s="17"/>
      <c r="H19" s="17">
        <f t="shared" si="0"/>
        <v>1500</v>
      </c>
      <c r="I19" s="8"/>
    </row>
    <row r="20" spans="1:9" ht="18" customHeight="1" x14ac:dyDescent="0.2">
      <c r="A20" s="10">
        <v>13</v>
      </c>
      <c r="B20" s="19" t="s">
        <v>21</v>
      </c>
      <c r="C20" s="15" t="s">
        <v>14</v>
      </c>
      <c r="D20" s="16">
        <v>43577</v>
      </c>
      <c r="E20" s="17">
        <v>4000</v>
      </c>
      <c r="F20" s="17">
        <v>4000</v>
      </c>
      <c r="G20" s="17"/>
      <c r="H20" s="17">
        <f t="shared" si="0"/>
        <v>0</v>
      </c>
      <c r="I20" s="8"/>
    </row>
    <row r="21" spans="1:9" ht="18" customHeight="1" x14ac:dyDescent="0.2">
      <c r="A21" s="10">
        <v>14</v>
      </c>
      <c r="B21" s="19" t="s">
        <v>21</v>
      </c>
      <c r="C21" s="15" t="s">
        <v>14</v>
      </c>
      <c r="D21" s="16">
        <v>43591</v>
      </c>
      <c r="E21" s="17">
        <v>5546.4</v>
      </c>
      <c r="F21" s="17"/>
      <c r="G21" s="17"/>
      <c r="H21" s="17">
        <f t="shared" si="0"/>
        <v>5546.4</v>
      </c>
      <c r="I21" s="8"/>
    </row>
    <row r="22" spans="1:9" ht="18" customHeight="1" x14ac:dyDescent="0.2">
      <c r="A22" s="28"/>
      <c r="B22" s="34" t="s">
        <v>21</v>
      </c>
      <c r="C22" s="30" t="s">
        <v>14</v>
      </c>
      <c r="D22" s="31">
        <v>43598</v>
      </c>
      <c r="E22" s="32">
        <v>1322.4</v>
      </c>
      <c r="F22" s="32"/>
      <c r="G22" s="32"/>
      <c r="H22" s="32">
        <f t="shared" si="0"/>
        <v>1322.4</v>
      </c>
      <c r="I22" s="8"/>
    </row>
    <row r="23" spans="1:9" ht="18" customHeight="1" x14ac:dyDescent="0.2">
      <c r="A23" s="10">
        <v>15</v>
      </c>
      <c r="B23" s="14" t="s">
        <v>22</v>
      </c>
      <c r="C23" s="15" t="s">
        <v>14</v>
      </c>
      <c r="D23" s="16">
        <v>43584</v>
      </c>
      <c r="E23" s="17">
        <v>2346.5</v>
      </c>
      <c r="F23" s="17">
        <v>2346.5</v>
      </c>
      <c r="G23" s="17"/>
      <c r="H23" s="17">
        <f t="shared" si="0"/>
        <v>0</v>
      </c>
      <c r="I23" s="8"/>
    </row>
    <row r="24" spans="1:9" ht="18" customHeight="1" x14ac:dyDescent="0.2">
      <c r="A24" s="10">
        <v>16</v>
      </c>
      <c r="B24" s="14" t="s">
        <v>22</v>
      </c>
      <c r="C24" s="15" t="s">
        <v>14</v>
      </c>
      <c r="D24" s="16">
        <v>43591</v>
      </c>
      <c r="E24" s="17">
        <v>2583.1999999999998</v>
      </c>
      <c r="F24" s="17"/>
      <c r="G24" s="17"/>
      <c r="H24" s="17">
        <f t="shared" si="0"/>
        <v>2583.1999999999998</v>
      </c>
      <c r="I24" s="8"/>
    </row>
    <row r="25" spans="1:9" ht="18" customHeight="1" x14ac:dyDescent="0.2">
      <c r="A25" s="10">
        <v>17</v>
      </c>
      <c r="B25" s="19" t="s">
        <v>23</v>
      </c>
      <c r="C25" s="15" t="s">
        <v>14</v>
      </c>
      <c r="D25" s="16">
        <v>43572</v>
      </c>
      <c r="E25" s="17">
        <v>2303.96</v>
      </c>
      <c r="F25" s="17"/>
      <c r="G25" s="17">
        <v>730</v>
      </c>
      <c r="H25" s="17">
        <f t="shared" si="0"/>
        <v>1573.96</v>
      </c>
      <c r="I25" s="7" t="s">
        <v>163</v>
      </c>
    </row>
    <row r="26" spans="1:9" ht="18" customHeight="1" x14ac:dyDescent="0.2">
      <c r="A26" s="10">
        <v>18</v>
      </c>
      <c r="B26" s="19" t="s">
        <v>23</v>
      </c>
      <c r="C26" s="15" t="s">
        <v>14</v>
      </c>
      <c r="D26" s="16">
        <v>43586</v>
      </c>
      <c r="E26" s="17">
        <v>1095.5999999999999</v>
      </c>
      <c r="F26" s="17"/>
      <c r="G26" s="17"/>
      <c r="H26" s="17">
        <f t="shared" si="0"/>
        <v>1095.5999999999999</v>
      </c>
    </row>
    <row r="27" spans="1:9" ht="18" customHeight="1" x14ac:dyDescent="0.2">
      <c r="A27" s="10">
        <v>19</v>
      </c>
      <c r="B27" s="19" t="s">
        <v>23</v>
      </c>
      <c r="C27" s="15" t="s">
        <v>14</v>
      </c>
      <c r="D27" s="16">
        <v>43593</v>
      </c>
      <c r="E27" s="17">
        <v>1756.87</v>
      </c>
      <c r="F27" s="17"/>
      <c r="G27" s="17"/>
      <c r="H27" s="17">
        <f t="shared" si="0"/>
        <v>1756.87</v>
      </c>
    </row>
    <row r="28" spans="1:9" ht="18" customHeight="1" x14ac:dyDescent="0.2">
      <c r="A28" s="28"/>
      <c r="B28" s="34" t="s">
        <v>23</v>
      </c>
      <c r="C28" s="30" t="s">
        <v>14</v>
      </c>
      <c r="D28" s="31">
        <v>43600</v>
      </c>
      <c r="E28" s="32">
        <v>458.1</v>
      </c>
      <c r="F28" s="32"/>
      <c r="G28" s="32"/>
      <c r="H28" s="32">
        <f t="shared" si="0"/>
        <v>458.1</v>
      </c>
    </row>
    <row r="29" spans="1:9" ht="18" customHeight="1" x14ac:dyDescent="0.2">
      <c r="A29" s="10">
        <v>20</v>
      </c>
      <c r="B29" s="19" t="s">
        <v>25</v>
      </c>
      <c r="C29" s="15" t="s">
        <v>14</v>
      </c>
      <c r="D29" s="16">
        <v>43571</v>
      </c>
      <c r="E29" s="17">
        <v>1078.6600000000001</v>
      </c>
      <c r="F29" s="17">
        <v>1078.6600000000001</v>
      </c>
      <c r="G29" s="17"/>
      <c r="H29" s="17">
        <f t="shared" si="0"/>
        <v>0</v>
      </c>
      <c r="I29" s="8"/>
    </row>
    <row r="30" spans="1:9" ht="18" customHeight="1" x14ac:dyDescent="0.2">
      <c r="A30" s="10">
        <v>21</v>
      </c>
      <c r="B30" s="19" t="s">
        <v>25</v>
      </c>
      <c r="C30" s="15" t="s">
        <v>14</v>
      </c>
      <c r="D30" s="16">
        <v>43593</v>
      </c>
      <c r="E30" s="17">
        <v>1423.07</v>
      </c>
      <c r="F30" s="17"/>
      <c r="G30" s="17"/>
      <c r="H30" s="17">
        <f t="shared" si="0"/>
        <v>1423.07</v>
      </c>
      <c r="I30" s="8"/>
    </row>
    <row r="31" spans="1:9" ht="18" customHeight="1" x14ac:dyDescent="0.2">
      <c r="A31" s="28"/>
      <c r="B31" s="34" t="s">
        <v>25</v>
      </c>
      <c r="C31" s="30" t="s">
        <v>14</v>
      </c>
      <c r="D31" s="31">
        <v>43600</v>
      </c>
      <c r="E31" s="32">
        <v>1631.6</v>
      </c>
      <c r="F31" s="32"/>
      <c r="G31" s="32"/>
      <c r="H31" s="32">
        <f t="shared" si="0"/>
        <v>1631.6</v>
      </c>
      <c r="I31" s="8"/>
    </row>
    <row r="32" spans="1:9" ht="18" customHeight="1" x14ac:dyDescent="0.2">
      <c r="A32" s="10">
        <v>22</v>
      </c>
      <c r="B32" s="19" t="s">
        <v>26</v>
      </c>
      <c r="C32" s="15" t="s">
        <v>14</v>
      </c>
      <c r="D32" s="16">
        <v>43507</v>
      </c>
      <c r="E32" s="17">
        <v>957.4</v>
      </c>
      <c r="F32" s="17">
        <v>237.4</v>
      </c>
      <c r="G32" s="17"/>
      <c r="H32" s="17">
        <f t="shared" si="0"/>
        <v>720</v>
      </c>
      <c r="I32" s="8"/>
    </row>
    <row r="33" spans="1:9" ht="18" customHeight="1" x14ac:dyDescent="0.2">
      <c r="A33" s="10">
        <v>23</v>
      </c>
      <c r="B33" s="19" t="s">
        <v>26</v>
      </c>
      <c r="C33" s="15" t="s">
        <v>14</v>
      </c>
      <c r="D33" s="16">
        <v>43535</v>
      </c>
      <c r="E33" s="17">
        <v>817.8</v>
      </c>
      <c r="F33" s="17"/>
      <c r="G33" s="17"/>
      <c r="H33" s="17">
        <f t="shared" si="0"/>
        <v>817.8</v>
      </c>
      <c r="I33" s="8"/>
    </row>
    <row r="34" spans="1:9" ht="17.25" customHeight="1" x14ac:dyDescent="0.2">
      <c r="A34" s="10">
        <v>24</v>
      </c>
      <c r="B34" s="19" t="s">
        <v>27</v>
      </c>
      <c r="C34" s="15" t="s">
        <v>14</v>
      </c>
      <c r="D34" s="16">
        <v>43572</v>
      </c>
      <c r="E34" s="17">
        <v>1267.44</v>
      </c>
      <c r="F34" s="17"/>
      <c r="G34" s="17"/>
      <c r="H34" s="17">
        <f t="shared" si="0"/>
        <v>1267.44</v>
      </c>
      <c r="I34" s="8"/>
    </row>
    <row r="35" spans="1:9" ht="17.25" customHeight="1" x14ac:dyDescent="0.2">
      <c r="A35" s="10">
        <v>25</v>
      </c>
      <c r="B35" s="19" t="s">
        <v>27</v>
      </c>
      <c r="C35" s="15" t="s">
        <v>14</v>
      </c>
      <c r="D35" s="16">
        <v>43578</v>
      </c>
      <c r="E35" s="17">
        <v>362.5</v>
      </c>
      <c r="F35" s="17"/>
      <c r="G35" s="17"/>
      <c r="H35" s="17">
        <f t="shared" si="0"/>
        <v>362.5</v>
      </c>
      <c r="I35" s="8"/>
    </row>
    <row r="36" spans="1:9" ht="17.25" customHeight="1" x14ac:dyDescent="0.2">
      <c r="A36" s="10">
        <v>26</v>
      </c>
      <c r="B36" s="19" t="s">
        <v>27</v>
      </c>
      <c r="C36" s="15" t="s">
        <v>14</v>
      </c>
      <c r="D36" s="16">
        <v>43593</v>
      </c>
      <c r="E36" s="17">
        <v>1088.26</v>
      </c>
      <c r="F36" s="17"/>
      <c r="G36" s="17"/>
      <c r="H36" s="17">
        <f t="shared" si="0"/>
        <v>1088.26</v>
      </c>
      <c r="I36" s="8"/>
    </row>
    <row r="37" spans="1:9" ht="17.25" customHeight="1" x14ac:dyDescent="0.2">
      <c r="A37" s="28"/>
      <c r="B37" s="34" t="s">
        <v>27</v>
      </c>
      <c r="C37" s="30" t="s">
        <v>14</v>
      </c>
      <c r="D37" s="31">
        <v>43600</v>
      </c>
      <c r="E37" s="32">
        <v>1045.22</v>
      </c>
      <c r="F37" s="32"/>
      <c r="G37" s="32"/>
      <c r="H37" s="32">
        <f t="shared" si="0"/>
        <v>1045.22</v>
      </c>
      <c r="I37" s="8"/>
    </row>
    <row r="38" spans="1:9" ht="18" customHeight="1" x14ac:dyDescent="0.2">
      <c r="A38" s="10">
        <v>27</v>
      </c>
      <c r="B38" s="19" t="s">
        <v>29</v>
      </c>
      <c r="C38" s="15" t="s">
        <v>14</v>
      </c>
      <c r="D38" s="16">
        <v>43577</v>
      </c>
      <c r="E38" s="17">
        <v>1489.1000000000001</v>
      </c>
      <c r="F38" s="17"/>
      <c r="G38" s="17"/>
      <c r="H38" s="17">
        <f t="shared" si="0"/>
        <v>1489.1000000000001</v>
      </c>
    </row>
    <row r="39" spans="1:9" ht="18" customHeight="1" x14ac:dyDescent="0.2">
      <c r="A39" s="10">
        <v>28</v>
      </c>
      <c r="B39" s="19" t="s">
        <v>29</v>
      </c>
      <c r="C39" s="15" t="s">
        <v>14</v>
      </c>
      <c r="D39" s="16">
        <v>43584</v>
      </c>
      <c r="E39" s="17">
        <v>1213.8</v>
      </c>
      <c r="F39" s="17"/>
      <c r="G39" s="17"/>
      <c r="H39" s="17">
        <f t="shared" si="0"/>
        <v>1213.8</v>
      </c>
    </row>
    <row r="40" spans="1:9" ht="18" customHeight="1" x14ac:dyDescent="0.2">
      <c r="A40" s="28"/>
      <c r="B40" s="34" t="s">
        <v>29</v>
      </c>
      <c r="C40" s="30" t="s">
        <v>14</v>
      </c>
      <c r="D40" s="31">
        <v>43598</v>
      </c>
      <c r="E40" s="32">
        <v>2824.4</v>
      </c>
      <c r="F40" s="32"/>
      <c r="G40" s="32"/>
      <c r="H40" s="32">
        <f t="shared" si="0"/>
        <v>2824.4</v>
      </c>
    </row>
    <row r="41" spans="1:9" ht="18" customHeight="1" x14ac:dyDescent="0.2">
      <c r="A41" s="10">
        <v>29</v>
      </c>
      <c r="B41" s="19" t="s">
        <v>32</v>
      </c>
      <c r="C41" s="15" t="s">
        <v>14</v>
      </c>
      <c r="D41" s="16">
        <v>43577</v>
      </c>
      <c r="E41" s="17">
        <v>2849.9999999999995</v>
      </c>
      <c r="F41" s="17">
        <v>2850</v>
      </c>
      <c r="G41" s="17"/>
      <c r="H41" s="17">
        <f t="shared" si="0"/>
        <v>-4.5474735088646412E-13</v>
      </c>
      <c r="I41" s="8"/>
    </row>
    <row r="42" spans="1:9" ht="18" customHeight="1" x14ac:dyDescent="0.2">
      <c r="A42" s="10">
        <v>30</v>
      </c>
      <c r="B42" s="19" t="s">
        <v>32</v>
      </c>
      <c r="C42" s="15" t="s">
        <v>14</v>
      </c>
      <c r="D42" s="16">
        <v>43584</v>
      </c>
      <c r="E42" s="17">
        <v>837.3</v>
      </c>
      <c r="F42" s="17"/>
      <c r="G42" s="17"/>
      <c r="H42" s="17">
        <f t="shared" si="0"/>
        <v>837.3</v>
      </c>
      <c r="I42" s="8"/>
    </row>
    <row r="43" spans="1:9" ht="18" customHeight="1" x14ac:dyDescent="0.2">
      <c r="A43" s="10">
        <v>31</v>
      </c>
      <c r="B43" s="19" t="s">
        <v>32</v>
      </c>
      <c r="C43" s="15" t="s">
        <v>14</v>
      </c>
      <c r="D43" s="16">
        <v>43592</v>
      </c>
      <c r="E43" s="17">
        <v>768.6</v>
      </c>
      <c r="F43" s="17"/>
      <c r="G43" s="17"/>
      <c r="H43" s="17">
        <f t="shared" si="0"/>
        <v>768.6</v>
      </c>
      <c r="I43" s="8"/>
    </row>
    <row r="44" spans="1:9" ht="18" customHeight="1" x14ac:dyDescent="0.2">
      <c r="A44" s="28"/>
      <c r="B44" s="34" t="s">
        <v>32</v>
      </c>
      <c r="C44" s="30" t="s">
        <v>14</v>
      </c>
      <c r="D44" s="31">
        <v>43598</v>
      </c>
      <c r="E44" s="32">
        <v>588</v>
      </c>
      <c r="F44" s="32"/>
      <c r="G44" s="32"/>
      <c r="H44" s="32">
        <f t="shared" si="0"/>
        <v>588</v>
      </c>
      <c r="I44" s="8"/>
    </row>
    <row r="45" spans="1:9" ht="18" customHeight="1" x14ac:dyDescent="0.2">
      <c r="A45" s="10">
        <v>32</v>
      </c>
      <c r="B45" s="19" t="s">
        <v>33</v>
      </c>
      <c r="C45" s="15" t="s">
        <v>14</v>
      </c>
      <c r="D45" s="16">
        <v>43578</v>
      </c>
      <c r="E45" s="17">
        <v>1032.2</v>
      </c>
      <c r="F45" s="17"/>
      <c r="G45" s="17"/>
      <c r="H45" s="17">
        <f t="shared" si="0"/>
        <v>1032.2</v>
      </c>
      <c r="I45" s="8"/>
    </row>
    <row r="46" spans="1:9" ht="18" customHeight="1" x14ac:dyDescent="0.2">
      <c r="A46" s="28"/>
      <c r="B46" s="34" t="s">
        <v>33</v>
      </c>
      <c r="C46" s="30" t="s">
        <v>14</v>
      </c>
      <c r="D46" s="31">
        <v>43599</v>
      </c>
      <c r="E46" s="32">
        <v>666.8</v>
      </c>
      <c r="F46" s="32"/>
      <c r="G46" s="32"/>
      <c r="H46" s="32">
        <f t="shared" si="0"/>
        <v>666.8</v>
      </c>
      <c r="I46" s="8"/>
    </row>
    <row r="47" spans="1:9" ht="18" customHeight="1" x14ac:dyDescent="0.2">
      <c r="A47" s="10">
        <v>33</v>
      </c>
      <c r="B47" s="19" t="s">
        <v>34</v>
      </c>
      <c r="C47" s="15" t="s">
        <v>14</v>
      </c>
      <c r="D47" s="16">
        <v>43591</v>
      </c>
      <c r="E47" s="17">
        <v>302.3</v>
      </c>
      <c r="F47" s="17">
        <v>302.3</v>
      </c>
      <c r="G47" s="17"/>
      <c r="H47" s="17">
        <f t="shared" si="0"/>
        <v>0</v>
      </c>
      <c r="I47" s="8"/>
    </row>
    <row r="48" spans="1:9" ht="18" customHeight="1" x14ac:dyDescent="0.2">
      <c r="A48" s="28"/>
      <c r="B48" s="34" t="s">
        <v>34</v>
      </c>
      <c r="C48" s="30" t="s">
        <v>14</v>
      </c>
      <c r="D48" s="31">
        <v>43598</v>
      </c>
      <c r="E48" s="32">
        <v>650.25</v>
      </c>
      <c r="F48" s="32"/>
      <c r="G48" s="32"/>
      <c r="H48" s="32">
        <f t="shared" si="0"/>
        <v>650.25</v>
      </c>
      <c r="I48" s="8"/>
    </row>
    <row r="49" spans="1:9" ht="18" customHeight="1" x14ac:dyDescent="0.2">
      <c r="A49" s="10">
        <v>34</v>
      </c>
      <c r="B49" s="19" t="s">
        <v>36</v>
      </c>
      <c r="C49" s="15" t="s">
        <v>14</v>
      </c>
      <c r="D49" s="16">
        <v>43586</v>
      </c>
      <c r="E49" s="17">
        <v>5128.3999999999996</v>
      </c>
      <c r="F49" s="17"/>
      <c r="G49" s="17"/>
      <c r="H49" s="17">
        <f t="shared" si="0"/>
        <v>5128.3999999999996</v>
      </c>
      <c r="I49" s="8"/>
    </row>
    <row r="50" spans="1:9" ht="18" customHeight="1" x14ac:dyDescent="0.2">
      <c r="A50" s="10">
        <v>35</v>
      </c>
      <c r="B50" s="19" t="s">
        <v>36</v>
      </c>
      <c r="C50" s="15" t="s">
        <v>14</v>
      </c>
      <c r="D50" s="16">
        <v>43593</v>
      </c>
      <c r="E50" s="17">
        <v>1069.7</v>
      </c>
      <c r="F50" s="17">
        <v>1069.7</v>
      </c>
      <c r="G50" s="17"/>
      <c r="H50" s="17">
        <f t="shared" si="0"/>
        <v>0</v>
      </c>
      <c r="I50" s="8"/>
    </row>
    <row r="51" spans="1:9" ht="18" customHeight="1" x14ac:dyDescent="0.2">
      <c r="A51" s="10">
        <v>36</v>
      </c>
      <c r="B51" s="19" t="s">
        <v>38</v>
      </c>
      <c r="C51" s="15" t="s">
        <v>14</v>
      </c>
      <c r="D51" s="16">
        <v>43563</v>
      </c>
      <c r="E51" s="17">
        <v>2200</v>
      </c>
      <c r="F51" s="17">
        <v>500</v>
      </c>
      <c r="G51" s="17"/>
      <c r="H51" s="17">
        <f t="shared" si="0"/>
        <v>1700</v>
      </c>
      <c r="I51" s="8"/>
    </row>
    <row r="52" spans="1:9" ht="18" customHeight="1" x14ac:dyDescent="0.2">
      <c r="A52" s="10">
        <v>37</v>
      </c>
      <c r="B52" s="19" t="s">
        <v>79</v>
      </c>
      <c r="C52" s="15" t="s">
        <v>14</v>
      </c>
      <c r="D52" s="16">
        <v>43572</v>
      </c>
      <c r="E52" s="17">
        <v>3340.54</v>
      </c>
      <c r="F52" s="17">
        <v>1340.54</v>
      </c>
      <c r="G52" s="17"/>
      <c r="H52" s="17">
        <f t="shared" si="0"/>
        <v>2000</v>
      </c>
      <c r="I52" s="8"/>
    </row>
    <row r="53" spans="1:9" ht="18" customHeight="1" x14ac:dyDescent="0.2">
      <c r="A53" s="10">
        <v>38</v>
      </c>
      <c r="B53" s="19" t="s">
        <v>135</v>
      </c>
      <c r="C53" s="15" t="s">
        <v>14</v>
      </c>
      <c r="D53" s="16">
        <v>43578</v>
      </c>
      <c r="E53" s="17">
        <v>844.7</v>
      </c>
      <c r="F53" s="17">
        <v>500</v>
      </c>
      <c r="G53" s="17"/>
      <c r="H53" s="17">
        <f t="shared" si="0"/>
        <v>344.70000000000005</v>
      </c>
      <c r="I53" s="8"/>
    </row>
    <row r="54" spans="1:9" ht="18" customHeight="1" x14ac:dyDescent="0.2">
      <c r="A54" s="10">
        <v>39</v>
      </c>
      <c r="B54" s="19" t="s">
        <v>135</v>
      </c>
      <c r="C54" s="15" t="s">
        <v>14</v>
      </c>
      <c r="D54" s="16">
        <v>43592</v>
      </c>
      <c r="E54" s="17">
        <v>1059.0999999999999</v>
      </c>
      <c r="F54" s="17"/>
      <c r="G54" s="17"/>
      <c r="H54" s="17">
        <f t="shared" si="0"/>
        <v>1059.0999999999999</v>
      </c>
      <c r="I54" s="8"/>
    </row>
    <row r="55" spans="1:9" ht="18" customHeight="1" x14ac:dyDescent="0.2">
      <c r="A55" s="28"/>
      <c r="B55" s="34" t="s">
        <v>135</v>
      </c>
      <c r="C55" s="30" t="s">
        <v>14</v>
      </c>
      <c r="D55" s="31">
        <v>43599</v>
      </c>
      <c r="E55" s="32">
        <v>556.1</v>
      </c>
      <c r="F55" s="32"/>
      <c r="G55" s="32"/>
      <c r="H55" s="32">
        <f t="shared" si="0"/>
        <v>556.1</v>
      </c>
      <c r="I55" s="8"/>
    </row>
    <row r="56" spans="1:9" ht="18" customHeight="1" x14ac:dyDescent="0.2">
      <c r="A56" s="10">
        <v>40</v>
      </c>
      <c r="B56" s="19" t="s">
        <v>42</v>
      </c>
      <c r="C56" s="15" t="s">
        <v>14</v>
      </c>
      <c r="D56" s="16">
        <v>43584</v>
      </c>
      <c r="E56" s="17">
        <v>1223.2</v>
      </c>
      <c r="F56" s="17">
        <v>800</v>
      </c>
      <c r="G56" s="17"/>
      <c r="H56" s="17">
        <f t="shared" si="0"/>
        <v>423.20000000000005</v>
      </c>
      <c r="I56" s="8"/>
    </row>
    <row r="57" spans="1:9" ht="18" customHeight="1" x14ac:dyDescent="0.2">
      <c r="A57" s="28"/>
      <c r="B57" s="34" t="s">
        <v>42</v>
      </c>
      <c r="C57" s="30" t="s">
        <v>14</v>
      </c>
      <c r="D57" s="31">
        <v>43598</v>
      </c>
      <c r="E57" s="32">
        <v>1814.9</v>
      </c>
      <c r="F57" s="32"/>
      <c r="G57" s="32"/>
      <c r="H57" s="32">
        <f t="shared" si="0"/>
        <v>1814.9</v>
      </c>
      <c r="I57" s="8"/>
    </row>
    <row r="58" spans="1:9" ht="18" customHeight="1" x14ac:dyDescent="0.2">
      <c r="A58" s="10">
        <v>41</v>
      </c>
      <c r="B58" s="19" t="s">
        <v>40</v>
      </c>
      <c r="C58" s="15" t="s">
        <v>14</v>
      </c>
      <c r="D58" s="16">
        <v>43592</v>
      </c>
      <c r="E58" s="17">
        <v>2014.4</v>
      </c>
      <c r="F58" s="17">
        <v>2014.4</v>
      </c>
      <c r="G58" s="17"/>
      <c r="H58" s="17">
        <f t="shared" si="0"/>
        <v>0</v>
      </c>
      <c r="I58" s="8"/>
    </row>
    <row r="59" spans="1:9" ht="18" customHeight="1" x14ac:dyDescent="0.2">
      <c r="A59" s="10">
        <v>42</v>
      </c>
      <c r="B59" s="19" t="s">
        <v>35</v>
      </c>
      <c r="C59" s="15" t="s">
        <v>14</v>
      </c>
      <c r="D59" s="16">
        <v>43571</v>
      </c>
      <c r="E59" s="17">
        <v>524</v>
      </c>
      <c r="F59" s="17">
        <v>524</v>
      </c>
      <c r="G59" s="17"/>
      <c r="H59" s="17">
        <f t="shared" si="0"/>
        <v>0</v>
      </c>
      <c r="I59" s="8"/>
    </row>
    <row r="60" spans="1:9" ht="18" customHeight="1" x14ac:dyDescent="0.2">
      <c r="A60" s="10">
        <v>43</v>
      </c>
      <c r="B60" s="19" t="s">
        <v>30</v>
      </c>
      <c r="C60" s="15" t="s">
        <v>14</v>
      </c>
      <c r="D60" s="16">
        <v>43591</v>
      </c>
      <c r="E60" s="17">
        <v>547.20000000000005</v>
      </c>
      <c r="F60" s="17">
        <v>547.20000000000005</v>
      </c>
      <c r="G60" s="17"/>
      <c r="H60" s="17">
        <f t="shared" si="0"/>
        <v>0</v>
      </c>
      <c r="I60" s="8"/>
    </row>
    <row r="61" spans="1:9" ht="18" customHeight="1" x14ac:dyDescent="0.2">
      <c r="A61" s="28"/>
      <c r="B61" s="34" t="s">
        <v>30</v>
      </c>
      <c r="C61" s="30" t="s">
        <v>14</v>
      </c>
      <c r="D61" s="31">
        <v>43598</v>
      </c>
      <c r="E61" s="32">
        <v>1367.9</v>
      </c>
      <c r="F61" s="32"/>
      <c r="G61" s="32"/>
      <c r="H61" s="32">
        <f t="shared" si="0"/>
        <v>1367.9</v>
      </c>
      <c r="I61" s="8"/>
    </row>
    <row r="62" spans="1:9" ht="18" customHeight="1" x14ac:dyDescent="0.2">
      <c r="A62" s="10">
        <v>44</v>
      </c>
      <c r="B62" s="19" t="s">
        <v>107</v>
      </c>
      <c r="C62" s="15" t="s">
        <v>14</v>
      </c>
      <c r="D62" s="16">
        <v>43578</v>
      </c>
      <c r="E62" s="17">
        <v>2908.76</v>
      </c>
      <c r="F62" s="17"/>
      <c r="G62" s="17">
        <v>2908.76</v>
      </c>
      <c r="H62" s="17">
        <f t="shared" si="0"/>
        <v>0</v>
      </c>
      <c r="I62" s="8" t="s">
        <v>170</v>
      </c>
    </row>
    <row r="63" spans="1:9" ht="18" customHeight="1" x14ac:dyDescent="0.2">
      <c r="A63" s="10">
        <v>45</v>
      </c>
      <c r="B63" s="19" t="s">
        <v>138</v>
      </c>
      <c r="C63" s="15" t="s">
        <v>14</v>
      </c>
      <c r="D63" s="16">
        <v>43585</v>
      </c>
      <c r="E63" s="17">
        <v>260</v>
      </c>
      <c r="F63" s="17">
        <v>260</v>
      </c>
      <c r="G63" s="17"/>
      <c r="H63" s="17">
        <f t="shared" si="0"/>
        <v>0</v>
      </c>
      <c r="I63" s="8"/>
    </row>
    <row r="64" spans="1:9" ht="18" customHeight="1" x14ac:dyDescent="0.2">
      <c r="A64" s="10">
        <v>46</v>
      </c>
      <c r="B64" s="19" t="s">
        <v>37</v>
      </c>
      <c r="C64" s="15" t="s">
        <v>14</v>
      </c>
      <c r="D64" s="16">
        <v>43593</v>
      </c>
      <c r="E64" s="17">
        <v>1085</v>
      </c>
      <c r="F64" s="17">
        <v>1085</v>
      </c>
      <c r="G64" s="17"/>
      <c r="H64" s="17">
        <f t="shared" si="0"/>
        <v>0</v>
      </c>
      <c r="I64" s="8"/>
    </row>
    <row r="65" spans="1:10" ht="18" customHeight="1" x14ac:dyDescent="0.2">
      <c r="A65" s="28"/>
      <c r="B65" s="34" t="s">
        <v>37</v>
      </c>
      <c r="C65" s="30" t="s">
        <v>14</v>
      </c>
      <c r="D65" s="31">
        <v>43600</v>
      </c>
      <c r="E65" s="32">
        <v>6880.8</v>
      </c>
      <c r="F65" s="32"/>
      <c r="G65" s="32"/>
      <c r="H65" s="32">
        <f t="shared" si="0"/>
        <v>6880.8</v>
      </c>
      <c r="I65" s="8"/>
    </row>
    <row r="66" spans="1:10" ht="18" customHeight="1" x14ac:dyDescent="0.2">
      <c r="A66" s="10">
        <v>47</v>
      </c>
      <c r="B66" s="19" t="s">
        <v>69</v>
      </c>
      <c r="C66" s="15" t="s">
        <v>14</v>
      </c>
      <c r="D66" s="16">
        <v>43591</v>
      </c>
      <c r="E66" s="17">
        <v>1480.8</v>
      </c>
      <c r="F66" s="17">
        <v>1480.8</v>
      </c>
      <c r="G66" s="17"/>
      <c r="H66" s="17">
        <f t="shared" si="0"/>
        <v>0</v>
      </c>
      <c r="I66" s="8"/>
    </row>
    <row r="67" spans="1:10" ht="18" customHeight="1" x14ac:dyDescent="0.2">
      <c r="A67" s="10">
        <v>48</v>
      </c>
      <c r="B67" s="19" t="s">
        <v>113</v>
      </c>
      <c r="C67" s="15" t="s">
        <v>14</v>
      </c>
      <c r="D67" s="16">
        <v>43592</v>
      </c>
      <c r="E67" s="17">
        <v>588</v>
      </c>
      <c r="F67" s="17">
        <v>588</v>
      </c>
      <c r="G67" s="17"/>
      <c r="H67" s="17">
        <f t="shared" si="0"/>
        <v>0</v>
      </c>
      <c r="I67" s="8"/>
    </row>
    <row r="68" spans="1:10" ht="18" customHeight="1" x14ac:dyDescent="0.2">
      <c r="A68" s="28"/>
      <c r="B68" s="34" t="s">
        <v>113</v>
      </c>
      <c r="C68" s="30" t="s">
        <v>14</v>
      </c>
      <c r="D68" s="31">
        <v>43600</v>
      </c>
      <c r="E68" s="32">
        <v>600</v>
      </c>
      <c r="F68" s="32"/>
      <c r="G68" s="32"/>
      <c r="H68" s="32">
        <f t="shared" si="0"/>
        <v>600</v>
      </c>
      <c r="I68" s="8"/>
    </row>
    <row r="69" spans="1:10" ht="18" customHeight="1" x14ac:dyDescent="0.2">
      <c r="A69" s="10">
        <v>49</v>
      </c>
      <c r="B69" s="19" t="s">
        <v>43</v>
      </c>
      <c r="C69" s="15" t="s">
        <v>14</v>
      </c>
      <c r="D69" s="16">
        <v>43592</v>
      </c>
      <c r="E69" s="17">
        <v>3111.1</v>
      </c>
      <c r="F69" s="17">
        <v>3111.1</v>
      </c>
      <c r="G69" s="17"/>
      <c r="H69" s="17">
        <f t="shared" si="0"/>
        <v>0</v>
      </c>
      <c r="I69" s="8"/>
    </row>
    <row r="70" spans="1:10" ht="18" customHeight="1" x14ac:dyDescent="0.2">
      <c r="A70" s="10">
        <v>50</v>
      </c>
      <c r="B70" s="19" t="s">
        <v>130</v>
      </c>
      <c r="C70" s="15" t="s">
        <v>14</v>
      </c>
      <c r="D70" s="16">
        <v>43593</v>
      </c>
      <c r="E70" s="17">
        <v>1918.2</v>
      </c>
      <c r="F70" s="17">
        <v>1000</v>
      </c>
      <c r="G70" s="17"/>
      <c r="H70" s="17">
        <f t="shared" si="0"/>
        <v>918.2</v>
      </c>
      <c r="I70" s="8"/>
    </row>
    <row r="71" spans="1:10" ht="18" customHeight="1" x14ac:dyDescent="0.2">
      <c r="A71" s="28"/>
      <c r="B71" s="34" t="s">
        <v>39</v>
      </c>
      <c r="C71" s="30" t="s">
        <v>14</v>
      </c>
      <c r="D71" s="31">
        <v>43600</v>
      </c>
      <c r="E71" s="32">
        <v>1193.3</v>
      </c>
      <c r="F71" s="32"/>
      <c r="G71" s="32"/>
      <c r="H71" s="32">
        <f t="shared" si="0"/>
        <v>1193.3</v>
      </c>
      <c r="I71" s="8"/>
    </row>
    <row r="72" spans="1:10" ht="18" customHeight="1" x14ac:dyDescent="0.2">
      <c r="A72" s="28"/>
      <c r="B72" s="34" t="s">
        <v>168</v>
      </c>
      <c r="C72" s="30" t="s">
        <v>14</v>
      </c>
      <c r="D72" s="31">
        <v>43601</v>
      </c>
      <c r="E72" s="32">
        <v>4277.95</v>
      </c>
      <c r="F72" s="32"/>
      <c r="G72" s="32"/>
      <c r="H72" s="32">
        <f t="shared" si="0"/>
        <v>4277.95</v>
      </c>
      <c r="I72" s="8"/>
    </row>
    <row r="73" spans="1:10" ht="18" customHeight="1" x14ac:dyDescent="0.2">
      <c r="A73" s="28"/>
      <c r="B73" s="34" t="s">
        <v>70</v>
      </c>
      <c r="C73" s="30" t="s">
        <v>14</v>
      </c>
      <c r="D73" s="31">
        <v>43598</v>
      </c>
      <c r="E73" s="32">
        <v>394</v>
      </c>
      <c r="F73" s="32"/>
      <c r="G73" s="32"/>
      <c r="H73" s="32">
        <f t="shared" si="0"/>
        <v>394</v>
      </c>
      <c r="I73" s="8"/>
    </row>
    <row r="74" spans="1:10" ht="18" customHeight="1" x14ac:dyDescent="0.2">
      <c r="A74" s="28"/>
      <c r="B74" s="34" t="s">
        <v>31</v>
      </c>
      <c r="C74" s="30" t="s">
        <v>14</v>
      </c>
      <c r="D74" s="31">
        <v>43598</v>
      </c>
      <c r="E74" s="32">
        <v>485.7</v>
      </c>
      <c r="F74" s="32"/>
      <c r="G74" s="32"/>
      <c r="H74" s="32">
        <f t="shared" si="0"/>
        <v>485.7</v>
      </c>
      <c r="I74" s="8"/>
    </row>
    <row r="75" spans="1:10" ht="18" customHeight="1" x14ac:dyDescent="0.2">
      <c r="A75" s="10">
        <v>51</v>
      </c>
      <c r="B75" s="19" t="s">
        <v>45</v>
      </c>
      <c r="C75" s="15" t="s">
        <v>46</v>
      </c>
      <c r="D75" s="16"/>
      <c r="E75" s="17">
        <v>2550</v>
      </c>
      <c r="F75" s="17"/>
      <c r="G75" s="17"/>
      <c r="H75" s="17">
        <f t="shared" si="0"/>
        <v>2550</v>
      </c>
      <c r="I75" s="8"/>
    </row>
    <row r="76" spans="1:10" ht="18" customHeight="1" x14ac:dyDescent="0.2">
      <c r="A76" s="10">
        <v>52</v>
      </c>
      <c r="B76" s="19" t="s">
        <v>114</v>
      </c>
      <c r="C76" s="15" t="s">
        <v>46</v>
      </c>
      <c r="D76" s="16">
        <v>43567</v>
      </c>
      <c r="E76" s="17">
        <v>1000</v>
      </c>
      <c r="F76" s="17">
        <v>1000</v>
      </c>
      <c r="G76" s="17"/>
      <c r="H76" s="17">
        <f t="shared" si="0"/>
        <v>0</v>
      </c>
      <c r="I76" s="8"/>
    </row>
    <row r="77" spans="1:10" ht="18" customHeight="1" x14ac:dyDescent="0.2">
      <c r="A77" s="10">
        <v>53</v>
      </c>
      <c r="B77" s="19" t="s">
        <v>114</v>
      </c>
      <c r="C77" s="15" t="s">
        <v>46</v>
      </c>
      <c r="D77" s="16">
        <v>43574</v>
      </c>
      <c r="E77" s="17">
        <v>2675.9</v>
      </c>
      <c r="F77" s="17"/>
      <c r="G77" s="17"/>
      <c r="H77" s="17">
        <f t="shared" si="0"/>
        <v>2675.9</v>
      </c>
      <c r="I77" s="8"/>
    </row>
    <row r="78" spans="1:10" ht="18" customHeight="1" x14ac:dyDescent="0.2">
      <c r="A78" s="10">
        <v>54</v>
      </c>
      <c r="B78" s="19" t="s">
        <v>114</v>
      </c>
      <c r="C78" s="15" t="s">
        <v>46</v>
      </c>
      <c r="D78" s="16">
        <v>43595</v>
      </c>
      <c r="E78" s="17">
        <v>1455.7</v>
      </c>
      <c r="F78" s="17">
        <v>1455.7</v>
      </c>
      <c r="G78" s="17"/>
      <c r="H78" s="17">
        <f t="shared" si="0"/>
        <v>0</v>
      </c>
      <c r="I78" s="8"/>
    </row>
    <row r="79" spans="1:10" ht="18" customHeight="1" x14ac:dyDescent="0.2">
      <c r="A79" s="28"/>
      <c r="B79" s="34" t="s">
        <v>114</v>
      </c>
      <c r="C79" s="30" t="s">
        <v>46</v>
      </c>
      <c r="D79" s="31">
        <v>43602</v>
      </c>
      <c r="E79" s="32">
        <v>1039.2</v>
      </c>
      <c r="F79" s="32"/>
      <c r="G79" s="32"/>
      <c r="H79" s="32">
        <f t="shared" si="0"/>
        <v>1039.2</v>
      </c>
      <c r="I79" s="8"/>
    </row>
    <row r="80" spans="1:10" ht="18" customHeight="1" x14ac:dyDescent="0.2">
      <c r="A80" s="10">
        <v>55</v>
      </c>
      <c r="B80" s="19" t="s">
        <v>48</v>
      </c>
      <c r="C80" s="15" t="s">
        <v>46</v>
      </c>
      <c r="D80" s="16">
        <v>43544</v>
      </c>
      <c r="E80" s="17">
        <v>1606.4399999999996</v>
      </c>
      <c r="F80" s="17"/>
      <c r="G80" s="17">
        <v>1606.44</v>
      </c>
      <c r="H80" s="17">
        <f t="shared" si="0"/>
        <v>0</v>
      </c>
      <c r="I80" s="56">
        <v>43589</v>
      </c>
      <c r="J80" s="8">
        <v>3000</v>
      </c>
    </row>
    <row r="81" spans="1:10" ht="18" customHeight="1" x14ac:dyDescent="0.2">
      <c r="A81" s="10">
        <v>56</v>
      </c>
      <c r="B81" s="19" t="s">
        <v>48</v>
      </c>
      <c r="C81" s="15" t="s">
        <v>46</v>
      </c>
      <c r="D81" s="20">
        <v>43579</v>
      </c>
      <c r="E81" s="17">
        <v>4739.34</v>
      </c>
      <c r="F81" s="17"/>
      <c r="G81" s="17">
        <f>1333.56+2920.5</f>
        <v>4254.0599999999995</v>
      </c>
      <c r="H81" s="17">
        <f t="shared" si="0"/>
        <v>485.28000000000065</v>
      </c>
      <c r="I81" s="56">
        <v>43596</v>
      </c>
      <c r="J81" s="8">
        <v>3000</v>
      </c>
    </row>
    <row r="82" spans="1:10" ht="18" customHeight="1" x14ac:dyDescent="0.2">
      <c r="A82" s="10">
        <v>57</v>
      </c>
      <c r="B82" s="19" t="s">
        <v>48</v>
      </c>
      <c r="C82" s="15" t="s">
        <v>46</v>
      </c>
      <c r="D82" s="20">
        <v>43587</v>
      </c>
      <c r="E82" s="17">
        <v>3800.08</v>
      </c>
      <c r="F82" s="17"/>
      <c r="G82" s="17"/>
      <c r="H82" s="17">
        <f t="shared" si="0"/>
        <v>3800.08</v>
      </c>
    </row>
    <row r="83" spans="1:10" ht="18" customHeight="1" x14ac:dyDescent="0.2">
      <c r="A83" s="10">
        <v>58</v>
      </c>
      <c r="B83" s="19" t="s">
        <v>48</v>
      </c>
      <c r="C83" s="15" t="s">
        <v>46</v>
      </c>
      <c r="D83" s="20">
        <v>43594</v>
      </c>
      <c r="E83" s="17">
        <v>3903</v>
      </c>
      <c r="F83" s="17"/>
      <c r="G83" s="17"/>
      <c r="H83" s="17">
        <f t="shared" si="0"/>
        <v>3903</v>
      </c>
    </row>
    <row r="84" spans="1:10" ht="18" customHeight="1" x14ac:dyDescent="0.2">
      <c r="A84" s="10">
        <v>59</v>
      </c>
      <c r="B84" s="19" t="s">
        <v>50</v>
      </c>
      <c r="C84" s="15" t="s">
        <v>46</v>
      </c>
      <c r="D84" s="20">
        <v>43579</v>
      </c>
      <c r="E84" s="17">
        <v>436</v>
      </c>
      <c r="F84" s="17"/>
      <c r="G84" s="17"/>
      <c r="H84" s="17">
        <f t="shared" si="0"/>
        <v>436</v>
      </c>
      <c r="I84" s="8"/>
    </row>
    <row r="85" spans="1:10" ht="18" customHeight="1" x14ac:dyDescent="0.2">
      <c r="A85" s="10">
        <v>60</v>
      </c>
      <c r="B85" s="19" t="s">
        <v>50</v>
      </c>
      <c r="C85" s="15" t="s">
        <v>46</v>
      </c>
      <c r="D85" s="20">
        <v>43587</v>
      </c>
      <c r="E85" s="17">
        <v>445.2</v>
      </c>
      <c r="F85" s="17"/>
      <c r="G85" s="17"/>
      <c r="H85" s="17">
        <f t="shared" si="0"/>
        <v>445.2</v>
      </c>
      <c r="I85" s="8"/>
    </row>
    <row r="86" spans="1:10" ht="18" customHeight="1" x14ac:dyDescent="0.2">
      <c r="A86" s="10">
        <v>61</v>
      </c>
      <c r="B86" s="19" t="s">
        <v>50</v>
      </c>
      <c r="C86" s="15" t="s">
        <v>46</v>
      </c>
      <c r="D86" s="20">
        <v>43594</v>
      </c>
      <c r="E86" s="17">
        <v>206.4</v>
      </c>
      <c r="F86" s="17">
        <v>206.4</v>
      </c>
      <c r="G86" s="17"/>
      <c r="H86" s="17">
        <f t="shared" si="0"/>
        <v>0</v>
      </c>
      <c r="I86" s="8"/>
    </row>
    <row r="87" spans="1:10" ht="18" customHeight="1" x14ac:dyDescent="0.2">
      <c r="A87" s="28"/>
      <c r="B87" s="34" t="s">
        <v>50</v>
      </c>
      <c r="C87" s="30" t="s">
        <v>46</v>
      </c>
      <c r="D87" s="35">
        <v>43601</v>
      </c>
      <c r="E87" s="32">
        <v>640.44000000000005</v>
      </c>
      <c r="F87" s="32"/>
      <c r="G87" s="32"/>
      <c r="H87" s="32">
        <f t="shared" si="0"/>
        <v>640.44000000000005</v>
      </c>
      <c r="I87" s="8"/>
    </row>
    <row r="88" spans="1:10" ht="18" customHeight="1" x14ac:dyDescent="0.2">
      <c r="A88" s="10">
        <v>62</v>
      </c>
      <c r="B88" s="19" t="s">
        <v>54</v>
      </c>
      <c r="C88" s="15" t="s">
        <v>46</v>
      </c>
      <c r="D88" s="20">
        <v>43545</v>
      </c>
      <c r="E88" s="17">
        <v>1599.6999999999998</v>
      </c>
      <c r="F88" s="17">
        <v>500</v>
      </c>
      <c r="G88" s="17"/>
      <c r="H88" s="17">
        <f t="shared" si="0"/>
        <v>1099.6999999999998</v>
      </c>
      <c r="I88" s="8"/>
    </row>
    <row r="89" spans="1:10" ht="18" customHeight="1" x14ac:dyDescent="0.2">
      <c r="A89" s="10">
        <v>63</v>
      </c>
      <c r="B89" s="19" t="s">
        <v>54</v>
      </c>
      <c r="C89" s="15" t="s">
        <v>46</v>
      </c>
      <c r="D89" s="20">
        <v>43588</v>
      </c>
      <c r="E89" s="17">
        <v>2680.4</v>
      </c>
      <c r="F89" s="17"/>
      <c r="G89" s="17"/>
      <c r="H89" s="17">
        <f t="shared" si="0"/>
        <v>2680.4</v>
      </c>
      <c r="I89" s="8"/>
    </row>
    <row r="90" spans="1:10" ht="18" customHeight="1" x14ac:dyDescent="0.2">
      <c r="A90" s="10">
        <v>64</v>
      </c>
      <c r="B90" s="21" t="s">
        <v>81</v>
      </c>
      <c r="C90" s="15" t="s">
        <v>46</v>
      </c>
      <c r="D90" s="20">
        <v>43580</v>
      </c>
      <c r="E90" s="17">
        <v>2000.0500000000002</v>
      </c>
      <c r="F90" s="17">
        <v>2000.05</v>
      </c>
      <c r="G90" s="17"/>
      <c r="H90" s="17">
        <f t="shared" si="0"/>
        <v>2.2737367544323206E-13</v>
      </c>
      <c r="I90" s="8"/>
    </row>
    <row r="91" spans="1:10" ht="18" customHeight="1" x14ac:dyDescent="0.2">
      <c r="A91" s="28"/>
      <c r="B91" s="36" t="s">
        <v>81</v>
      </c>
      <c r="C91" s="30" t="s">
        <v>46</v>
      </c>
      <c r="D91" s="35">
        <v>43601</v>
      </c>
      <c r="E91" s="32">
        <v>2598.1999999999998</v>
      </c>
      <c r="F91" s="32"/>
      <c r="G91" s="32"/>
      <c r="H91" s="32">
        <f t="shared" si="0"/>
        <v>2598.1999999999998</v>
      </c>
      <c r="I91" s="8"/>
    </row>
    <row r="92" spans="1:10" ht="18" customHeight="1" x14ac:dyDescent="0.2">
      <c r="A92" s="10">
        <v>65</v>
      </c>
      <c r="B92" s="21" t="s">
        <v>83</v>
      </c>
      <c r="C92" s="15" t="s">
        <v>46</v>
      </c>
      <c r="D92" s="20">
        <v>43566</v>
      </c>
      <c r="E92" s="17">
        <v>493</v>
      </c>
      <c r="F92" s="17">
        <v>493</v>
      </c>
      <c r="G92" s="17"/>
      <c r="H92" s="17">
        <f t="shared" ref="H92:H108" si="1">E92-F92-G92</f>
        <v>0</v>
      </c>
      <c r="I92" s="8"/>
    </row>
    <row r="93" spans="1:10" ht="18" customHeight="1" x14ac:dyDescent="0.2">
      <c r="A93" s="10">
        <v>66</v>
      </c>
      <c r="B93" s="21" t="s">
        <v>83</v>
      </c>
      <c r="C93" s="15" t="s">
        <v>46</v>
      </c>
      <c r="D93" s="20">
        <v>43580</v>
      </c>
      <c r="E93" s="17">
        <v>322.60000000000002</v>
      </c>
      <c r="F93" s="17">
        <v>322.60000000000002</v>
      </c>
      <c r="G93" s="17"/>
      <c r="H93" s="17">
        <f t="shared" si="1"/>
        <v>0</v>
      </c>
      <c r="I93" s="8"/>
    </row>
    <row r="94" spans="1:10" ht="18" customHeight="1" x14ac:dyDescent="0.2">
      <c r="A94" s="10">
        <v>67</v>
      </c>
      <c r="B94" s="21" t="s">
        <v>83</v>
      </c>
      <c r="C94" s="15" t="s">
        <v>46</v>
      </c>
      <c r="D94" s="20">
        <v>43587</v>
      </c>
      <c r="E94" s="17">
        <v>535.29999999999995</v>
      </c>
      <c r="F94" s="39">
        <v>84.4</v>
      </c>
      <c r="G94" s="39"/>
      <c r="H94" s="17">
        <f t="shared" si="1"/>
        <v>450.9</v>
      </c>
      <c r="I94" s="8"/>
    </row>
    <row r="95" spans="1:10" ht="18" customHeight="1" x14ac:dyDescent="0.2">
      <c r="A95" s="28"/>
      <c r="B95" s="36" t="s">
        <v>83</v>
      </c>
      <c r="C95" s="30" t="s">
        <v>46</v>
      </c>
      <c r="D95" s="35">
        <v>43601</v>
      </c>
      <c r="E95" s="32">
        <v>244.75</v>
      </c>
      <c r="F95" s="38"/>
      <c r="G95" s="38"/>
      <c r="H95" s="32">
        <f t="shared" si="1"/>
        <v>244.75</v>
      </c>
      <c r="I95" s="8"/>
    </row>
    <row r="96" spans="1:10" ht="18" customHeight="1" x14ac:dyDescent="0.2">
      <c r="A96" s="10">
        <v>68</v>
      </c>
      <c r="B96" s="21" t="s">
        <v>57</v>
      </c>
      <c r="C96" s="15" t="s">
        <v>46</v>
      </c>
      <c r="D96" s="20">
        <v>43580</v>
      </c>
      <c r="E96" s="17">
        <v>1651.85</v>
      </c>
      <c r="F96" s="39">
        <v>400</v>
      </c>
      <c r="G96" s="39"/>
      <c r="H96" s="17">
        <f t="shared" si="1"/>
        <v>1251.8499999999999</v>
      </c>
      <c r="I96" s="8"/>
    </row>
    <row r="97" spans="1:9" ht="18" customHeight="1" x14ac:dyDescent="0.2">
      <c r="A97" s="10">
        <v>69</v>
      </c>
      <c r="B97" s="21" t="s">
        <v>51</v>
      </c>
      <c r="C97" s="15" t="s">
        <v>46</v>
      </c>
      <c r="D97" s="20">
        <v>43594</v>
      </c>
      <c r="E97" s="17">
        <v>499.92</v>
      </c>
      <c r="F97" s="39">
        <v>499.92</v>
      </c>
      <c r="G97" s="39"/>
      <c r="H97" s="17">
        <f t="shared" si="1"/>
        <v>0</v>
      </c>
      <c r="I97" s="8"/>
    </row>
    <row r="98" spans="1:9" ht="18" customHeight="1" x14ac:dyDescent="0.2">
      <c r="A98" s="28"/>
      <c r="B98" s="36" t="s">
        <v>51</v>
      </c>
      <c r="C98" s="30" t="s">
        <v>46</v>
      </c>
      <c r="D98" s="35">
        <v>43601</v>
      </c>
      <c r="E98" s="32">
        <v>2960.55</v>
      </c>
      <c r="F98" s="38"/>
      <c r="G98" s="38"/>
      <c r="H98" s="32">
        <f t="shared" si="1"/>
        <v>2960.55</v>
      </c>
      <c r="I98" s="8"/>
    </row>
    <row r="99" spans="1:9" ht="18" customHeight="1" x14ac:dyDescent="0.2">
      <c r="A99" s="10">
        <v>70</v>
      </c>
      <c r="B99" s="21" t="s">
        <v>154</v>
      </c>
      <c r="C99" s="15" t="s">
        <v>46</v>
      </c>
      <c r="D99" s="20">
        <v>43594</v>
      </c>
      <c r="E99" s="17">
        <v>480.3</v>
      </c>
      <c r="F99" s="39">
        <v>480.3</v>
      </c>
      <c r="G99" s="39"/>
      <c r="H99" s="17">
        <f t="shared" si="1"/>
        <v>0</v>
      </c>
      <c r="I99" s="8"/>
    </row>
    <row r="100" spans="1:9" ht="18" customHeight="1" x14ac:dyDescent="0.2">
      <c r="A100" s="10">
        <v>71</v>
      </c>
      <c r="B100" s="21" t="s">
        <v>58</v>
      </c>
      <c r="C100" s="15" t="s">
        <v>46</v>
      </c>
      <c r="D100" s="20">
        <v>43588</v>
      </c>
      <c r="E100" s="17">
        <v>1588.8000000000002</v>
      </c>
      <c r="F100" s="39">
        <v>1588.8</v>
      </c>
      <c r="G100" s="39"/>
      <c r="H100" s="17">
        <f t="shared" si="1"/>
        <v>2.2737367544323206E-13</v>
      </c>
      <c r="I100" s="8"/>
    </row>
    <row r="101" spans="1:9" ht="18" customHeight="1" x14ac:dyDescent="0.2">
      <c r="A101" s="28"/>
      <c r="B101" s="36" t="s">
        <v>58</v>
      </c>
      <c r="C101" s="30" t="s">
        <v>46</v>
      </c>
      <c r="D101" s="35">
        <v>43602</v>
      </c>
      <c r="E101" s="32">
        <v>2610</v>
      </c>
      <c r="F101" s="38"/>
      <c r="G101" s="38"/>
      <c r="H101" s="32">
        <f t="shared" si="1"/>
        <v>2610</v>
      </c>
      <c r="I101" s="8"/>
    </row>
    <row r="102" spans="1:9" ht="18" customHeight="1" x14ac:dyDescent="0.2">
      <c r="A102" s="10">
        <v>72</v>
      </c>
      <c r="B102" s="21" t="s">
        <v>82</v>
      </c>
      <c r="C102" s="15" t="s">
        <v>46</v>
      </c>
      <c r="D102" s="20">
        <v>43595</v>
      </c>
      <c r="E102" s="17">
        <v>940</v>
      </c>
      <c r="F102" s="39">
        <v>940</v>
      </c>
      <c r="G102" s="39"/>
      <c r="H102" s="17">
        <f t="shared" si="1"/>
        <v>0</v>
      </c>
      <c r="I102" s="8"/>
    </row>
    <row r="103" spans="1:9" ht="18" customHeight="1" x14ac:dyDescent="0.2">
      <c r="A103" s="28"/>
      <c r="B103" s="36" t="s">
        <v>82</v>
      </c>
      <c r="C103" s="30" t="s">
        <v>46</v>
      </c>
      <c r="D103" s="35">
        <v>43602</v>
      </c>
      <c r="E103" s="32">
        <v>873</v>
      </c>
      <c r="F103" s="38"/>
      <c r="G103" s="38"/>
      <c r="H103" s="32">
        <f t="shared" si="1"/>
        <v>873</v>
      </c>
      <c r="I103" s="8"/>
    </row>
    <row r="104" spans="1:9" ht="18" customHeight="1" x14ac:dyDescent="0.2">
      <c r="A104" s="10">
        <v>73</v>
      </c>
      <c r="B104" s="21" t="s">
        <v>71</v>
      </c>
      <c r="C104" s="15" t="s">
        <v>46</v>
      </c>
      <c r="D104" s="20">
        <v>43595</v>
      </c>
      <c r="E104" s="17">
        <v>711</v>
      </c>
      <c r="F104" s="39">
        <v>711</v>
      </c>
      <c r="G104" s="39"/>
      <c r="H104" s="17">
        <f t="shared" si="1"/>
        <v>0</v>
      </c>
      <c r="I104" s="8"/>
    </row>
    <row r="105" spans="1:9" ht="18" customHeight="1" x14ac:dyDescent="0.2">
      <c r="A105" s="28"/>
      <c r="B105" s="36" t="s">
        <v>71</v>
      </c>
      <c r="C105" s="30" t="s">
        <v>46</v>
      </c>
      <c r="D105" s="35">
        <v>43602</v>
      </c>
      <c r="E105" s="32">
        <v>869</v>
      </c>
      <c r="F105" s="38"/>
      <c r="G105" s="38"/>
      <c r="H105" s="32">
        <f t="shared" si="1"/>
        <v>869</v>
      </c>
      <c r="I105" s="8"/>
    </row>
    <row r="106" spans="1:9" ht="18" customHeight="1" x14ac:dyDescent="0.2">
      <c r="A106" s="10">
        <v>74</v>
      </c>
      <c r="B106" s="21" t="s">
        <v>151</v>
      </c>
      <c r="C106" s="15" t="s">
        <v>46</v>
      </c>
      <c r="D106" s="20">
        <v>43595</v>
      </c>
      <c r="E106" s="17">
        <v>785.15</v>
      </c>
      <c r="F106" s="39">
        <v>300</v>
      </c>
      <c r="G106" s="39"/>
      <c r="H106" s="17">
        <f t="shared" si="1"/>
        <v>485.15</v>
      </c>
      <c r="I106" s="8"/>
    </row>
    <row r="107" spans="1:9" ht="18" customHeight="1" x14ac:dyDescent="0.2">
      <c r="A107" s="28"/>
      <c r="B107" s="36" t="s">
        <v>59</v>
      </c>
      <c r="C107" s="30" t="s">
        <v>46</v>
      </c>
      <c r="D107" s="35">
        <v>43602</v>
      </c>
      <c r="E107" s="38">
        <v>903.4</v>
      </c>
      <c r="F107" s="38"/>
      <c r="G107" s="38"/>
      <c r="H107" s="32">
        <f t="shared" si="1"/>
        <v>903.4</v>
      </c>
      <c r="I107" s="8"/>
    </row>
    <row r="108" spans="1:9" ht="18" customHeight="1" x14ac:dyDescent="0.2">
      <c r="A108" s="28"/>
      <c r="B108" s="36" t="s">
        <v>169</v>
      </c>
      <c r="C108" s="30" t="s">
        <v>46</v>
      </c>
      <c r="D108" s="35">
        <v>43601</v>
      </c>
      <c r="E108" s="38">
        <v>808.32</v>
      </c>
      <c r="F108" s="38"/>
      <c r="G108" s="38"/>
      <c r="H108" s="32">
        <f t="shared" si="1"/>
        <v>808.32</v>
      </c>
      <c r="I108" s="8"/>
    </row>
    <row r="109" spans="1:9" ht="17.100000000000001" customHeight="1" x14ac:dyDescent="0.2">
      <c r="A109" s="10"/>
      <c r="B109" s="23"/>
      <c r="C109" s="23"/>
      <c r="D109" s="23" t="s">
        <v>61</v>
      </c>
      <c r="E109" s="24">
        <f>SUM(E4:E108)</f>
        <v>178697.69999999998</v>
      </c>
      <c r="F109" s="24">
        <f>SUM(F4:F108)</f>
        <v>41876.800000000003</v>
      </c>
      <c r="G109" s="24"/>
      <c r="H109" s="25">
        <f>SUM(H4:H108)</f>
        <v>124401.13999999997</v>
      </c>
      <c r="I109" s="8"/>
    </row>
    <row r="110" spans="1:9" x14ac:dyDescent="0.2">
      <c r="A110" s="26"/>
      <c r="B110" s="26"/>
      <c r="C110" s="26"/>
      <c r="D110" s="26"/>
      <c r="E110" s="26"/>
      <c r="F110" s="26"/>
      <c r="G110" s="26"/>
      <c r="I110" s="8"/>
    </row>
    <row r="111" spans="1:9" x14ac:dyDescent="0.2">
      <c r="A111" s="26"/>
      <c r="B111" s="3" t="s">
        <v>62</v>
      </c>
      <c r="C111" s="3"/>
      <c r="D111" s="3" t="s">
        <v>63</v>
      </c>
      <c r="E111" s="3"/>
      <c r="F111" s="5" t="s">
        <v>64</v>
      </c>
      <c r="G111" s="5"/>
      <c r="I111" s="8"/>
    </row>
    <row r="112" spans="1:9" x14ac:dyDescent="0.2">
      <c r="A112" s="26"/>
      <c r="B112" s="27" t="s">
        <v>65</v>
      </c>
      <c r="C112" s="3"/>
      <c r="D112" s="3" t="s">
        <v>66</v>
      </c>
      <c r="E112" s="3"/>
      <c r="F112" s="5" t="s">
        <v>67</v>
      </c>
      <c r="G112" s="5"/>
      <c r="I112" s="8"/>
    </row>
    <row r="116" spans="9:9" x14ac:dyDescent="0.2">
      <c r="I116" s="8"/>
    </row>
  </sheetData>
  <autoFilter ref="A1:H109"/>
  <pageMargins left="3.937007874015748E-2" right="3.937007874015748E-2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opLeftCell="A13" workbookViewId="0">
      <selection activeCell="A106" sqref="A1:XFD1048576"/>
    </sheetView>
  </sheetViews>
  <sheetFormatPr defaultColWidth="9.140625" defaultRowHeight="14.25" x14ac:dyDescent="0.2"/>
  <cols>
    <col min="1" max="1" width="5.7109375" style="8" bestFit="1" customWidth="1"/>
    <col min="2" max="2" width="24.710937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3.1406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43596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171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0">
        <v>1</v>
      </c>
      <c r="B4" s="14" t="s">
        <v>167</v>
      </c>
      <c r="C4" s="15" t="s">
        <v>14</v>
      </c>
      <c r="D4" s="16">
        <v>43599</v>
      </c>
      <c r="E4" s="17">
        <v>328</v>
      </c>
      <c r="F4" s="17">
        <v>200</v>
      </c>
      <c r="G4" s="17"/>
      <c r="H4" s="17">
        <f>E4-F4-G4</f>
        <v>128</v>
      </c>
    </row>
    <row r="5" spans="1:9" ht="18" customHeight="1" x14ac:dyDescent="0.2">
      <c r="A5" s="10">
        <v>2</v>
      </c>
      <c r="B5" s="19" t="s">
        <v>17</v>
      </c>
      <c r="C5" s="15" t="s">
        <v>14</v>
      </c>
      <c r="D5" s="16">
        <v>43564</v>
      </c>
      <c r="E5" s="17">
        <v>1261.1999999999998</v>
      </c>
      <c r="F5" s="17">
        <v>1261.2</v>
      </c>
      <c r="G5" s="17"/>
      <c r="H5" s="17">
        <f t="shared" ref="H5:H94" si="0">E5-F5-G5</f>
        <v>-2.2737367544323206E-13</v>
      </c>
    </row>
    <row r="6" spans="1:9" ht="18" customHeight="1" x14ac:dyDescent="0.2">
      <c r="A6" s="10">
        <v>3</v>
      </c>
      <c r="B6" s="19" t="s">
        <v>17</v>
      </c>
      <c r="C6" s="15" t="s">
        <v>14</v>
      </c>
      <c r="D6" s="16">
        <v>43571</v>
      </c>
      <c r="E6" s="17">
        <v>2523.5</v>
      </c>
      <c r="F6" s="17">
        <v>2000</v>
      </c>
      <c r="G6" s="17"/>
      <c r="H6" s="17">
        <f t="shared" si="0"/>
        <v>523.5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43578</v>
      </c>
      <c r="E7" s="17">
        <v>6492.8</v>
      </c>
      <c r="F7" s="17"/>
      <c r="G7" s="17"/>
      <c r="H7" s="17">
        <f t="shared" si="0"/>
        <v>6492.8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43592</v>
      </c>
      <c r="E8" s="17">
        <v>4095.8</v>
      </c>
      <c r="F8" s="17"/>
      <c r="G8" s="17"/>
      <c r="H8" s="17">
        <f t="shared" si="0"/>
        <v>4095.8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43599</v>
      </c>
      <c r="E9" s="17">
        <v>2936.8</v>
      </c>
      <c r="F9" s="17"/>
      <c r="G9" s="17"/>
      <c r="H9" s="17">
        <f t="shared" si="0"/>
        <v>2936.8</v>
      </c>
    </row>
    <row r="10" spans="1:9" ht="18" customHeight="1" x14ac:dyDescent="0.2">
      <c r="A10" s="28"/>
      <c r="B10" s="34" t="s">
        <v>17</v>
      </c>
      <c r="C10" s="30" t="s">
        <v>14</v>
      </c>
      <c r="D10" s="31">
        <v>43606</v>
      </c>
      <c r="E10" s="32">
        <v>2672.28</v>
      </c>
      <c r="F10" s="32"/>
      <c r="G10" s="32"/>
      <c r="H10" s="32">
        <f t="shared" si="0"/>
        <v>2672.28</v>
      </c>
    </row>
    <row r="11" spans="1:9" ht="18" customHeight="1" x14ac:dyDescent="0.2">
      <c r="A11" s="10">
        <v>7</v>
      </c>
      <c r="B11" s="19" t="s">
        <v>18</v>
      </c>
      <c r="C11" s="15" t="s">
        <v>14</v>
      </c>
      <c r="D11" s="16">
        <v>43565</v>
      </c>
      <c r="E11" s="17">
        <v>1093</v>
      </c>
      <c r="F11" s="17">
        <v>550</v>
      </c>
      <c r="G11" s="17"/>
      <c r="H11" s="17">
        <f t="shared" si="0"/>
        <v>543</v>
      </c>
    </row>
    <row r="12" spans="1:9" ht="18" customHeight="1" x14ac:dyDescent="0.2">
      <c r="A12" s="10">
        <v>8</v>
      </c>
      <c r="B12" s="19" t="s">
        <v>18</v>
      </c>
      <c r="C12" s="15" t="s">
        <v>14</v>
      </c>
      <c r="D12" s="16">
        <v>43578</v>
      </c>
      <c r="E12" s="17">
        <v>912.9</v>
      </c>
      <c r="F12" s="17"/>
      <c r="G12" s="17"/>
      <c r="H12" s="17">
        <f t="shared" si="0"/>
        <v>912.9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43600</v>
      </c>
      <c r="E13" s="17">
        <v>521.5</v>
      </c>
      <c r="F13" s="17"/>
      <c r="G13" s="17"/>
      <c r="H13" s="17">
        <f t="shared" si="0"/>
        <v>521.5</v>
      </c>
    </row>
    <row r="14" spans="1:9" ht="18" customHeight="1" x14ac:dyDescent="0.2">
      <c r="A14" s="10">
        <v>10</v>
      </c>
      <c r="B14" s="19" t="s">
        <v>19</v>
      </c>
      <c r="C14" s="15" t="s">
        <v>14</v>
      </c>
      <c r="D14" s="16">
        <v>43585</v>
      </c>
      <c r="E14" s="17">
        <v>3106.5</v>
      </c>
      <c r="F14" s="17">
        <v>3106.5</v>
      </c>
      <c r="G14" s="17"/>
      <c r="H14" s="17">
        <f t="shared" si="0"/>
        <v>0</v>
      </c>
    </row>
    <row r="15" spans="1:9" ht="18" customHeight="1" x14ac:dyDescent="0.2">
      <c r="A15" s="10">
        <v>11</v>
      </c>
      <c r="B15" s="19" t="s">
        <v>19</v>
      </c>
      <c r="C15" s="15" t="s">
        <v>14</v>
      </c>
      <c r="D15" s="16">
        <v>43592</v>
      </c>
      <c r="E15" s="17">
        <v>2230.5</v>
      </c>
      <c r="F15" s="17"/>
      <c r="G15" s="17"/>
      <c r="H15" s="17">
        <f t="shared" si="0"/>
        <v>2230.5</v>
      </c>
    </row>
    <row r="16" spans="1:9" ht="18" customHeight="1" x14ac:dyDescent="0.2">
      <c r="A16" s="10">
        <v>12</v>
      </c>
      <c r="B16" s="19" t="s">
        <v>19</v>
      </c>
      <c r="C16" s="15" t="s">
        <v>14</v>
      </c>
      <c r="D16" s="16">
        <v>43599</v>
      </c>
      <c r="E16" s="17">
        <v>1681.2</v>
      </c>
      <c r="F16" s="17"/>
      <c r="G16" s="17"/>
      <c r="H16" s="17">
        <f t="shared" si="0"/>
        <v>1681.2</v>
      </c>
    </row>
    <row r="17" spans="1:9" ht="18" customHeight="1" x14ac:dyDescent="0.2">
      <c r="A17" s="28"/>
      <c r="B17" s="34" t="s">
        <v>19</v>
      </c>
      <c r="C17" s="30" t="s">
        <v>14</v>
      </c>
      <c r="D17" s="31">
        <v>43606</v>
      </c>
      <c r="E17" s="32">
        <v>4842.6000000000004</v>
      </c>
      <c r="F17" s="32"/>
      <c r="G17" s="32"/>
      <c r="H17" s="32">
        <f t="shared" si="0"/>
        <v>4842.6000000000004</v>
      </c>
    </row>
    <row r="18" spans="1:9" ht="18" customHeight="1" x14ac:dyDescent="0.2">
      <c r="A18" s="10">
        <v>13</v>
      </c>
      <c r="B18" s="19" t="s">
        <v>20</v>
      </c>
      <c r="C18" s="15" t="s">
        <v>14</v>
      </c>
      <c r="D18" s="16">
        <v>43592</v>
      </c>
      <c r="E18" s="17">
        <v>1500</v>
      </c>
      <c r="F18" s="17">
        <v>900</v>
      </c>
      <c r="G18" s="17"/>
      <c r="H18" s="17">
        <f t="shared" si="0"/>
        <v>600</v>
      </c>
      <c r="I18" s="8"/>
    </row>
    <row r="19" spans="1:9" ht="18" customHeight="1" x14ac:dyDescent="0.2">
      <c r="A19" s="28"/>
      <c r="B19" s="34" t="s">
        <v>20</v>
      </c>
      <c r="C19" s="30" t="s">
        <v>14</v>
      </c>
      <c r="D19" s="31">
        <v>43606</v>
      </c>
      <c r="E19" s="32">
        <v>1206.72</v>
      </c>
      <c r="F19" s="32"/>
      <c r="G19" s="32"/>
      <c r="H19" s="32">
        <f t="shared" si="0"/>
        <v>1206.72</v>
      </c>
      <c r="I19" s="8"/>
    </row>
    <row r="20" spans="1:9" ht="18" customHeight="1" x14ac:dyDescent="0.2">
      <c r="A20" s="10">
        <v>14</v>
      </c>
      <c r="B20" s="19" t="s">
        <v>21</v>
      </c>
      <c r="C20" s="15" t="s">
        <v>14</v>
      </c>
      <c r="D20" s="16">
        <v>43591</v>
      </c>
      <c r="E20" s="17">
        <v>5546.4</v>
      </c>
      <c r="F20" s="17"/>
      <c r="G20" s="17"/>
      <c r="H20" s="17">
        <f t="shared" si="0"/>
        <v>5546.4</v>
      </c>
      <c r="I20" s="8"/>
    </row>
    <row r="21" spans="1:9" ht="18" customHeight="1" x14ac:dyDescent="0.2">
      <c r="A21" s="10">
        <v>15</v>
      </c>
      <c r="B21" s="19" t="s">
        <v>21</v>
      </c>
      <c r="C21" s="15" t="s">
        <v>14</v>
      </c>
      <c r="D21" s="16">
        <v>43598</v>
      </c>
      <c r="E21" s="17">
        <v>1322.4</v>
      </c>
      <c r="F21" s="17">
        <v>1322.4</v>
      </c>
      <c r="G21" s="17"/>
      <c r="H21" s="17">
        <f t="shared" si="0"/>
        <v>0</v>
      </c>
      <c r="I21" s="8"/>
    </row>
    <row r="22" spans="1:9" ht="18" customHeight="1" x14ac:dyDescent="0.2">
      <c r="A22" s="28"/>
      <c r="B22" s="34" t="s">
        <v>21</v>
      </c>
      <c r="C22" s="30" t="s">
        <v>14</v>
      </c>
      <c r="D22" s="31">
        <v>43605</v>
      </c>
      <c r="E22" s="32">
        <v>3457.5</v>
      </c>
      <c r="F22" s="32"/>
      <c r="G22" s="32"/>
      <c r="H22" s="32">
        <f t="shared" si="0"/>
        <v>3457.5</v>
      </c>
      <c r="I22" s="8"/>
    </row>
    <row r="23" spans="1:9" ht="18" customHeight="1" x14ac:dyDescent="0.2">
      <c r="A23" s="10">
        <v>16</v>
      </c>
      <c r="B23" s="14" t="s">
        <v>22</v>
      </c>
      <c r="C23" s="15" t="s">
        <v>14</v>
      </c>
      <c r="D23" s="16">
        <v>43591</v>
      </c>
      <c r="E23" s="17">
        <v>2583.1999999999998</v>
      </c>
      <c r="F23" s="17">
        <v>2583.1999999999998</v>
      </c>
      <c r="G23" s="17"/>
      <c r="H23" s="17">
        <f t="shared" si="0"/>
        <v>0</v>
      </c>
      <c r="I23" s="8"/>
    </row>
    <row r="24" spans="1:9" ht="18" customHeight="1" x14ac:dyDescent="0.2">
      <c r="A24" s="28"/>
      <c r="B24" s="29" t="s">
        <v>22</v>
      </c>
      <c r="C24" s="30" t="s">
        <v>14</v>
      </c>
      <c r="D24" s="31">
        <v>43605</v>
      </c>
      <c r="E24" s="32">
        <v>928.3</v>
      </c>
      <c r="F24" s="32"/>
      <c r="G24" s="32"/>
      <c r="H24" s="32">
        <f t="shared" si="0"/>
        <v>928.3</v>
      </c>
      <c r="I24" s="8"/>
    </row>
    <row r="25" spans="1:9" ht="18" customHeight="1" x14ac:dyDescent="0.2">
      <c r="A25" s="10">
        <v>17</v>
      </c>
      <c r="B25" s="19" t="s">
        <v>23</v>
      </c>
      <c r="C25" s="15" t="s">
        <v>14</v>
      </c>
      <c r="D25" s="16">
        <v>43572</v>
      </c>
      <c r="E25" s="17">
        <v>1573.96</v>
      </c>
      <c r="F25" s="17"/>
      <c r="G25" s="17">
        <v>973.5</v>
      </c>
      <c r="H25" s="17">
        <f t="shared" si="0"/>
        <v>600.46</v>
      </c>
      <c r="I25" s="7" t="s">
        <v>99</v>
      </c>
    </row>
    <row r="26" spans="1:9" ht="18" customHeight="1" x14ac:dyDescent="0.2">
      <c r="A26" s="10">
        <v>18</v>
      </c>
      <c r="B26" s="19" t="s">
        <v>23</v>
      </c>
      <c r="C26" s="15" t="s">
        <v>14</v>
      </c>
      <c r="D26" s="16">
        <v>43586</v>
      </c>
      <c r="E26" s="17">
        <v>1095.5999999999999</v>
      </c>
      <c r="F26" s="17"/>
      <c r="G26" s="17"/>
      <c r="H26" s="17">
        <f t="shared" si="0"/>
        <v>1095.5999999999999</v>
      </c>
    </row>
    <row r="27" spans="1:9" ht="18" customHeight="1" x14ac:dyDescent="0.2">
      <c r="A27" s="10">
        <v>19</v>
      </c>
      <c r="B27" s="19" t="s">
        <v>23</v>
      </c>
      <c r="C27" s="15" t="s">
        <v>14</v>
      </c>
      <c r="D27" s="16">
        <v>43593</v>
      </c>
      <c r="E27" s="17">
        <v>1756.87</v>
      </c>
      <c r="F27" s="17"/>
      <c r="G27" s="17"/>
      <c r="H27" s="17">
        <f t="shared" si="0"/>
        <v>1756.87</v>
      </c>
    </row>
    <row r="28" spans="1:9" ht="18" customHeight="1" x14ac:dyDescent="0.2">
      <c r="A28" s="10">
        <v>20</v>
      </c>
      <c r="B28" s="19" t="s">
        <v>23</v>
      </c>
      <c r="C28" s="15" t="s">
        <v>14</v>
      </c>
      <c r="D28" s="16">
        <v>43600</v>
      </c>
      <c r="E28" s="17">
        <v>458.1</v>
      </c>
      <c r="F28" s="17"/>
      <c r="G28" s="17"/>
      <c r="H28" s="17">
        <f t="shared" si="0"/>
        <v>458.1</v>
      </c>
    </row>
    <row r="29" spans="1:9" ht="18" customHeight="1" x14ac:dyDescent="0.2">
      <c r="A29" s="10">
        <v>21</v>
      </c>
      <c r="B29" s="19" t="s">
        <v>25</v>
      </c>
      <c r="C29" s="15" t="s">
        <v>14</v>
      </c>
      <c r="D29" s="16">
        <v>43593</v>
      </c>
      <c r="E29" s="17">
        <v>1423.07</v>
      </c>
      <c r="F29" s="17">
        <v>1423.07</v>
      </c>
      <c r="G29" s="17"/>
      <c r="H29" s="17">
        <f t="shared" si="0"/>
        <v>0</v>
      </c>
      <c r="I29" s="8"/>
    </row>
    <row r="30" spans="1:9" ht="18" customHeight="1" x14ac:dyDescent="0.2">
      <c r="A30" s="10">
        <v>22</v>
      </c>
      <c r="B30" s="19" t="s">
        <v>25</v>
      </c>
      <c r="C30" s="15" t="s">
        <v>14</v>
      </c>
      <c r="D30" s="16">
        <v>43600</v>
      </c>
      <c r="E30" s="17">
        <v>1631.6</v>
      </c>
      <c r="F30" s="17"/>
      <c r="G30" s="17"/>
      <c r="H30" s="17">
        <f t="shared" si="0"/>
        <v>1631.6</v>
      </c>
      <c r="I30" s="8"/>
    </row>
    <row r="31" spans="1:9" ht="18" customHeight="1" x14ac:dyDescent="0.2">
      <c r="A31" s="28"/>
      <c r="B31" s="34" t="s">
        <v>25</v>
      </c>
      <c r="C31" s="30" t="s">
        <v>14</v>
      </c>
      <c r="D31" s="31">
        <v>43607</v>
      </c>
      <c r="E31" s="32">
        <v>1592.24</v>
      </c>
      <c r="F31" s="32"/>
      <c r="G31" s="32"/>
      <c r="H31" s="32">
        <f t="shared" si="0"/>
        <v>1592.24</v>
      </c>
      <c r="I31" s="8"/>
    </row>
    <row r="32" spans="1:9" ht="18" customHeight="1" x14ac:dyDescent="0.2">
      <c r="A32" s="10">
        <v>23</v>
      </c>
      <c r="B32" s="19" t="s">
        <v>26</v>
      </c>
      <c r="C32" s="15" t="s">
        <v>14</v>
      </c>
      <c r="D32" s="16">
        <v>43507</v>
      </c>
      <c r="E32" s="17">
        <v>720</v>
      </c>
      <c r="F32" s="17">
        <v>720</v>
      </c>
      <c r="G32" s="17"/>
      <c r="H32" s="17">
        <f t="shared" si="0"/>
        <v>0</v>
      </c>
      <c r="I32" s="8"/>
    </row>
    <row r="33" spans="1:9" ht="18" customHeight="1" x14ac:dyDescent="0.2">
      <c r="A33" s="10">
        <v>24</v>
      </c>
      <c r="B33" s="19" t="s">
        <v>26</v>
      </c>
      <c r="C33" s="15" t="s">
        <v>14</v>
      </c>
      <c r="D33" s="16">
        <v>43535</v>
      </c>
      <c r="E33" s="17">
        <v>817.8</v>
      </c>
      <c r="F33" s="17"/>
      <c r="G33" s="17"/>
      <c r="H33" s="17">
        <f t="shared" si="0"/>
        <v>817.8</v>
      </c>
      <c r="I33" s="8"/>
    </row>
    <row r="34" spans="1:9" ht="18" customHeight="1" x14ac:dyDescent="0.2">
      <c r="A34" s="10">
        <v>25</v>
      </c>
      <c r="B34" s="19" t="s">
        <v>27</v>
      </c>
      <c r="C34" s="15" t="s">
        <v>14</v>
      </c>
      <c r="D34" s="16">
        <v>43572</v>
      </c>
      <c r="E34" s="17">
        <v>1267.44</v>
      </c>
      <c r="F34" s="17">
        <v>687.5</v>
      </c>
      <c r="G34" s="17"/>
      <c r="H34" s="17">
        <f t="shared" si="0"/>
        <v>579.94000000000005</v>
      </c>
      <c r="I34" s="8"/>
    </row>
    <row r="35" spans="1:9" ht="18" customHeight="1" x14ac:dyDescent="0.2">
      <c r="A35" s="10">
        <v>26</v>
      </c>
      <c r="B35" s="19" t="s">
        <v>27</v>
      </c>
      <c r="C35" s="15" t="s">
        <v>14</v>
      </c>
      <c r="D35" s="16">
        <v>43578</v>
      </c>
      <c r="E35" s="17">
        <v>362.5</v>
      </c>
      <c r="F35" s="17">
        <v>362.5</v>
      </c>
      <c r="G35" s="17"/>
      <c r="H35" s="17">
        <f t="shared" si="0"/>
        <v>0</v>
      </c>
      <c r="I35" s="8"/>
    </row>
    <row r="36" spans="1:9" ht="18" customHeight="1" x14ac:dyDescent="0.2">
      <c r="A36" s="10">
        <v>27</v>
      </c>
      <c r="B36" s="19" t="s">
        <v>27</v>
      </c>
      <c r="C36" s="15" t="s">
        <v>14</v>
      </c>
      <c r="D36" s="16">
        <v>43593</v>
      </c>
      <c r="E36" s="17">
        <v>1088.26</v>
      </c>
      <c r="F36" s="17"/>
      <c r="G36" s="17"/>
      <c r="H36" s="17">
        <f t="shared" si="0"/>
        <v>1088.26</v>
      </c>
      <c r="I36" s="8"/>
    </row>
    <row r="37" spans="1:9" ht="18" customHeight="1" x14ac:dyDescent="0.2">
      <c r="A37" s="10">
        <v>28</v>
      </c>
      <c r="B37" s="19" t="s">
        <v>27</v>
      </c>
      <c r="C37" s="15" t="s">
        <v>14</v>
      </c>
      <c r="D37" s="16">
        <v>43600</v>
      </c>
      <c r="E37" s="17">
        <v>1045.22</v>
      </c>
      <c r="F37" s="17"/>
      <c r="G37" s="17"/>
      <c r="H37" s="17">
        <f t="shared" si="0"/>
        <v>1045.22</v>
      </c>
      <c r="I37" s="8"/>
    </row>
    <row r="38" spans="1:9" ht="18" customHeight="1" x14ac:dyDescent="0.2">
      <c r="A38" s="28"/>
      <c r="B38" s="34" t="s">
        <v>27</v>
      </c>
      <c r="C38" s="30" t="s">
        <v>14</v>
      </c>
      <c r="D38" s="31">
        <v>43607</v>
      </c>
      <c r="E38" s="32">
        <v>1183.0999999999999</v>
      </c>
      <c r="F38" s="32"/>
      <c r="G38" s="32"/>
      <c r="H38" s="32">
        <f t="shared" si="0"/>
        <v>1183.0999999999999</v>
      </c>
      <c r="I38" s="8"/>
    </row>
    <row r="39" spans="1:9" ht="18" customHeight="1" x14ac:dyDescent="0.2">
      <c r="A39" s="10">
        <v>29</v>
      </c>
      <c r="B39" s="19" t="s">
        <v>29</v>
      </c>
      <c r="C39" s="15" t="s">
        <v>14</v>
      </c>
      <c r="D39" s="16">
        <v>43577</v>
      </c>
      <c r="E39" s="17">
        <v>1489.1000000000001</v>
      </c>
      <c r="F39" s="17"/>
      <c r="G39" s="17"/>
      <c r="H39" s="17">
        <f t="shared" si="0"/>
        <v>1489.1000000000001</v>
      </c>
    </row>
    <row r="40" spans="1:9" ht="18" customHeight="1" x14ac:dyDescent="0.2">
      <c r="A40" s="10">
        <v>30</v>
      </c>
      <c r="B40" s="19" t="s">
        <v>29</v>
      </c>
      <c r="C40" s="15" t="s">
        <v>14</v>
      </c>
      <c r="D40" s="16">
        <v>43584</v>
      </c>
      <c r="E40" s="17">
        <v>1213.8</v>
      </c>
      <c r="F40" s="17"/>
      <c r="G40" s="17"/>
      <c r="H40" s="17">
        <f t="shared" si="0"/>
        <v>1213.8</v>
      </c>
    </row>
    <row r="41" spans="1:9" ht="18" customHeight="1" x14ac:dyDescent="0.2">
      <c r="A41" s="10">
        <v>31</v>
      </c>
      <c r="B41" s="19" t="s">
        <v>29</v>
      </c>
      <c r="C41" s="15" t="s">
        <v>14</v>
      </c>
      <c r="D41" s="16">
        <v>43598</v>
      </c>
      <c r="E41" s="17">
        <v>2824.4</v>
      </c>
      <c r="F41" s="17"/>
      <c r="G41" s="17"/>
      <c r="H41" s="17">
        <f t="shared" si="0"/>
        <v>2824.4</v>
      </c>
    </row>
    <row r="42" spans="1:9" ht="18" customHeight="1" x14ac:dyDescent="0.2">
      <c r="A42" s="28"/>
      <c r="B42" s="34" t="s">
        <v>29</v>
      </c>
      <c r="C42" s="30" t="s">
        <v>14</v>
      </c>
      <c r="D42" s="31">
        <v>43605</v>
      </c>
      <c r="E42" s="32">
        <v>1423.8</v>
      </c>
      <c r="F42" s="32"/>
      <c r="G42" s="32"/>
      <c r="H42" s="32">
        <f t="shared" si="0"/>
        <v>1423.8</v>
      </c>
    </row>
    <row r="43" spans="1:9" ht="18" customHeight="1" x14ac:dyDescent="0.2">
      <c r="A43" s="10">
        <v>32</v>
      </c>
      <c r="B43" s="19" t="s">
        <v>32</v>
      </c>
      <c r="C43" s="15" t="s">
        <v>14</v>
      </c>
      <c r="D43" s="16">
        <v>43584</v>
      </c>
      <c r="E43" s="17">
        <v>837.3</v>
      </c>
      <c r="F43" s="17">
        <v>837.3</v>
      </c>
      <c r="G43" s="17"/>
      <c r="H43" s="17">
        <f t="shared" si="0"/>
        <v>0</v>
      </c>
      <c r="I43" s="8"/>
    </row>
    <row r="44" spans="1:9" ht="18" customHeight="1" x14ac:dyDescent="0.2">
      <c r="A44" s="10">
        <v>33</v>
      </c>
      <c r="B44" s="19" t="s">
        <v>32</v>
      </c>
      <c r="C44" s="15" t="s">
        <v>14</v>
      </c>
      <c r="D44" s="16">
        <v>43592</v>
      </c>
      <c r="E44" s="17">
        <v>768.6</v>
      </c>
      <c r="F44" s="17"/>
      <c r="G44" s="17"/>
      <c r="H44" s="17">
        <f t="shared" si="0"/>
        <v>768.6</v>
      </c>
      <c r="I44" s="8"/>
    </row>
    <row r="45" spans="1:9" ht="18" customHeight="1" x14ac:dyDescent="0.2">
      <c r="A45" s="10">
        <v>34</v>
      </c>
      <c r="B45" s="19" t="s">
        <v>32</v>
      </c>
      <c r="C45" s="15" t="s">
        <v>14</v>
      </c>
      <c r="D45" s="16">
        <v>43598</v>
      </c>
      <c r="E45" s="17">
        <v>588</v>
      </c>
      <c r="F45" s="17"/>
      <c r="G45" s="17"/>
      <c r="H45" s="17">
        <f t="shared" si="0"/>
        <v>588</v>
      </c>
      <c r="I45" s="8"/>
    </row>
    <row r="46" spans="1:9" ht="18" customHeight="1" x14ac:dyDescent="0.2">
      <c r="A46" s="28"/>
      <c r="B46" s="34" t="s">
        <v>32</v>
      </c>
      <c r="C46" s="30" t="s">
        <v>14</v>
      </c>
      <c r="D46" s="31">
        <v>43605</v>
      </c>
      <c r="E46" s="32">
        <v>686.2</v>
      </c>
      <c r="F46" s="32"/>
      <c r="G46" s="32"/>
      <c r="H46" s="32">
        <f t="shared" si="0"/>
        <v>686.2</v>
      </c>
      <c r="I46" s="8"/>
    </row>
    <row r="47" spans="1:9" ht="18" customHeight="1" x14ac:dyDescent="0.2">
      <c r="A47" s="10">
        <v>35</v>
      </c>
      <c r="B47" s="19" t="s">
        <v>33</v>
      </c>
      <c r="C47" s="15" t="s">
        <v>14</v>
      </c>
      <c r="D47" s="16">
        <v>43578</v>
      </c>
      <c r="E47" s="17">
        <v>1032.2</v>
      </c>
      <c r="F47" s="17">
        <v>1032.2</v>
      </c>
      <c r="G47" s="17"/>
      <c r="H47" s="17">
        <f t="shared" si="0"/>
        <v>0</v>
      </c>
      <c r="I47" s="8"/>
    </row>
    <row r="48" spans="1:9" ht="18" customHeight="1" x14ac:dyDescent="0.2">
      <c r="A48" s="10">
        <v>36</v>
      </c>
      <c r="B48" s="19" t="s">
        <v>33</v>
      </c>
      <c r="C48" s="15" t="s">
        <v>14</v>
      </c>
      <c r="D48" s="16">
        <v>43599</v>
      </c>
      <c r="E48" s="17">
        <v>666.8</v>
      </c>
      <c r="F48" s="17">
        <v>666.8</v>
      </c>
      <c r="G48" s="17"/>
      <c r="H48" s="17">
        <f t="shared" si="0"/>
        <v>0</v>
      </c>
      <c r="I48" s="8"/>
    </row>
    <row r="49" spans="1:9" ht="18" customHeight="1" x14ac:dyDescent="0.2">
      <c r="A49" s="10">
        <v>37</v>
      </c>
      <c r="B49" s="19" t="s">
        <v>34</v>
      </c>
      <c r="C49" s="15" t="s">
        <v>14</v>
      </c>
      <c r="D49" s="16">
        <v>43598</v>
      </c>
      <c r="E49" s="17">
        <v>650.25</v>
      </c>
      <c r="F49" s="17">
        <v>650.25</v>
      </c>
      <c r="G49" s="17"/>
      <c r="H49" s="17">
        <f t="shared" si="0"/>
        <v>0</v>
      </c>
      <c r="I49" s="8"/>
    </row>
    <row r="50" spans="1:9" ht="18" customHeight="1" x14ac:dyDescent="0.2">
      <c r="A50" s="28"/>
      <c r="B50" s="34" t="s">
        <v>34</v>
      </c>
      <c r="C50" s="30" t="s">
        <v>14</v>
      </c>
      <c r="D50" s="31">
        <v>43605</v>
      </c>
      <c r="E50" s="32">
        <v>426.1</v>
      </c>
      <c r="F50" s="32"/>
      <c r="G50" s="32"/>
      <c r="H50" s="32">
        <f t="shared" si="0"/>
        <v>426.1</v>
      </c>
      <c r="I50" s="8"/>
    </row>
    <row r="51" spans="1:9" ht="18" customHeight="1" x14ac:dyDescent="0.2">
      <c r="A51" s="10">
        <v>38</v>
      </c>
      <c r="B51" s="19" t="s">
        <v>36</v>
      </c>
      <c r="C51" s="15" t="s">
        <v>14</v>
      </c>
      <c r="D51" s="16">
        <v>43586</v>
      </c>
      <c r="E51" s="17">
        <v>5128.3999999999996</v>
      </c>
      <c r="F51" s="17">
        <v>1500</v>
      </c>
      <c r="G51" s="17"/>
      <c r="H51" s="17">
        <f t="shared" si="0"/>
        <v>3628.3999999999996</v>
      </c>
      <c r="I51" s="8"/>
    </row>
    <row r="52" spans="1:9" ht="18" customHeight="1" x14ac:dyDescent="0.2">
      <c r="A52" s="28"/>
      <c r="B52" s="34" t="s">
        <v>36</v>
      </c>
      <c r="C52" s="30" t="s">
        <v>14</v>
      </c>
      <c r="D52" s="31">
        <v>43607</v>
      </c>
      <c r="E52" s="32">
        <v>6073.4</v>
      </c>
      <c r="F52" s="32"/>
      <c r="G52" s="32"/>
      <c r="H52" s="32">
        <f t="shared" si="0"/>
        <v>6073.4</v>
      </c>
      <c r="I52" s="8"/>
    </row>
    <row r="53" spans="1:9" ht="18" customHeight="1" x14ac:dyDescent="0.2">
      <c r="A53" s="10">
        <v>39</v>
      </c>
      <c r="B53" s="19" t="s">
        <v>38</v>
      </c>
      <c r="C53" s="15" t="s">
        <v>14</v>
      </c>
      <c r="D53" s="16">
        <v>43563</v>
      </c>
      <c r="E53" s="17">
        <v>1700</v>
      </c>
      <c r="F53" s="17">
        <v>1000</v>
      </c>
      <c r="G53" s="17"/>
      <c r="H53" s="17">
        <f t="shared" si="0"/>
        <v>700</v>
      </c>
      <c r="I53" s="8"/>
    </row>
    <row r="54" spans="1:9" ht="18" customHeight="1" x14ac:dyDescent="0.2">
      <c r="A54" s="10">
        <v>40</v>
      </c>
      <c r="B54" s="19" t="s">
        <v>79</v>
      </c>
      <c r="C54" s="15" t="s">
        <v>14</v>
      </c>
      <c r="D54" s="16">
        <v>43572</v>
      </c>
      <c r="E54" s="17">
        <v>2000</v>
      </c>
      <c r="F54" s="17">
        <v>1000</v>
      </c>
      <c r="G54" s="17"/>
      <c r="H54" s="17">
        <f t="shared" si="0"/>
        <v>1000</v>
      </c>
      <c r="I54" s="8"/>
    </row>
    <row r="55" spans="1:9" ht="18" customHeight="1" x14ac:dyDescent="0.2">
      <c r="A55" s="10">
        <v>41</v>
      </c>
      <c r="B55" s="19" t="s">
        <v>135</v>
      </c>
      <c r="C55" s="15" t="s">
        <v>14</v>
      </c>
      <c r="D55" s="16">
        <v>43578</v>
      </c>
      <c r="E55" s="17">
        <v>344.70000000000005</v>
      </c>
      <c r="F55" s="17">
        <v>344.7</v>
      </c>
      <c r="G55" s="17"/>
      <c r="H55" s="17">
        <f t="shared" si="0"/>
        <v>5.6843418860808015E-14</v>
      </c>
      <c r="I55" s="8"/>
    </row>
    <row r="56" spans="1:9" ht="18" customHeight="1" x14ac:dyDescent="0.2">
      <c r="A56" s="10">
        <v>42</v>
      </c>
      <c r="B56" s="19" t="s">
        <v>135</v>
      </c>
      <c r="C56" s="15" t="s">
        <v>14</v>
      </c>
      <c r="D56" s="16">
        <v>43592</v>
      </c>
      <c r="E56" s="17">
        <v>1059.0999999999999</v>
      </c>
      <c r="F56" s="17">
        <v>159.1</v>
      </c>
      <c r="G56" s="17"/>
      <c r="H56" s="17">
        <f t="shared" si="0"/>
        <v>899.99999999999989</v>
      </c>
      <c r="I56" s="8"/>
    </row>
    <row r="57" spans="1:9" ht="18" customHeight="1" x14ac:dyDescent="0.2">
      <c r="A57" s="10">
        <v>43</v>
      </c>
      <c r="B57" s="19" t="s">
        <v>135</v>
      </c>
      <c r="C57" s="15" t="s">
        <v>14</v>
      </c>
      <c r="D57" s="16">
        <v>43599</v>
      </c>
      <c r="E57" s="17">
        <v>556.1</v>
      </c>
      <c r="F57" s="17"/>
      <c r="G57" s="17"/>
      <c r="H57" s="17">
        <f t="shared" si="0"/>
        <v>556.1</v>
      </c>
      <c r="I57" s="8"/>
    </row>
    <row r="58" spans="1:9" ht="18" customHeight="1" x14ac:dyDescent="0.2">
      <c r="A58" s="28"/>
      <c r="B58" s="34" t="s">
        <v>135</v>
      </c>
      <c r="C58" s="30" t="s">
        <v>14</v>
      </c>
      <c r="D58" s="31">
        <v>43606</v>
      </c>
      <c r="E58" s="32">
        <v>1515.7</v>
      </c>
      <c r="F58" s="32"/>
      <c r="G58" s="32"/>
      <c r="H58" s="32">
        <f t="shared" si="0"/>
        <v>1515.7</v>
      </c>
      <c r="I58" s="8"/>
    </row>
    <row r="59" spans="1:9" ht="18" customHeight="1" x14ac:dyDescent="0.2">
      <c r="A59" s="10">
        <v>44</v>
      </c>
      <c r="B59" s="19" t="s">
        <v>42</v>
      </c>
      <c r="C59" s="15" t="s">
        <v>14</v>
      </c>
      <c r="D59" s="16">
        <v>43584</v>
      </c>
      <c r="E59" s="17">
        <v>423.20000000000005</v>
      </c>
      <c r="F59" s="17">
        <v>423.2</v>
      </c>
      <c r="G59" s="17"/>
      <c r="H59" s="17">
        <f t="shared" si="0"/>
        <v>5.6843418860808015E-14</v>
      </c>
      <c r="I59" s="8"/>
    </row>
    <row r="60" spans="1:9" ht="18" customHeight="1" x14ac:dyDescent="0.2">
      <c r="A60" s="10">
        <v>45</v>
      </c>
      <c r="B60" s="19" t="s">
        <v>42</v>
      </c>
      <c r="C60" s="15" t="s">
        <v>14</v>
      </c>
      <c r="D60" s="16">
        <v>43598</v>
      </c>
      <c r="E60" s="17">
        <v>1814.9</v>
      </c>
      <c r="F60" s="17">
        <v>576.79999999999995</v>
      </c>
      <c r="G60" s="17"/>
      <c r="H60" s="17">
        <f t="shared" si="0"/>
        <v>1238.1000000000001</v>
      </c>
      <c r="I60" s="8"/>
    </row>
    <row r="61" spans="1:9" ht="18" customHeight="1" x14ac:dyDescent="0.2">
      <c r="A61" s="10">
        <v>46</v>
      </c>
      <c r="B61" s="19" t="s">
        <v>30</v>
      </c>
      <c r="C61" s="15" t="s">
        <v>14</v>
      </c>
      <c r="D61" s="16">
        <v>43598</v>
      </c>
      <c r="E61" s="17">
        <v>1367.9</v>
      </c>
      <c r="F61" s="17">
        <v>1367.9</v>
      </c>
      <c r="G61" s="17"/>
      <c r="H61" s="17">
        <f t="shared" si="0"/>
        <v>0</v>
      </c>
      <c r="I61" s="8"/>
    </row>
    <row r="62" spans="1:9" ht="18" customHeight="1" x14ac:dyDescent="0.2">
      <c r="A62" s="10">
        <v>47</v>
      </c>
      <c r="B62" s="19" t="s">
        <v>37</v>
      </c>
      <c r="C62" s="15" t="s">
        <v>14</v>
      </c>
      <c r="D62" s="16">
        <v>43600</v>
      </c>
      <c r="E62" s="17">
        <v>6880.8</v>
      </c>
      <c r="F62" s="17">
        <v>6880.8</v>
      </c>
      <c r="G62" s="17"/>
      <c r="H62" s="17">
        <f t="shared" si="0"/>
        <v>0</v>
      </c>
      <c r="I62" s="8"/>
    </row>
    <row r="63" spans="1:9" ht="18" customHeight="1" x14ac:dyDescent="0.2">
      <c r="A63" s="28"/>
      <c r="B63" s="34" t="s">
        <v>37</v>
      </c>
      <c r="C63" s="30" t="s">
        <v>14</v>
      </c>
      <c r="D63" s="31">
        <v>43607</v>
      </c>
      <c r="E63" s="32">
        <v>348</v>
      </c>
      <c r="F63" s="32"/>
      <c r="G63" s="32"/>
      <c r="H63" s="32">
        <f t="shared" si="0"/>
        <v>348</v>
      </c>
      <c r="I63" s="8"/>
    </row>
    <row r="64" spans="1:9" ht="18" customHeight="1" x14ac:dyDescent="0.2">
      <c r="A64" s="10">
        <v>48</v>
      </c>
      <c r="B64" s="19" t="s">
        <v>113</v>
      </c>
      <c r="C64" s="15" t="s">
        <v>14</v>
      </c>
      <c r="D64" s="16">
        <v>43600</v>
      </c>
      <c r="E64" s="17">
        <v>600</v>
      </c>
      <c r="F64" s="17">
        <v>600</v>
      </c>
      <c r="G64" s="17"/>
      <c r="H64" s="17">
        <f t="shared" si="0"/>
        <v>0</v>
      </c>
      <c r="I64" s="8"/>
    </row>
    <row r="65" spans="1:9" ht="18" customHeight="1" x14ac:dyDescent="0.2">
      <c r="A65" s="28"/>
      <c r="B65" s="34" t="s">
        <v>113</v>
      </c>
      <c r="C65" s="30" t="s">
        <v>14</v>
      </c>
      <c r="D65" s="31">
        <v>43607</v>
      </c>
      <c r="E65" s="32">
        <v>1922.7</v>
      </c>
      <c r="F65" s="32"/>
      <c r="G65" s="32"/>
      <c r="H65" s="32">
        <f t="shared" si="0"/>
        <v>1922.7</v>
      </c>
      <c r="I65" s="8"/>
    </row>
    <row r="66" spans="1:9" ht="18" customHeight="1" x14ac:dyDescent="0.2">
      <c r="A66" s="28"/>
      <c r="B66" s="34" t="s">
        <v>113</v>
      </c>
      <c r="C66" s="30" t="s">
        <v>14</v>
      </c>
      <c r="D66" s="31">
        <v>43607</v>
      </c>
      <c r="E66" s="32">
        <v>620</v>
      </c>
      <c r="F66" s="32"/>
      <c r="G66" s="32"/>
      <c r="H66" s="32">
        <f t="shared" si="0"/>
        <v>620</v>
      </c>
      <c r="I66" s="8"/>
    </row>
    <row r="67" spans="1:9" ht="18" customHeight="1" x14ac:dyDescent="0.2">
      <c r="A67" s="10">
        <v>49</v>
      </c>
      <c r="B67" s="19" t="s">
        <v>130</v>
      </c>
      <c r="C67" s="15" t="s">
        <v>14</v>
      </c>
      <c r="D67" s="16">
        <v>43593</v>
      </c>
      <c r="E67" s="17">
        <v>918.2</v>
      </c>
      <c r="F67" s="17">
        <v>918.2</v>
      </c>
      <c r="G67" s="17"/>
      <c r="H67" s="17">
        <f t="shared" si="0"/>
        <v>0</v>
      </c>
      <c r="I67" s="8"/>
    </row>
    <row r="68" spans="1:9" ht="18" customHeight="1" x14ac:dyDescent="0.2">
      <c r="A68" s="10">
        <v>50</v>
      </c>
      <c r="B68" s="19" t="s">
        <v>39</v>
      </c>
      <c r="C68" s="15" t="s">
        <v>14</v>
      </c>
      <c r="D68" s="16">
        <v>43600</v>
      </c>
      <c r="E68" s="17">
        <v>1193.3</v>
      </c>
      <c r="F68" s="17">
        <v>800</v>
      </c>
      <c r="G68" s="17"/>
      <c r="H68" s="17">
        <f t="shared" si="0"/>
        <v>393.29999999999995</v>
      </c>
      <c r="I68" s="8"/>
    </row>
    <row r="69" spans="1:9" ht="18" customHeight="1" x14ac:dyDescent="0.2">
      <c r="A69" s="28"/>
      <c r="B69" s="34" t="s">
        <v>39</v>
      </c>
      <c r="C69" s="30" t="s">
        <v>14</v>
      </c>
      <c r="D69" s="31">
        <v>43607</v>
      </c>
      <c r="E69" s="32">
        <v>1404</v>
      </c>
      <c r="F69" s="32"/>
      <c r="G69" s="32"/>
      <c r="H69" s="32">
        <f t="shared" si="0"/>
        <v>1404</v>
      </c>
      <c r="I69" s="8"/>
    </row>
    <row r="70" spans="1:9" ht="18" customHeight="1" x14ac:dyDescent="0.2">
      <c r="A70" s="10">
        <v>51</v>
      </c>
      <c r="B70" s="19" t="s">
        <v>168</v>
      </c>
      <c r="C70" s="15" t="s">
        <v>14</v>
      </c>
      <c r="D70" s="16">
        <v>43601</v>
      </c>
      <c r="E70" s="17">
        <v>4277.95</v>
      </c>
      <c r="F70" s="17"/>
      <c r="G70" s="17"/>
      <c r="H70" s="17">
        <f t="shared" si="0"/>
        <v>4277.95</v>
      </c>
      <c r="I70" s="8"/>
    </row>
    <row r="71" spans="1:9" ht="18" customHeight="1" x14ac:dyDescent="0.2">
      <c r="A71" s="10">
        <v>52</v>
      </c>
      <c r="B71" s="19" t="s">
        <v>70</v>
      </c>
      <c r="C71" s="15" t="s">
        <v>14</v>
      </c>
      <c r="D71" s="16">
        <v>43598</v>
      </c>
      <c r="E71" s="17">
        <v>394</v>
      </c>
      <c r="F71" s="17">
        <v>394</v>
      </c>
      <c r="G71" s="17"/>
      <c r="H71" s="17">
        <f t="shared" si="0"/>
        <v>0</v>
      </c>
      <c r="I71" s="8"/>
    </row>
    <row r="72" spans="1:9" ht="18" customHeight="1" x14ac:dyDescent="0.2">
      <c r="A72" s="10">
        <v>53</v>
      </c>
      <c r="B72" s="19" t="s">
        <v>31</v>
      </c>
      <c r="C72" s="15" t="s">
        <v>14</v>
      </c>
      <c r="D72" s="16">
        <v>43598</v>
      </c>
      <c r="E72" s="17">
        <v>485.7</v>
      </c>
      <c r="F72" s="17">
        <v>485.7</v>
      </c>
      <c r="G72" s="17"/>
      <c r="H72" s="17">
        <f t="shared" si="0"/>
        <v>0</v>
      </c>
      <c r="I72" s="8"/>
    </row>
    <row r="73" spans="1:9" ht="18" customHeight="1" x14ac:dyDescent="0.2">
      <c r="A73" s="28"/>
      <c r="B73" s="34" t="s">
        <v>172</v>
      </c>
      <c r="C73" s="30" t="s">
        <v>14</v>
      </c>
      <c r="D73" s="31">
        <v>43606</v>
      </c>
      <c r="E73" s="32">
        <v>1240</v>
      </c>
      <c r="F73" s="32"/>
      <c r="G73" s="32"/>
      <c r="H73" s="32">
        <f t="shared" si="0"/>
        <v>1240</v>
      </c>
      <c r="I73" s="8"/>
    </row>
    <row r="74" spans="1:9" ht="18" customHeight="1" x14ac:dyDescent="0.2">
      <c r="A74" s="28"/>
      <c r="B74" s="34" t="s">
        <v>43</v>
      </c>
      <c r="C74" s="30" t="s">
        <v>14</v>
      </c>
      <c r="D74" s="31">
        <v>43606</v>
      </c>
      <c r="E74" s="32">
        <v>944</v>
      </c>
      <c r="F74" s="32"/>
      <c r="G74" s="32"/>
      <c r="H74" s="32">
        <f t="shared" si="0"/>
        <v>944</v>
      </c>
      <c r="I74" s="8"/>
    </row>
    <row r="75" spans="1:9" ht="18" customHeight="1" x14ac:dyDescent="0.2">
      <c r="A75" s="28"/>
      <c r="B75" s="34" t="s">
        <v>40</v>
      </c>
      <c r="C75" s="30" t="s">
        <v>14</v>
      </c>
      <c r="D75" s="31">
        <v>43606</v>
      </c>
      <c r="E75" s="32">
        <v>1469.6</v>
      </c>
      <c r="F75" s="32"/>
      <c r="G75" s="32"/>
      <c r="H75" s="32">
        <f t="shared" si="0"/>
        <v>1469.6</v>
      </c>
      <c r="I75" s="8"/>
    </row>
    <row r="76" spans="1:9" ht="18" customHeight="1" x14ac:dyDescent="0.2">
      <c r="A76" s="28"/>
      <c r="B76" s="34" t="s">
        <v>138</v>
      </c>
      <c r="C76" s="30" t="s">
        <v>14</v>
      </c>
      <c r="D76" s="31">
        <v>43606</v>
      </c>
      <c r="E76" s="32">
        <v>1724.8</v>
      </c>
      <c r="F76" s="32"/>
      <c r="G76" s="32"/>
      <c r="H76" s="32">
        <f t="shared" si="0"/>
        <v>1724.8</v>
      </c>
      <c r="I76" s="8"/>
    </row>
    <row r="77" spans="1:9" ht="18" customHeight="1" x14ac:dyDescent="0.2">
      <c r="A77" s="28"/>
      <c r="B77" s="34" t="s">
        <v>69</v>
      </c>
      <c r="C77" s="30" t="s">
        <v>14</v>
      </c>
      <c r="D77" s="31">
        <v>43240</v>
      </c>
      <c r="E77" s="32">
        <v>1477.35</v>
      </c>
      <c r="F77" s="32"/>
      <c r="G77" s="32"/>
      <c r="H77" s="32">
        <f t="shared" si="0"/>
        <v>1477.35</v>
      </c>
      <c r="I77" s="8"/>
    </row>
    <row r="78" spans="1:9" ht="18" customHeight="1" x14ac:dyDescent="0.2">
      <c r="A78" s="28"/>
      <c r="B78" s="34" t="s">
        <v>173</v>
      </c>
      <c r="C78" s="30" t="s">
        <v>14</v>
      </c>
      <c r="D78" s="31">
        <v>43606</v>
      </c>
      <c r="E78" s="32">
        <v>503</v>
      </c>
      <c r="F78" s="32"/>
      <c r="G78" s="32"/>
      <c r="H78" s="32">
        <f t="shared" si="0"/>
        <v>503</v>
      </c>
      <c r="I78" s="8"/>
    </row>
    <row r="79" spans="1:9" ht="18" customHeight="1" x14ac:dyDescent="0.2">
      <c r="A79" s="10">
        <v>54</v>
      </c>
      <c r="B79" s="19" t="s">
        <v>45</v>
      </c>
      <c r="C79" s="15" t="s">
        <v>46</v>
      </c>
      <c r="D79" s="16"/>
      <c r="E79" s="17">
        <v>2550</v>
      </c>
      <c r="F79" s="17"/>
      <c r="G79" s="17"/>
      <c r="H79" s="17">
        <f t="shared" si="0"/>
        <v>2550</v>
      </c>
      <c r="I79" s="8"/>
    </row>
    <row r="80" spans="1:9" ht="18" customHeight="1" x14ac:dyDescent="0.2">
      <c r="A80" s="10">
        <v>55</v>
      </c>
      <c r="B80" s="19" t="s">
        <v>114</v>
      </c>
      <c r="C80" s="15" t="s">
        <v>46</v>
      </c>
      <c r="D80" s="16">
        <v>43574</v>
      </c>
      <c r="E80" s="17">
        <v>2675.9</v>
      </c>
      <c r="F80" s="17"/>
      <c r="G80" s="17"/>
      <c r="H80" s="17">
        <f t="shared" si="0"/>
        <v>2675.9</v>
      </c>
      <c r="I80" s="8"/>
    </row>
    <row r="81" spans="1:9" ht="18" customHeight="1" x14ac:dyDescent="0.2">
      <c r="A81" s="10">
        <v>56</v>
      </c>
      <c r="B81" s="19" t="s">
        <v>114</v>
      </c>
      <c r="C81" s="15" t="s">
        <v>46</v>
      </c>
      <c r="D81" s="16">
        <v>43602</v>
      </c>
      <c r="E81" s="17">
        <v>1039.2</v>
      </c>
      <c r="F81" s="17">
        <v>1039.2</v>
      </c>
      <c r="G81" s="17"/>
      <c r="H81" s="17">
        <f t="shared" si="0"/>
        <v>0</v>
      </c>
      <c r="I81" s="8"/>
    </row>
    <row r="82" spans="1:9" ht="18" customHeight="1" x14ac:dyDescent="0.2">
      <c r="A82" s="28"/>
      <c r="B82" s="34" t="s">
        <v>114</v>
      </c>
      <c r="C82" s="30" t="s">
        <v>46</v>
      </c>
      <c r="D82" s="35">
        <v>43609</v>
      </c>
      <c r="E82" s="32">
        <v>3065.5</v>
      </c>
      <c r="F82" s="32"/>
      <c r="G82" s="32"/>
      <c r="H82" s="32">
        <f t="shared" si="0"/>
        <v>3065.5</v>
      </c>
      <c r="I82" s="8"/>
    </row>
    <row r="83" spans="1:9" ht="18" customHeight="1" x14ac:dyDescent="0.2">
      <c r="A83" s="10">
        <v>57</v>
      </c>
      <c r="B83" s="19" t="s">
        <v>48</v>
      </c>
      <c r="C83" s="15" t="s">
        <v>46</v>
      </c>
      <c r="D83" s="20">
        <v>43579</v>
      </c>
      <c r="E83" s="17">
        <v>485.28000000000065</v>
      </c>
      <c r="F83" s="17"/>
      <c r="G83" s="17"/>
      <c r="H83" s="17">
        <f t="shared" si="0"/>
        <v>485.28000000000065</v>
      </c>
      <c r="I83" s="56"/>
    </row>
    <row r="84" spans="1:9" ht="18" customHeight="1" x14ac:dyDescent="0.2">
      <c r="A84" s="10">
        <v>58</v>
      </c>
      <c r="B84" s="19" t="s">
        <v>48</v>
      </c>
      <c r="C84" s="15" t="s">
        <v>46</v>
      </c>
      <c r="D84" s="20">
        <v>43587</v>
      </c>
      <c r="E84" s="17">
        <v>3800.08</v>
      </c>
      <c r="F84" s="17"/>
      <c r="G84" s="17"/>
      <c r="H84" s="17">
        <f t="shared" si="0"/>
        <v>3800.08</v>
      </c>
    </row>
    <row r="85" spans="1:9" ht="18" customHeight="1" x14ac:dyDescent="0.2">
      <c r="A85" s="10">
        <v>59</v>
      </c>
      <c r="B85" s="19" t="s">
        <v>48</v>
      </c>
      <c r="C85" s="15" t="s">
        <v>46</v>
      </c>
      <c r="D85" s="20">
        <v>43594</v>
      </c>
      <c r="E85" s="17">
        <v>3903</v>
      </c>
      <c r="F85" s="17"/>
      <c r="G85" s="17"/>
      <c r="H85" s="17">
        <f t="shared" si="0"/>
        <v>3903</v>
      </c>
    </row>
    <row r="86" spans="1:9" ht="18" customHeight="1" x14ac:dyDescent="0.2">
      <c r="A86" s="28"/>
      <c r="B86" s="34" t="s">
        <v>48</v>
      </c>
      <c r="C86" s="30" t="s">
        <v>46</v>
      </c>
      <c r="D86" s="35">
        <v>43604</v>
      </c>
      <c r="E86" s="32">
        <v>4746.8999999999996</v>
      </c>
      <c r="F86" s="32"/>
      <c r="G86" s="32"/>
      <c r="H86" s="32">
        <f t="shared" si="0"/>
        <v>4746.8999999999996</v>
      </c>
    </row>
    <row r="87" spans="1:9" ht="18" customHeight="1" x14ac:dyDescent="0.2">
      <c r="A87" s="28"/>
      <c r="B87" s="34" t="s">
        <v>48</v>
      </c>
      <c r="C87" s="30" t="s">
        <v>46</v>
      </c>
      <c r="D87" s="35">
        <v>43608</v>
      </c>
      <c r="E87" s="32">
        <v>8975.2999999999993</v>
      </c>
      <c r="F87" s="32"/>
      <c r="G87" s="32"/>
      <c r="H87" s="32">
        <f t="shared" si="0"/>
        <v>8975.2999999999993</v>
      </c>
    </row>
    <row r="88" spans="1:9" ht="18" customHeight="1" x14ac:dyDescent="0.2">
      <c r="A88" s="10">
        <v>60</v>
      </c>
      <c r="B88" s="19" t="s">
        <v>50</v>
      </c>
      <c r="C88" s="15" t="s">
        <v>46</v>
      </c>
      <c r="D88" s="20">
        <v>43579</v>
      </c>
      <c r="E88" s="17">
        <v>436</v>
      </c>
      <c r="F88" s="17">
        <v>436</v>
      </c>
      <c r="G88" s="17"/>
      <c r="H88" s="17">
        <f t="shared" si="0"/>
        <v>0</v>
      </c>
      <c r="I88" s="8"/>
    </row>
    <row r="89" spans="1:9" ht="18" customHeight="1" x14ac:dyDescent="0.2">
      <c r="A89" s="10">
        <v>61</v>
      </c>
      <c r="B89" s="19" t="s">
        <v>50</v>
      </c>
      <c r="C89" s="15" t="s">
        <v>46</v>
      </c>
      <c r="D89" s="20">
        <v>43587</v>
      </c>
      <c r="E89" s="17">
        <v>445.2</v>
      </c>
      <c r="F89" s="17"/>
      <c r="G89" s="17"/>
      <c r="H89" s="17">
        <f t="shared" si="0"/>
        <v>445.2</v>
      </c>
      <c r="I89" s="8"/>
    </row>
    <row r="90" spans="1:9" ht="18" customHeight="1" x14ac:dyDescent="0.2">
      <c r="A90" s="10">
        <v>62</v>
      </c>
      <c r="B90" s="19" t="s">
        <v>50</v>
      </c>
      <c r="C90" s="15" t="s">
        <v>46</v>
      </c>
      <c r="D90" s="20">
        <v>43601</v>
      </c>
      <c r="E90" s="17">
        <v>640.44000000000005</v>
      </c>
      <c r="F90" s="17"/>
      <c r="G90" s="17"/>
      <c r="H90" s="17">
        <f t="shared" si="0"/>
        <v>640.44000000000005</v>
      </c>
      <c r="I90" s="8"/>
    </row>
    <row r="91" spans="1:9" ht="18" customHeight="1" x14ac:dyDescent="0.2">
      <c r="A91" s="28"/>
      <c r="B91" s="34" t="s">
        <v>50</v>
      </c>
      <c r="C91" s="30" t="s">
        <v>46</v>
      </c>
      <c r="D91" s="35">
        <v>43608</v>
      </c>
      <c r="E91" s="32">
        <v>508.25</v>
      </c>
      <c r="F91" s="32"/>
      <c r="G91" s="32"/>
      <c r="H91" s="32">
        <f t="shared" si="0"/>
        <v>508.25</v>
      </c>
      <c r="I91" s="8"/>
    </row>
    <row r="92" spans="1:9" ht="18" customHeight="1" x14ac:dyDescent="0.2">
      <c r="A92" s="10">
        <v>63</v>
      </c>
      <c r="B92" s="19" t="s">
        <v>54</v>
      </c>
      <c r="C92" s="15" t="s">
        <v>46</v>
      </c>
      <c r="D92" s="20">
        <v>43545</v>
      </c>
      <c r="E92" s="17">
        <v>1099.6999999999998</v>
      </c>
      <c r="F92" s="17">
        <v>1099.7</v>
      </c>
      <c r="G92" s="17"/>
      <c r="H92" s="17">
        <f t="shared" si="0"/>
        <v>-2.2737367544323206E-13</v>
      </c>
      <c r="I92" s="8"/>
    </row>
    <row r="93" spans="1:9" ht="18" customHeight="1" x14ac:dyDescent="0.2">
      <c r="A93" s="10">
        <v>64</v>
      </c>
      <c r="B93" s="19" t="s">
        <v>54</v>
      </c>
      <c r="C93" s="15" t="s">
        <v>46</v>
      </c>
      <c r="D93" s="20">
        <v>43588</v>
      </c>
      <c r="E93" s="17">
        <v>2680.4</v>
      </c>
      <c r="F93" s="17"/>
      <c r="G93" s="17"/>
      <c r="H93" s="17">
        <f t="shared" si="0"/>
        <v>2680.4</v>
      </c>
      <c r="I93" s="8"/>
    </row>
    <row r="94" spans="1:9" ht="18" customHeight="1" x14ac:dyDescent="0.2">
      <c r="A94" s="10">
        <v>65</v>
      </c>
      <c r="B94" s="21" t="s">
        <v>81</v>
      </c>
      <c r="C94" s="15" t="s">
        <v>46</v>
      </c>
      <c r="D94" s="20">
        <v>43601</v>
      </c>
      <c r="E94" s="17">
        <v>2598.1999999999998</v>
      </c>
      <c r="F94" s="17">
        <v>1100</v>
      </c>
      <c r="G94" s="17"/>
      <c r="H94" s="17">
        <f t="shared" si="0"/>
        <v>1498.1999999999998</v>
      </c>
      <c r="I94" s="8"/>
    </row>
    <row r="95" spans="1:9" ht="18" customHeight="1" x14ac:dyDescent="0.2">
      <c r="A95" s="10">
        <v>66</v>
      </c>
      <c r="B95" s="21" t="s">
        <v>83</v>
      </c>
      <c r="C95" s="15" t="s">
        <v>46</v>
      </c>
      <c r="D95" s="20">
        <v>43587</v>
      </c>
      <c r="E95" s="17">
        <v>450.9</v>
      </c>
      <c r="F95" s="39"/>
      <c r="G95" s="39"/>
      <c r="H95" s="17">
        <f t="shared" ref="H95:H108" si="1">E95-F95-G95</f>
        <v>450.9</v>
      </c>
      <c r="I95" s="8"/>
    </row>
    <row r="96" spans="1:9" ht="18" customHeight="1" x14ac:dyDescent="0.2">
      <c r="A96" s="10">
        <v>67</v>
      </c>
      <c r="B96" s="21" t="s">
        <v>83</v>
      </c>
      <c r="C96" s="15" t="s">
        <v>46</v>
      </c>
      <c r="D96" s="20">
        <v>43601</v>
      </c>
      <c r="E96" s="17">
        <v>244.75</v>
      </c>
      <c r="F96" s="39"/>
      <c r="G96" s="39"/>
      <c r="H96" s="17">
        <f t="shared" si="1"/>
        <v>244.75</v>
      </c>
      <c r="I96" s="8"/>
    </row>
    <row r="97" spans="1:9" ht="18" customHeight="1" x14ac:dyDescent="0.2">
      <c r="A97" s="10">
        <v>68</v>
      </c>
      <c r="B97" s="21" t="s">
        <v>57</v>
      </c>
      <c r="C97" s="15" t="s">
        <v>46</v>
      </c>
      <c r="D97" s="20">
        <v>43580</v>
      </c>
      <c r="E97" s="17">
        <v>1251.8499999999999</v>
      </c>
      <c r="F97" s="39">
        <v>300</v>
      </c>
      <c r="G97" s="39"/>
      <c r="H97" s="17">
        <f t="shared" si="1"/>
        <v>951.84999999999991</v>
      </c>
      <c r="I97" s="8"/>
    </row>
    <row r="98" spans="1:9" ht="18" customHeight="1" x14ac:dyDescent="0.2">
      <c r="A98" s="10">
        <v>69</v>
      </c>
      <c r="B98" s="21" t="s">
        <v>51</v>
      </c>
      <c r="C98" s="15" t="s">
        <v>46</v>
      </c>
      <c r="D98" s="20">
        <v>43601</v>
      </c>
      <c r="E98" s="17">
        <v>2960.55</v>
      </c>
      <c r="F98" s="39">
        <v>1110.5</v>
      </c>
      <c r="G98" s="39">
        <v>1850.05</v>
      </c>
      <c r="H98" s="17">
        <f t="shared" si="1"/>
        <v>0</v>
      </c>
      <c r="I98" s="8" t="s">
        <v>175</v>
      </c>
    </row>
    <row r="99" spans="1:9" ht="18" customHeight="1" x14ac:dyDescent="0.2">
      <c r="A99" s="28"/>
      <c r="B99" s="36" t="s">
        <v>51</v>
      </c>
      <c r="C99" s="30" t="s">
        <v>46</v>
      </c>
      <c r="D99" s="35">
        <v>43608</v>
      </c>
      <c r="E99" s="32">
        <v>3543.92</v>
      </c>
      <c r="F99" s="38"/>
      <c r="G99" s="38"/>
      <c r="H99" s="32">
        <f t="shared" si="1"/>
        <v>3543.92</v>
      </c>
      <c r="I99" s="8"/>
    </row>
    <row r="100" spans="1:9" ht="18" customHeight="1" x14ac:dyDescent="0.2">
      <c r="A100" s="10">
        <v>70</v>
      </c>
      <c r="B100" s="21" t="s">
        <v>58</v>
      </c>
      <c r="C100" s="15" t="s">
        <v>46</v>
      </c>
      <c r="D100" s="20">
        <v>43602</v>
      </c>
      <c r="E100" s="17">
        <v>2610</v>
      </c>
      <c r="F100" s="39">
        <v>1500</v>
      </c>
      <c r="G100" s="39"/>
      <c r="H100" s="17">
        <f t="shared" si="1"/>
        <v>1110</v>
      </c>
      <c r="I100" s="8"/>
    </row>
    <row r="101" spans="1:9" ht="18" customHeight="1" x14ac:dyDescent="0.2">
      <c r="A101" s="10">
        <v>71</v>
      </c>
      <c r="B101" s="21" t="s">
        <v>82</v>
      </c>
      <c r="C101" s="15" t="s">
        <v>46</v>
      </c>
      <c r="D101" s="20">
        <v>43602</v>
      </c>
      <c r="E101" s="17">
        <v>873</v>
      </c>
      <c r="F101" s="39">
        <v>873</v>
      </c>
      <c r="G101" s="39"/>
      <c r="H101" s="17">
        <f t="shared" si="1"/>
        <v>0</v>
      </c>
      <c r="I101" s="8"/>
    </row>
    <row r="102" spans="1:9" ht="18" customHeight="1" x14ac:dyDescent="0.2">
      <c r="A102" s="28"/>
      <c r="B102" s="36" t="s">
        <v>82</v>
      </c>
      <c r="C102" s="30" t="s">
        <v>46</v>
      </c>
      <c r="D102" s="35">
        <v>43609</v>
      </c>
      <c r="E102" s="32">
        <v>355.2</v>
      </c>
      <c r="F102" s="38"/>
      <c r="G102" s="38"/>
      <c r="H102" s="32">
        <f t="shared" si="1"/>
        <v>355.2</v>
      </c>
      <c r="I102" s="8"/>
    </row>
    <row r="103" spans="1:9" ht="18" customHeight="1" x14ac:dyDescent="0.2">
      <c r="A103" s="10">
        <v>72</v>
      </c>
      <c r="B103" s="21" t="s">
        <v>71</v>
      </c>
      <c r="C103" s="15" t="s">
        <v>46</v>
      </c>
      <c r="D103" s="20">
        <v>43602</v>
      </c>
      <c r="E103" s="17">
        <v>869</v>
      </c>
      <c r="F103" s="39">
        <v>869</v>
      </c>
      <c r="G103" s="39"/>
      <c r="H103" s="17">
        <f t="shared" si="1"/>
        <v>0</v>
      </c>
      <c r="I103" s="8"/>
    </row>
    <row r="104" spans="1:9" ht="18" customHeight="1" x14ac:dyDescent="0.2">
      <c r="A104" s="10">
        <v>73</v>
      </c>
      <c r="B104" s="21" t="s">
        <v>151</v>
      </c>
      <c r="C104" s="15" t="s">
        <v>46</v>
      </c>
      <c r="D104" s="20">
        <v>43595</v>
      </c>
      <c r="E104" s="17">
        <v>485.15</v>
      </c>
      <c r="F104" s="39">
        <v>485.15</v>
      </c>
      <c r="G104" s="39"/>
      <c r="H104" s="17">
        <f t="shared" si="1"/>
        <v>0</v>
      </c>
      <c r="I104" s="8"/>
    </row>
    <row r="105" spans="1:9" ht="18" customHeight="1" x14ac:dyDescent="0.2">
      <c r="A105" s="10">
        <v>74</v>
      </c>
      <c r="B105" s="21" t="s">
        <v>59</v>
      </c>
      <c r="C105" s="15" t="s">
        <v>46</v>
      </c>
      <c r="D105" s="20">
        <v>43602</v>
      </c>
      <c r="E105" s="17">
        <v>903.4</v>
      </c>
      <c r="F105" s="39"/>
      <c r="G105" s="39"/>
      <c r="H105" s="17">
        <f t="shared" si="1"/>
        <v>903.4</v>
      </c>
      <c r="I105" s="8"/>
    </row>
    <row r="106" spans="1:9" ht="18" customHeight="1" x14ac:dyDescent="0.2">
      <c r="A106" s="10">
        <v>75</v>
      </c>
      <c r="B106" s="21" t="s">
        <v>169</v>
      </c>
      <c r="C106" s="15" t="s">
        <v>46</v>
      </c>
      <c r="D106" s="20">
        <v>43601</v>
      </c>
      <c r="E106" s="17">
        <v>808.32</v>
      </c>
      <c r="F106" s="39">
        <v>808.32</v>
      </c>
      <c r="G106" s="39"/>
      <c r="H106" s="17">
        <f t="shared" si="1"/>
        <v>0</v>
      </c>
      <c r="I106" s="8"/>
    </row>
    <row r="107" spans="1:9" ht="18" customHeight="1" x14ac:dyDescent="0.2">
      <c r="A107" s="28"/>
      <c r="B107" s="36" t="s">
        <v>169</v>
      </c>
      <c r="C107" s="30" t="s">
        <v>46</v>
      </c>
      <c r="D107" s="35">
        <v>43608</v>
      </c>
      <c r="E107" s="38">
        <v>1515.8</v>
      </c>
      <c r="F107" s="38"/>
      <c r="G107" s="38"/>
      <c r="H107" s="32">
        <f t="shared" si="1"/>
        <v>1515.8</v>
      </c>
      <c r="I107" s="8"/>
    </row>
    <row r="108" spans="1:9" ht="18" customHeight="1" x14ac:dyDescent="0.2">
      <c r="A108" s="28"/>
      <c r="B108" s="36" t="s">
        <v>174</v>
      </c>
      <c r="C108" s="30" t="s">
        <v>46</v>
      </c>
      <c r="D108" s="35">
        <v>43608</v>
      </c>
      <c r="E108" s="38">
        <v>757.9</v>
      </c>
      <c r="F108" s="38"/>
      <c r="G108" s="38"/>
      <c r="H108" s="32">
        <f t="shared" si="1"/>
        <v>757.9</v>
      </c>
      <c r="I108" s="8"/>
    </row>
    <row r="109" spans="1:9" x14ac:dyDescent="0.2">
      <c r="A109" s="10"/>
      <c r="B109" s="23"/>
      <c r="C109" s="23"/>
      <c r="D109" s="23" t="s">
        <v>61</v>
      </c>
      <c r="E109" s="24">
        <f>SUM(E4:E108)</f>
        <v>185531.30000000002</v>
      </c>
      <c r="F109" s="24">
        <f>SUM(F4:F108)</f>
        <v>44374.189999999988</v>
      </c>
      <c r="G109" s="24"/>
      <c r="H109" s="25">
        <f>SUM(H4:H108)</f>
        <v>138333.56</v>
      </c>
      <c r="I109" s="8"/>
    </row>
    <row r="110" spans="1:9" x14ac:dyDescent="0.2">
      <c r="A110" s="26"/>
      <c r="B110" s="26"/>
      <c r="C110" s="26"/>
      <c r="D110" s="26"/>
      <c r="E110" s="26"/>
      <c r="F110" s="26"/>
      <c r="G110" s="26"/>
      <c r="I110" s="8"/>
    </row>
    <row r="111" spans="1:9" x14ac:dyDescent="0.2">
      <c r="A111" s="26"/>
      <c r="B111" s="3" t="s">
        <v>62</v>
      </c>
      <c r="C111" s="3"/>
      <c r="D111" s="3" t="s">
        <v>63</v>
      </c>
      <c r="E111" s="3"/>
      <c r="F111" s="5" t="s">
        <v>64</v>
      </c>
      <c r="G111" s="5"/>
      <c r="I111" s="8"/>
    </row>
    <row r="112" spans="1:9" x14ac:dyDescent="0.2">
      <c r="A112" s="26"/>
      <c r="B112" s="27" t="s">
        <v>65</v>
      </c>
      <c r="C112" s="3"/>
      <c r="D112" s="3" t="s">
        <v>66</v>
      </c>
      <c r="E112" s="3"/>
      <c r="F112" s="5" t="s">
        <v>67</v>
      </c>
      <c r="G112" s="5"/>
      <c r="I112" s="8"/>
    </row>
    <row r="116" spans="9:9" x14ac:dyDescent="0.2">
      <c r="I116" s="8"/>
    </row>
  </sheetData>
  <autoFilter ref="A1:H109"/>
  <pageMargins left="3.937007874015748E-2" right="3.937007874015748E-2" top="0.74803149606299213" bottom="0.59055118110236227" header="0.31496062992125984" footer="0.31496062992125984"/>
  <pageSetup paperSize="9" orientation="portrait" r:id="rId1"/>
  <headerFooter>
    <oddHeader>Sayfa &amp;P /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opLeftCell="A61" zoomScaleNormal="100" workbookViewId="0">
      <selection activeCell="E70" sqref="E70"/>
    </sheetView>
  </sheetViews>
  <sheetFormatPr defaultColWidth="9.140625" defaultRowHeight="14.25" x14ac:dyDescent="0.2"/>
  <cols>
    <col min="1" max="1" width="5.7109375" style="8" bestFit="1" customWidth="1"/>
    <col min="2" max="2" width="24.7109375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3.1406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43603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176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0">
        <v>1</v>
      </c>
      <c r="B4" s="10" t="s">
        <v>177</v>
      </c>
      <c r="C4" s="10" t="s">
        <v>15</v>
      </c>
      <c r="D4" s="10"/>
      <c r="E4" s="11">
        <v>499</v>
      </c>
      <c r="F4" s="11">
        <v>499</v>
      </c>
      <c r="G4" s="11"/>
      <c r="H4" s="17">
        <f>E4-F4-G4</f>
        <v>0</v>
      </c>
      <c r="I4" s="12"/>
    </row>
    <row r="5" spans="1:9" ht="18" customHeight="1" x14ac:dyDescent="0.2">
      <c r="A5" s="10">
        <v>2</v>
      </c>
      <c r="B5" s="14" t="s">
        <v>167</v>
      </c>
      <c r="C5" s="15" t="s">
        <v>14</v>
      </c>
      <c r="D5" s="16">
        <v>43599</v>
      </c>
      <c r="E5" s="17">
        <v>128</v>
      </c>
      <c r="F5" s="17">
        <v>128</v>
      </c>
      <c r="G5" s="17"/>
      <c r="H5" s="17">
        <f t="shared" ref="H5:H92" si="0">E5-F5-G5</f>
        <v>0</v>
      </c>
    </row>
    <row r="6" spans="1:9" ht="18" customHeight="1" x14ac:dyDescent="0.2">
      <c r="A6" s="10">
        <v>3</v>
      </c>
      <c r="B6" s="19" t="s">
        <v>17</v>
      </c>
      <c r="C6" s="15" t="s">
        <v>14</v>
      </c>
      <c r="D6" s="16">
        <v>43571</v>
      </c>
      <c r="E6" s="17">
        <v>523.5</v>
      </c>
      <c r="F6" s="17">
        <v>523.5</v>
      </c>
      <c r="G6" s="17"/>
      <c r="H6" s="17">
        <f t="shared" si="0"/>
        <v>0</v>
      </c>
    </row>
    <row r="7" spans="1:9" ht="18" customHeight="1" x14ac:dyDescent="0.2">
      <c r="A7" s="28"/>
      <c r="B7" s="34" t="s">
        <v>17</v>
      </c>
      <c r="C7" s="30" t="s">
        <v>14</v>
      </c>
      <c r="D7" s="31">
        <v>43613</v>
      </c>
      <c r="E7" s="32">
        <v>631.4</v>
      </c>
      <c r="F7" s="32"/>
      <c r="G7" s="32"/>
      <c r="H7" s="32">
        <f>E7-F7-G7</f>
        <v>631.4</v>
      </c>
    </row>
    <row r="8" spans="1:9" ht="18" customHeight="1" x14ac:dyDescent="0.2">
      <c r="A8" s="10">
        <v>4</v>
      </c>
      <c r="B8" s="19" t="s">
        <v>17</v>
      </c>
      <c r="C8" s="15" t="s">
        <v>14</v>
      </c>
      <c r="D8" s="16">
        <v>43578</v>
      </c>
      <c r="E8" s="17">
        <v>6492.8</v>
      </c>
      <c r="F8" s="17"/>
      <c r="G8" s="17"/>
      <c r="H8" s="17">
        <f t="shared" si="0"/>
        <v>6492.8</v>
      </c>
    </row>
    <row r="9" spans="1:9" ht="18" customHeight="1" x14ac:dyDescent="0.2">
      <c r="A9" s="10">
        <v>5</v>
      </c>
      <c r="B9" s="19" t="s">
        <v>17</v>
      </c>
      <c r="C9" s="15" t="s">
        <v>14</v>
      </c>
      <c r="D9" s="16">
        <v>43592</v>
      </c>
      <c r="E9" s="17">
        <v>4095.8</v>
      </c>
      <c r="F9" s="17"/>
      <c r="G9" s="17"/>
      <c r="H9" s="17">
        <f t="shared" si="0"/>
        <v>4095.8</v>
      </c>
    </row>
    <row r="10" spans="1:9" ht="18" customHeight="1" x14ac:dyDescent="0.2">
      <c r="A10" s="10">
        <v>6</v>
      </c>
      <c r="B10" s="19" t="s">
        <v>17</v>
      </c>
      <c r="C10" s="15" t="s">
        <v>14</v>
      </c>
      <c r="D10" s="16">
        <v>43599</v>
      </c>
      <c r="E10" s="17">
        <v>2936.8</v>
      </c>
      <c r="F10" s="17"/>
      <c r="G10" s="17"/>
      <c r="H10" s="17">
        <f t="shared" si="0"/>
        <v>2936.8</v>
      </c>
    </row>
    <row r="11" spans="1:9" ht="18" customHeight="1" x14ac:dyDescent="0.2">
      <c r="A11" s="10">
        <v>7</v>
      </c>
      <c r="B11" s="19" t="s">
        <v>17</v>
      </c>
      <c r="C11" s="15" t="s">
        <v>14</v>
      </c>
      <c r="D11" s="16">
        <v>43606</v>
      </c>
      <c r="E11" s="17">
        <v>2672.28</v>
      </c>
      <c r="F11" s="17">
        <v>2084</v>
      </c>
      <c r="G11" s="17">
        <v>588.28</v>
      </c>
      <c r="H11" s="17">
        <f t="shared" si="0"/>
        <v>0</v>
      </c>
      <c r="I11" s="7" t="s">
        <v>152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43613</v>
      </c>
      <c r="E12" s="32">
        <v>4711</v>
      </c>
      <c r="F12" s="32"/>
      <c r="G12" s="32"/>
      <c r="H12" s="32">
        <f t="shared" si="0"/>
        <v>4711</v>
      </c>
    </row>
    <row r="13" spans="1:9" ht="18" customHeight="1" x14ac:dyDescent="0.2">
      <c r="A13" s="10">
        <v>8</v>
      </c>
      <c r="B13" s="19" t="s">
        <v>18</v>
      </c>
      <c r="C13" s="15" t="s">
        <v>14</v>
      </c>
      <c r="D13" s="16">
        <v>43565</v>
      </c>
      <c r="E13" s="17">
        <v>543</v>
      </c>
      <c r="F13" s="17">
        <v>543</v>
      </c>
      <c r="G13" s="17"/>
      <c r="H13" s="17">
        <f t="shared" si="0"/>
        <v>0</v>
      </c>
    </row>
    <row r="14" spans="1:9" ht="18" customHeight="1" x14ac:dyDescent="0.2">
      <c r="A14" s="10">
        <v>9</v>
      </c>
      <c r="B14" s="19" t="s">
        <v>18</v>
      </c>
      <c r="C14" s="15" t="s">
        <v>14</v>
      </c>
      <c r="D14" s="16">
        <v>43578</v>
      </c>
      <c r="E14" s="17">
        <v>912.9</v>
      </c>
      <c r="F14" s="17"/>
      <c r="G14" s="17"/>
      <c r="H14" s="17">
        <f t="shared" si="0"/>
        <v>912.9</v>
      </c>
    </row>
    <row r="15" spans="1:9" ht="18" customHeight="1" x14ac:dyDescent="0.2">
      <c r="A15" s="10">
        <v>10</v>
      </c>
      <c r="B15" s="19" t="s">
        <v>18</v>
      </c>
      <c r="C15" s="15" t="s">
        <v>14</v>
      </c>
      <c r="D15" s="16">
        <v>43600</v>
      </c>
      <c r="E15" s="17">
        <v>521.5</v>
      </c>
      <c r="F15" s="17"/>
      <c r="G15" s="17"/>
      <c r="H15" s="17">
        <f t="shared" si="0"/>
        <v>521.5</v>
      </c>
    </row>
    <row r="16" spans="1:9" ht="18" customHeight="1" x14ac:dyDescent="0.2">
      <c r="A16" s="10">
        <v>11</v>
      </c>
      <c r="B16" s="19" t="s">
        <v>19</v>
      </c>
      <c r="C16" s="15" t="s">
        <v>14</v>
      </c>
      <c r="D16" s="16">
        <v>43592</v>
      </c>
      <c r="E16" s="17">
        <v>2230.5</v>
      </c>
      <c r="F16" s="17">
        <v>2230.5</v>
      </c>
      <c r="G16" s="17"/>
      <c r="H16" s="17">
        <f t="shared" si="0"/>
        <v>0</v>
      </c>
    </row>
    <row r="17" spans="1:9" ht="18" customHeight="1" x14ac:dyDescent="0.2">
      <c r="A17" s="10">
        <v>12</v>
      </c>
      <c r="B17" s="19" t="s">
        <v>19</v>
      </c>
      <c r="C17" s="15" t="s">
        <v>14</v>
      </c>
      <c r="D17" s="16">
        <v>43599</v>
      </c>
      <c r="E17" s="17">
        <v>1681.2</v>
      </c>
      <c r="F17" s="17"/>
      <c r="G17" s="17"/>
      <c r="H17" s="17">
        <f t="shared" si="0"/>
        <v>1681.2</v>
      </c>
    </row>
    <row r="18" spans="1:9" ht="18" customHeight="1" x14ac:dyDescent="0.2">
      <c r="A18" s="10">
        <v>13</v>
      </c>
      <c r="B18" s="19" t="s">
        <v>19</v>
      </c>
      <c r="C18" s="15" t="s">
        <v>14</v>
      </c>
      <c r="D18" s="16">
        <v>43606</v>
      </c>
      <c r="E18" s="17">
        <v>4842.6000000000004</v>
      </c>
      <c r="F18" s="17"/>
      <c r="G18" s="17"/>
      <c r="H18" s="17">
        <f t="shared" si="0"/>
        <v>4842.6000000000004</v>
      </c>
    </row>
    <row r="19" spans="1:9" ht="18" customHeight="1" x14ac:dyDescent="0.2">
      <c r="A19" s="28"/>
      <c r="B19" s="34" t="s">
        <v>19</v>
      </c>
      <c r="C19" s="30" t="s">
        <v>14</v>
      </c>
      <c r="D19" s="31">
        <v>43613</v>
      </c>
      <c r="E19" s="32">
        <v>1768.66</v>
      </c>
      <c r="F19" s="32"/>
      <c r="G19" s="32"/>
      <c r="H19" s="32">
        <f t="shared" si="0"/>
        <v>1768.66</v>
      </c>
    </row>
    <row r="20" spans="1:9" ht="18" customHeight="1" x14ac:dyDescent="0.2">
      <c r="A20" s="10">
        <v>14</v>
      </c>
      <c r="B20" s="19" t="s">
        <v>20</v>
      </c>
      <c r="C20" s="15" t="s">
        <v>14</v>
      </c>
      <c r="D20" s="16">
        <v>43592</v>
      </c>
      <c r="E20" s="17">
        <v>600</v>
      </c>
      <c r="F20" s="17"/>
      <c r="G20" s="17">
        <v>600</v>
      </c>
      <c r="H20" s="17">
        <f t="shared" si="0"/>
        <v>0</v>
      </c>
      <c r="I20" s="8"/>
    </row>
    <row r="21" spans="1:9" ht="18" customHeight="1" x14ac:dyDescent="0.2">
      <c r="A21" s="10">
        <v>15</v>
      </c>
      <c r="B21" s="19" t="s">
        <v>20</v>
      </c>
      <c r="C21" s="15" t="s">
        <v>14</v>
      </c>
      <c r="D21" s="16">
        <v>43606</v>
      </c>
      <c r="E21" s="17">
        <v>1206.72</v>
      </c>
      <c r="F21" s="17">
        <v>500</v>
      </c>
      <c r="G21" s="17">
        <v>178.8</v>
      </c>
      <c r="H21" s="17">
        <f t="shared" si="0"/>
        <v>527.92000000000007</v>
      </c>
      <c r="I21" s="8" t="s">
        <v>136</v>
      </c>
    </row>
    <row r="22" spans="1:9" ht="18" customHeight="1" x14ac:dyDescent="0.2">
      <c r="A22" s="28"/>
      <c r="B22" s="34" t="s">
        <v>20</v>
      </c>
      <c r="C22" s="30" t="s">
        <v>14</v>
      </c>
      <c r="D22" s="31">
        <v>43613</v>
      </c>
      <c r="E22" s="32">
        <v>490</v>
      </c>
      <c r="F22" s="32"/>
      <c r="G22" s="32"/>
      <c r="H22" s="32">
        <f t="shared" si="0"/>
        <v>490</v>
      </c>
      <c r="I22" s="8"/>
    </row>
    <row r="23" spans="1:9" ht="18" customHeight="1" x14ac:dyDescent="0.2">
      <c r="A23" s="10">
        <v>16</v>
      </c>
      <c r="B23" s="19" t="s">
        <v>21</v>
      </c>
      <c r="C23" s="15" t="s">
        <v>14</v>
      </c>
      <c r="D23" s="16">
        <v>43591</v>
      </c>
      <c r="E23" s="17">
        <v>5546.4</v>
      </c>
      <c r="F23" s="17">
        <v>5546.4</v>
      </c>
      <c r="G23" s="17"/>
      <c r="H23" s="17">
        <f t="shared" si="0"/>
        <v>0</v>
      </c>
      <c r="I23" s="8"/>
    </row>
    <row r="24" spans="1:9" ht="18" customHeight="1" x14ac:dyDescent="0.2">
      <c r="A24" s="10">
        <v>17</v>
      </c>
      <c r="B24" s="19" t="s">
        <v>21</v>
      </c>
      <c r="C24" s="15" t="s">
        <v>14</v>
      </c>
      <c r="D24" s="16">
        <v>43605</v>
      </c>
      <c r="E24" s="17">
        <v>3457.5</v>
      </c>
      <c r="F24" s="17"/>
      <c r="G24" s="17"/>
      <c r="H24" s="17">
        <f t="shared" si="0"/>
        <v>3457.5</v>
      </c>
      <c r="I24" s="8"/>
    </row>
    <row r="25" spans="1:9" ht="18" customHeight="1" x14ac:dyDescent="0.2">
      <c r="A25" s="28"/>
      <c r="B25" s="34" t="s">
        <v>21</v>
      </c>
      <c r="C25" s="30" t="s">
        <v>14</v>
      </c>
      <c r="D25" s="31">
        <v>43612</v>
      </c>
      <c r="E25" s="32">
        <v>1608</v>
      </c>
      <c r="F25" s="32"/>
      <c r="G25" s="32"/>
      <c r="H25" s="32">
        <f t="shared" si="0"/>
        <v>1608</v>
      </c>
      <c r="I25" s="8"/>
    </row>
    <row r="26" spans="1:9" ht="18" customHeight="1" x14ac:dyDescent="0.2">
      <c r="A26" s="10">
        <v>18</v>
      </c>
      <c r="B26" s="14" t="s">
        <v>22</v>
      </c>
      <c r="C26" s="15" t="s">
        <v>14</v>
      </c>
      <c r="D26" s="16">
        <v>43605</v>
      </c>
      <c r="E26" s="17">
        <v>928.3</v>
      </c>
      <c r="F26" s="17">
        <v>928.3</v>
      </c>
      <c r="G26" s="17"/>
      <c r="H26" s="17">
        <f t="shared" si="0"/>
        <v>0</v>
      </c>
      <c r="I26" s="8"/>
    </row>
    <row r="27" spans="1:9" ht="18" customHeight="1" x14ac:dyDescent="0.2">
      <c r="A27" s="10">
        <v>19</v>
      </c>
      <c r="B27" s="19" t="s">
        <v>23</v>
      </c>
      <c r="C27" s="15" t="s">
        <v>14</v>
      </c>
      <c r="D27" s="16">
        <v>43572</v>
      </c>
      <c r="E27" s="17">
        <v>600.46</v>
      </c>
      <c r="F27" s="17"/>
      <c r="G27" s="17">
        <v>600.46</v>
      </c>
      <c r="H27" s="17">
        <f t="shared" si="0"/>
        <v>0</v>
      </c>
    </row>
    <row r="28" spans="1:9" ht="18" customHeight="1" x14ac:dyDescent="0.2">
      <c r="A28" s="10">
        <v>20</v>
      </c>
      <c r="B28" s="19" t="s">
        <v>23</v>
      </c>
      <c r="C28" s="15" t="s">
        <v>14</v>
      </c>
      <c r="D28" s="16">
        <v>43586</v>
      </c>
      <c r="E28" s="17">
        <v>1095.5999999999999</v>
      </c>
      <c r="F28" s="17"/>
      <c r="G28" s="17"/>
      <c r="H28" s="17">
        <f t="shared" si="0"/>
        <v>1095.5999999999999</v>
      </c>
    </row>
    <row r="29" spans="1:9" ht="18" customHeight="1" x14ac:dyDescent="0.2">
      <c r="A29" s="10">
        <v>21</v>
      </c>
      <c r="B29" s="19" t="s">
        <v>23</v>
      </c>
      <c r="C29" s="15" t="s">
        <v>14</v>
      </c>
      <c r="D29" s="16">
        <v>43593</v>
      </c>
      <c r="E29" s="17">
        <v>1756.87</v>
      </c>
      <c r="F29" s="17"/>
      <c r="G29" s="17"/>
      <c r="H29" s="17">
        <f t="shared" si="0"/>
        <v>1756.87</v>
      </c>
      <c r="I29" s="7" t="s">
        <v>180</v>
      </c>
    </row>
    <row r="30" spans="1:9" ht="18" customHeight="1" x14ac:dyDescent="0.2">
      <c r="A30" s="10">
        <v>22</v>
      </c>
      <c r="B30" s="19" t="s">
        <v>23</v>
      </c>
      <c r="C30" s="15" t="s">
        <v>14</v>
      </c>
      <c r="D30" s="16">
        <v>43600</v>
      </c>
      <c r="E30" s="17">
        <v>458.1</v>
      </c>
      <c r="F30" s="17"/>
      <c r="G30" s="17">
        <v>458.1</v>
      </c>
      <c r="H30" s="17">
        <f t="shared" si="0"/>
        <v>0</v>
      </c>
    </row>
    <row r="31" spans="1:9" ht="18" customHeight="1" x14ac:dyDescent="0.2">
      <c r="A31" s="28"/>
      <c r="B31" s="34" t="s">
        <v>23</v>
      </c>
      <c r="C31" s="30" t="s">
        <v>14</v>
      </c>
      <c r="D31" s="31">
        <v>43614</v>
      </c>
      <c r="E31" s="32">
        <v>788</v>
      </c>
      <c r="F31" s="32"/>
      <c r="G31" s="32"/>
      <c r="H31" s="32">
        <f t="shared" si="0"/>
        <v>788</v>
      </c>
    </row>
    <row r="32" spans="1:9" ht="18" customHeight="1" x14ac:dyDescent="0.2">
      <c r="A32" s="10">
        <v>23</v>
      </c>
      <c r="B32" s="19" t="s">
        <v>25</v>
      </c>
      <c r="C32" s="15" t="s">
        <v>14</v>
      </c>
      <c r="D32" s="16">
        <v>43600</v>
      </c>
      <c r="E32" s="17">
        <v>1631.6</v>
      </c>
      <c r="F32" s="17">
        <v>1631.6</v>
      </c>
      <c r="G32" s="17"/>
      <c r="H32" s="17">
        <f t="shared" si="0"/>
        <v>0</v>
      </c>
      <c r="I32" s="8"/>
    </row>
    <row r="33" spans="1:9" ht="18" customHeight="1" x14ac:dyDescent="0.2">
      <c r="A33" s="10">
        <v>24</v>
      </c>
      <c r="B33" s="19" t="s">
        <v>25</v>
      </c>
      <c r="C33" s="15" t="s">
        <v>14</v>
      </c>
      <c r="D33" s="16">
        <v>43607</v>
      </c>
      <c r="E33" s="17">
        <v>1592.24</v>
      </c>
      <c r="F33" s="17"/>
      <c r="G33" s="17"/>
      <c r="H33" s="17">
        <f t="shared" si="0"/>
        <v>1592.24</v>
      </c>
      <c r="I33" s="8"/>
    </row>
    <row r="34" spans="1:9" ht="18" customHeight="1" x14ac:dyDescent="0.2">
      <c r="A34" s="28"/>
      <c r="B34" s="34" t="s">
        <v>25</v>
      </c>
      <c r="C34" s="30" t="s">
        <v>14</v>
      </c>
      <c r="D34" s="31">
        <v>43614</v>
      </c>
      <c r="E34" s="32">
        <v>1019.76</v>
      </c>
      <c r="F34" s="32"/>
      <c r="G34" s="32"/>
      <c r="H34" s="32">
        <f t="shared" si="0"/>
        <v>1019.76</v>
      </c>
      <c r="I34" s="8"/>
    </row>
    <row r="35" spans="1:9" ht="18" customHeight="1" x14ac:dyDescent="0.2">
      <c r="A35" s="10">
        <v>25</v>
      </c>
      <c r="B35" s="19" t="s">
        <v>26</v>
      </c>
      <c r="C35" s="15" t="s">
        <v>14</v>
      </c>
      <c r="D35" s="16">
        <v>43535</v>
      </c>
      <c r="E35" s="17">
        <v>817.8</v>
      </c>
      <c r="F35" s="17"/>
      <c r="G35" s="17"/>
      <c r="H35" s="17">
        <f t="shared" si="0"/>
        <v>817.8</v>
      </c>
      <c r="I35" s="8"/>
    </row>
    <row r="36" spans="1:9" ht="18" customHeight="1" x14ac:dyDescent="0.2">
      <c r="A36" s="10">
        <v>26</v>
      </c>
      <c r="B36" s="19" t="s">
        <v>27</v>
      </c>
      <c r="C36" s="15" t="s">
        <v>14</v>
      </c>
      <c r="D36" s="16">
        <v>43572</v>
      </c>
      <c r="E36" s="17">
        <v>579.94000000000005</v>
      </c>
      <c r="F36" s="17">
        <v>579.94000000000005</v>
      </c>
      <c r="G36" s="17"/>
      <c r="H36" s="17">
        <f t="shared" si="0"/>
        <v>0</v>
      </c>
      <c r="I36" s="8"/>
    </row>
    <row r="37" spans="1:9" ht="18" customHeight="1" x14ac:dyDescent="0.2">
      <c r="A37" s="10">
        <v>27</v>
      </c>
      <c r="B37" s="19" t="s">
        <v>27</v>
      </c>
      <c r="C37" s="15" t="s">
        <v>14</v>
      </c>
      <c r="D37" s="16">
        <v>43593</v>
      </c>
      <c r="E37" s="17">
        <v>1088.26</v>
      </c>
      <c r="F37" s="17"/>
      <c r="G37" s="17"/>
      <c r="H37" s="17">
        <f t="shared" si="0"/>
        <v>1088.26</v>
      </c>
      <c r="I37" s="8"/>
    </row>
    <row r="38" spans="1:9" ht="18" customHeight="1" x14ac:dyDescent="0.2">
      <c r="A38" s="10">
        <v>28</v>
      </c>
      <c r="B38" s="19" t="s">
        <v>27</v>
      </c>
      <c r="C38" s="15" t="s">
        <v>14</v>
      </c>
      <c r="D38" s="16">
        <v>43600</v>
      </c>
      <c r="E38" s="17">
        <v>1045.22</v>
      </c>
      <c r="F38" s="17"/>
      <c r="G38" s="17"/>
      <c r="H38" s="17">
        <f t="shared" si="0"/>
        <v>1045.22</v>
      </c>
      <c r="I38" s="8"/>
    </row>
    <row r="39" spans="1:9" ht="18" customHeight="1" x14ac:dyDescent="0.2">
      <c r="A39" s="10">
        <v>29</v>
      </c>
      <c r="B39" s="19" t="s">
        <v>27</v>
      </c>
      <c r="C39" s="15" t="s">
        <v>14</v>
      </c>
      <c r="D39" s="16">
        <v>43607</v>
      </c>
      <c r="E39" s="17">
        <v>1183.0999999999999</v>
      </c>
      <c r="F39" s="17"/>
      <c r="G39" s="17"/>
      <c r="H39" s="17">
        <f t="shared" si="0"/>
        <v>1183.0999999999999</v>
      </c>
      <c r="I39" s="8"/>
    </row>
    <row r="40" spans="1:9" ht="18" customHeight="1" x14ac:dyDescent="0.2">
      <c r="A40" s="28"/>
      <c r="B40" s="34" t="s">
        <v>27</v>
      </c>
      <c r="C40" s="30" t="s">
        <v>14</v>
      </c>
      <c r="D40" s="31">
        <v>43614</v>
      </c>
      <c r="E40" s="32">
        <v>1819.26</v>
      </c>
      <c r="F40" s="32"/>
      <c r="G40" s="32"/>
      <c r="H40" s="32">
        <f t="shared" si="0"/>
        <v>1819.26</v>
      </c>
      <c r="I40" s="8"/>
    </row>
    <row r="41" spans="1:9" ht="18" customHeight="1" x14ac:dyDescent="0.2">
      <c r="A41" s="10">
        <v>30</v>
      </c>
      <c r="B41" s="19" t="s">
        <v>29</v>
      </c>
      <c r="C41" s="15" t="s">
        <v>14</v>
      </c>
      <c r="D41" s="16">
        <v>43577</v>
      </c>
      <c r="E41" s="17">
        <v>1489.1000000000001</v>
      </c>
      <c r="F41" s="17"/>
      <c r="G41" s="17"/>
      <c r="H41" s="17">
        <f t="shared" si="0"/>
        <v>1489.1000000000001</v>
      </c>
    </row>
    <row r="42" spans="1:9" ht="18" customHeight="1" x14ac:dyDescent="0.2">
      <c r="A42" s="10">
        <v>31</v>
      </c>
      <c r="B42" s="19" t="s">
        <v>29</v>
      </c>
      <c r="C42" s="15" t="s">
        <v>14</v>
      </c>
      <c r="D42" s="16">
        <v>43584</v>
      </c>
      <c r="E42" s="17">
        <v>1213.8</v>
      </c>
      <c r="F42" s="17"/>
      <c r="G42" s="17"/>
      <c r="H42" s="17">
        <f t="shared" si="0"/>
        <v>1213.8</v>
      </c>
    </row>
    <row r="43" spans="1:9" ht="18" customHeight="1" x14ac:dyDescent="0.2">
      <c r="A43" s="10">
        <v>32</v>
      </c>
      <c r="B43" s="19" t="s">
        <v>29</v>
      </c>
      <c r="C43" s="15" t="s">
        <v>14</v>
      </c>
      <c r="D43" s="16">
        <v>43598</v>
      </c>
      <c r="E43" s="17">
        <v>2824.4</v>
      </c>
      <c r="F43" s="17"/>
      <c r="G43" s="17"/>
      <c r="H43" s="17">
        <f t="shared" si="0"/>
        <v>2824.4</v>
      </c>
    </row>
    <row r="44" spans="1:9" ht="18" customHeight="1" x14ac:dyDescent="0.2">
      <c r="A44" s="10">
        <v>33</v>
      </c>
      <c r="B44" s="19" t="s">
        <v>29</v>
      </c>
      <c r="C44" s="15" t="s">
        <v>14</v>
      </c>
      <c r="D44" s="16">
        <v>43605</v>
      </c>
      <c r="E44" s="17">
        <v>1423.8</v>
      </c>
      <c r="F44" s="17"/>
      <c r="G44" s="17"/>
      <c r="H44" s="17">
        <f t="shared" si="0"/>
        <v>1423.8</v>
      </c>
    </row>
    <row r="45" spans="1:9" ht="18" customHeight="1" x14ac:dyDescent="0.2">
      <c r="A45" s="28"/>
      <c r="B45" s="34" t="s">
        <v>29</v>
      </c>
      <c r="C45" s="30" t="s">
        <v>14</v>
      </c>
      <c r="D45" s="31">
        <v>43612</v>
      </c>
      <c r="E45" s="32">
        <v>1648.8</v>
      </c>
      <c r="F45" s="32"/>
      <c r="G45" s="32"/>
      <c r="H45" s="32">
        <f t="shared" si="0"/>
        <v>1648.8</v>
      </c>
    </row>
    <row r="46" spans="1:9" ht="18" customHeight="1" x14ac:dyDescent="0.2">
      <c r="A46" s="10">
        <v>34</v>
      </c>
      <c r="B46" s="19" t="s">
        <v>32</v>
      </c>
      <c r="C46" s="15" t="s">
        <v>14</v>
      </c>
      <c r="D46" s="16">
        <v>43592</v>
      </c>
      <c r="E46" s="17">
        <v>768.6</v>
      </c>
      <c r="F46" s="17">
        <v>768.6</v>
      </c>
      <c r="G46" s="17"/>
      <c r="H46" s="17">
        <f t="shared" si="0"/>
        <v>0</v>
      </c>
      <c r="I46" s="8"/>
    </row>
    <row r="47" spans="1:9" ht="18" customHeight="1" x14ac:dyDescent="0.2">
      <c r="A47" s="10">
        <v>35</v>
      </c>
      <c r="B47" s="19" t="s">
        <v>32</v>
      </c>
      <c r="C47" s="15" t="s">
        <v>14</v>
      </c>
      <c r="D47" s="16">
        <v>43598</v>
      </c>
      <c r="E47" s="17">
        <v>588</v>
      </c>
      <c r="F47" s="17">
        <v>588</v>
      </c>
      <c r="G47" s="17"/>
      <c r="H47" s="17">
        <f t="shared" si="0"/>
        <v>0</v>
      </c>
      <c r="I47" s="8"/>
    </row>
    <row r="48" spans="1:9" ht="18" customHeight="1" x14ac:dyDescent="0.2">
      <c r="A48" s="10">
        <v>36</v>
      </c>
      <c r="B48" s="19" t="s">
        <v>32</v>
      </c>
      <c r="C48" s="15" t="s">
        <v>14</v>
      </c>
      <c r="D48" s="16">
        <v>43605</v>
      </c>
      <c r="E48" s="17">
        <v>686.2</v>
      </c>
      <c r="F48" s="17">
        <v>686.2</v>
      </c>
      <c r="G48" s="17"/>
      <c r="H48" s="17">
        <f t="shared" si="0"/>
        <v>0</v>
      </c>
      <c r="I48" s="8"/>
    </row>
    <row r="49" spans="1:9" ht="18" customHeight="1" x14ac:dyDescent="0.2">
      <c r="A49" s="28"/>
      <c r="B49" s="34" t="s">
        <v>32</v>
      </c>
      <c r="C49" s="30" t="s">
        <v>14</v>
      </c>
      <c r="D49" s="31">
        <v>43612</v>
      </c>
      <c r="E49" s="32">
        <v>1108.7</v>
      </c>
      <c r="F49" s="32"/>
      <c r="G49" s="32"/>
      <c r="H49" s="32">
        <f t="shared" si="0"/>
        <v>1108.7</v>
      </c>
      <c r="I49" s="8"/>
    </row>
    <row r="50" spans="1:9" ht="18" customHeight="1" x14ac:dyDescent="0.2">
      <c r="A50" s="10">
        <v>37</v>
      </c>
      <c r="B50" s="19" t="s">
        <v>34</v>
      </c>
      <c r="C50" s="15" t="s">
        <v>14</v>
      </c>
      <c r="D50" s="16">
        <v>43605</v>
      </c>
      <c r="E50" s="17">
        <v>426.1</v>
      </c>
      <c r="F50" s="17">
        <v>426.1</v>
      </c>
      <c r="G50" s="17"/>
      <c r="H50" s="17">
        <f t="shared" si="0"/>
        <v>0</v>
      </c>
      <c r="I50" s="8"/>
    </row>
    <row r="51" spans="1:9" ht="18" customHeight="1" x14ac:dyDescent="0.2">
      <c r="A51" s="28"/>
      <c r="B51" s="34" t="s">
        <v>34</v>
      </c>
      <c r="C51" s="30" t="s">
        <v>14</v>
      </c>
      <c r="D51" s="31">
        <v>43612</v>
      </c>
      <c r="E51" s="32">
        <v>313</v>
      </c>
      <c r="F51" s="32"/>
      <c r="G51" s="32"/>
      <c r="H51" s="32">
        <f t="shared" si="0"/>
        <v>313</v>
      </c>
      <c r="I51" s="8"/>
    </row>
    <row r="52" spans="1:9" ht="18" customHeight="1" x14ac:dyDescent="0.2">
      <c r="A52" s="10">
        <v>38</v>
      </c>
      <c r="B52" s="19" t="s">
        <v>36</v>
      </c>
      <c r="C52" s="15" t="s">
        <v>14</v>
      </c>
      <c r="D52" s="16">
        <v>43586</v>
      </c>
      <c r="E52" s="17">
        <v>3628.3999999999996</v>
      </c>
      <c r="F52" s="17">
        <v>1500</v>
      </c>
      <c r="G52" s="17"/>
      <c r="H52" s="17">
        <f t="shared" si="0"/>
        <v>2128.3999999999996</v>
      </c>
      <c r="I52" s="8"/>
    </row>
    <row r="53" spans="1:9" ht="18" customHeight="1" x14ac:dyDescent="0.2">
      <c r="A53" s="10">
        <v>39</v>
      </c>
      <c r="B53" s="19" t="s">
        <v>36</v>
      </c>
      <c r="C53" s="15" t="s">
        <v>14</v>
      </c>
      <c r="D53" s="16">
        <v>43607</v>
      </c>
      <c r="E53" s="17">
        <v>6073.4</v>
      </c>
      <c r="F53" s="17"/>
      <c r="G53" s="17"/>
      <c r="H53" s="17">
        <f t="shared" si="0"/>
        <v>6073.4</v>
      </c>
      <c r="I53" s="8"/>
    </row>
    <row r="54" spans="1:9" ht="18" customHeight="1" x14ac:dyDescent="0.2">
      <c r="A54" s="10">
        <v>40</v>
      </c>
      <c r="B54" s="19" t="s">
        <v>38</v>
      </c>
      <c r="C54" s="15" t="s">
        <v>14</v>
      </c>
      <c r="D54" s="16">
        <v>43563</v>
      </c>
      <c r="E54" s="17">
        <v>700</v>
      </c>
      <c r="F54" s="17"/>
      <c r="G54" s="17"/>
      <c r="H54" s="17">
        <f t="shared" si="0"/>
        <v>700</v>
      </c>
      <c r="I54" s="8"/>
    </row>
    <row r="55" spans="1:9" ht="18" customHeight="1" x14ac:dyDescent="0.2">
      <c r="A55" s="10">
        <v>41</v>
      </c>
      <c r="B55" s="19" t="s">
        <v>79</v>
      </c>
      <c r="C55" s="15" t="s">
        <v>14</v>
      </c>
      <c r="D55" s="16">
        <v>43572</v>
      </c>
      <c r="E55" s="17">
        <v>1000</v>
      </c>
      <c r="F55" s="17">
        <v>500</v>
      </c>
      <c r="G55" s="17"/>
      <c r="H55" s="17">
        <f t="shared" si="0"/>
        <v>500</v>
      </c>
      <c r="I55" s="8"/>
    </row>
    <row r="56" spans="1:9" ht="18" customHeight="1" x14ac:dyDescent="0.2">
      <c r="A56" s="28"/>
      <c r="B56" s="34" t="s">
        <v>79</v>
      </c>
      <c r="C56" s="30" t="s">
        <v>14</v>
      </c>
      <c r="D56" s="31">
        <v>43614</v>
      </c>
      <c r="E56" s="32">
        <v>5055.1400000000003</v>
      </c>
      <c r="F56" s="32"/>
      <c r="G56" s="32"/>
      <c r="H56" s="32">
        <f t="shared" si="0"/>
        <v>5055.1400000000003</v>
      </c>
      <c r="I56" s="8"/>
    </row>
    <row r="57" spans="1:9" ht="18" customHeight="1" x14ac:dyDescent="0.2">
      <c r="A57" s="10">
        <v>42</v>
      </c>
      <c r="B57" s="19" t="s">
        <v>135</v>
      </c>
      <c r="C57" s="15" t="s">
        <v>14</v>
      </c>
      <c r="D57" s="16">
        <v>43592</v>
      </c>
      <c r="E57" s="17">
        <v>899.99999999999989</v>
      </c>
      <c r="F57" s="17"/>
      <c r="G57" s="17"/>
      <c r="H57" s="17">
        <f t="shared" si="0"/>
        <v>899.99999999999989</v>
      </c>
      <c r="I57" s="8"/>
    </row>
    <row r="58" spans="1:9" ht="18" customHeight="1" x14ac:dyDescent="0.2">
      <c r="A58" s="10">
        <v>43</v>
      </c>
      <c r="B58" s="19" t="s">
        <v>135</v>
      </c>
      <c r="C58" s="15" t="s">
        <v>14</v>
      </c>
      <c r="D58" s="16">
        <v>43599</v>
      </c>
      <c r="E58" s="17">
        <v>556.1</v>
      </c>
      <c r="F58" s="17">
        <v>556.1</v>
      </c>
      <c r="G58" s="17"/>
      <c r="H58" s="17">
        <f t="shared" si="0"/>
        <v>0</v>
      </c>
      <c r="I58" s="8"/>
    </row>
    <row r="59" spans="1:9" ht="18" customHeight="1" x14ac:dyDescent="0.2">
      <c r="A59" s="10">
        <v>44</v>
      </c>
      <c r="B59" s="19" t="s">
        <v>135</v>
      </c>
      <c r="C59" s="15" t="s">
        <v>14</v>
      </c>
      <c r="D59" s="16">
        <v>43606</v>
      </c>
      <c r="E59" s="17">
        <v>1515.7</v>
      </c>
      <c r="F59" s="17"/>
      <c r="G59" s="17"/>
      <c r="H59" s="17">
        <f t="shared" si="0"/>
        <v>1515.7</v>
      </c>
      <c r="I59" s="8"/>
    </row>
    <row r="60" spans="1:9" ht="18" customHeight="1" x14ac:dyDescent="0.2">
      <c r="A60" s="10">
        <v>45</v>
      </c>
      <c r="B60" s="19" t="s">
        <v>42</v>
      </c>
      <c r="C60" s="15" t="s">
        <v>14</v>
      </c>
      <c r="D60" s="16">
        <v>43598</v>
      </c>
      <c r="E60" s="17">
        <v>1238.1000000000001</v>
      </c>
      <c r="F60" s="17">
        <v>738.1</v>
      </c>
      <c r="G60" s="17"/>
      <c r="H60" s="17">
        <f t="shared" si="0"/>
        <v>500.00000000000011</v>
      </c>
      <c r="I60" s="8"/>
    </row>
    <row r="61" spans="1:9" ht="18" customHeight="1" x14ac:dyDescent="0.2">
      <c r="A61" s="28"/>
      <c r="B61" s="34" t="s">
        <v>42</v>
      </c>
      <c r="C61" s="30" t="s">
        <v>14</v>
      </c>
      <c r="D61" s="31">
        <v>43612</v>
      </c>
      <c r="E61" s="32">
        <v>3072.5</v>
      </c>
      <c r="F61" s="32"/>
      <c r="G61" s="32"/>
      <c r="H61" s="32">
        <f t="shared" si="0"/>
        <v>3072.5</v>
      </c>
      <c r="I61" s="8"/>
    </row>
    <row r="62" spans="1:9" ht="18" customHeight="1" x14ac:dyDescent="0.2">
      <c r="A62" s="10">
        <v>46</v>
      </c>
      <c r="B62" s="19" t="s">
        <v>37</v>
      </c>
      <c r="C62" s="15" t="s">
        <v>14</v>
      </c>
      <c r="D62" s="16">
        <v>43607</v>
      </c>
      <c r="E62" s="17">
        <v>348</v>
      </c>
      <c r="F62" s="17">
        <v>348</v>
      </c>
      <c r="G62" s="17"/>
      <c r="H62" s="17">
        <f t="shared" si="0"/>
        <v>0</v>
      </c>
      <c r="I62" s="8"/>
    </row>
    <row r="63" spans="1:9" ht="18" customHeight="1" x14ac:dyDescent="0.2">
      <c r="A63" s="28"/>
      <c r="B63" s="34" t="s">
        <v>37</v>
      </c>
      <c r="C63" s="30" t="s">
        <v>14</v>
      </c>
      <c r="D63" s="31">
        <v>43614</v>
      </c>
      <c r="E63" s="32">
        <v>769.9</v>
      </c>
      <c r="F63" s="32"/>
      <c r="G63" s="32"/>
      <c r="H63" s="32">
        <f t="shared" si="0"/>
        <v>769.9</v>
      </c>
      <c r="I63" s="8"/>
    </row>
    <row r="64" spans="1:9" ht="18" customHeight="1" x14ac:dyDescent="0.2">
      <c r="A64" s="10">
        <v>47</v>
      </c>
      <c r="B64" s="19" t="s">
        <v>113</v>
      </c>
      <c r="C64" s="15" t="s">
        <v>14</v>
      </c>
      <c r="D64" s="16">
        <v>43607</v>
      </c>
      <c r="E64" s="17">
        <v>1922.7</v>
      </c>
      <c r="F64" s="17">
        <v>1922.7</v>
      </c>
      <c r="G64" s="17"/>
      <c r="H64" s="17">
        <f t="shared" si="0"/>
        <v>0</v>
      </c>
      <c r="I64" s="8"/>
    </row>
    <row r="65" spans="1:9" ht="18" customHeight="1" x14ac:dyDescent="0.2">
      <c r="A65" s="10">
        <v>48</v>
      </c>
      <c r="B65" s="19" t="s">
        <v>113</v>
      </c>
      <c r="C65" s="15" t="s">
        <v>14</v>
      </c>
      <c r="D65" s="16">
        <v>43607</v>
      </c>
      <c r="E65" s="17">
        <v>620</v>
      </c>
      <c r="F65" s="17">
        <v>620</v>
      </c>
      <c r="G65" s="17"/>
      <c r="H65" s="17">
        <f t="shared" si="0"/>
        <v>0</v>
      </c>
      <c r="I65" s="8"/>
    </row>
    <row r="66" spans="1:9" ht="18" customHeight="1" x14ac:dyDescent="0.2">
      <c r="A66" s="28"/>
      <c r="B66" s="34" t="s">
        <v>113</v>
      </c>
      <c r="C66" s="30" t="s">
        <v>14</v>
      </c>
      <c r="D66" s="31">
        <v>43614</v>
      </c>
      <c r="E66" s="32">
        <v>660</v>
      </c>
      <c r="F66" s="32"/>
      <c r="G66" s="32"/>
      <c r="H66" s="32">
        <f t="shared" si="0"/>
        <v>660</v>
      </c>
      <c r="I66" s="8"/>
    </row>
    <row r="67" spans="1:9" ht="18" customHeight="1" x14ac:dyDescent="0.2">
      <c r="A67" s="10">
        <v>49</v>
      </c>
      <c r="B67" s="19" t="s">
        <v>39</v>
      </c>
      <c r="C67" s="15" t="s">
        <v>14</v>
      </c>
      <c r="D67" s="16">
        <v>43600</v>
      </c>
      <c r="E67" s="17">
        <v>393.29999999999995</v>
      </c>
      <c r="F67" s="17">
        <v>393.3</v>
      </c>
      <c r="G67" s="17"/>
      <c r="H67" s="17">
        <f t="shared" si="0"/>
        <v>-5.6843418860808015E-14</v>
      </c>
      <c r="I67" s="8"/>
    </row>
    <row r="68" spans="1:9" ht="18" customHeight="1" x14ac:dyDescent="0.2">
      <c r="A68" s="10">
        <v>50</v>
      </c>
      <c r="B68" s="19" t="s">
        <v>39</v>
      </c>
      <c r="C68" s="15" t="s">
        <v>14</v>
      </c>
      <c r="D68" s="16">
        <v>43607</v>
      </c>
      <c r="E68" s="17">
        <v>1404</v>
      </c>
      <c r="F68" s="17"/>
      <c r="G68" s="17"/>
      <c r="H68" s="17">
        <f t="shared" si="0"/>
        <v>1404</v>
      </c>
      <c r="I68" s="8"/>
    </row>
    <row r="69" spans="1:9" ht="18" customHeight="1" x14ac:dyDescent="0.2">
      <c r="A69" s="10">
        <v>51</v>
      </c>
      <c r="B69" s="19" t="s">
        <v>168</v>
      </c>
      <c r="C69" s="15" t="s">
        <v>14</v>
      </c>
      <c r="D69" s="16">
        <v>43601</v>
      </c>
      <c r="E69" s="17">
        <v>4277.95</v>
      </c>
      <c r="F69" s="17"/>
      <c r="G69" s="17"/>
      <c r="H69" s="17">
        <f t="shared" si="0"/>
        <v>4277.95</v>
      </c>
      <c r="I69" s="8"/>
    </row>
    <row r="70" spans="1:9" ht="18" customHeight="1" x14ac:dyDescent="0.2">
      <c r="A70" s="10">
        <v>52</v>
      </c>
      <c r="B70" s="19" t="s">
        <v>172</v>
      </c>
      <c r="C70" s="15" t="s">
        <v>14</v>
      </c>
      <c r="D70" s="16">
        <v>43606</v>
      </c>
      <c r="E70" s="17">
        <v>1240</v>
      </c>
      <c r="F70" s="17">
        <v>240</v>
      </c>
      <c r="G70" s="17"/>
      <c r="H70" s="17">
        <f t="shared" si="0"/>
        <v>1000</v>
      </c>
      <c r="I70" s="8"/>
    </row>
    <row r="71" spans="1:9" ht="18" customHeight="1" x14ac:dyDescent="0.2">
      <c r="A71" s="10">
        <v>53</v>
      </c>
      <c r="B71" s="19" t="s">
        <v>43</v>
      </c>
      <c r="C71" s="15" t="s">
        <v>14</v>
      </c>
      <c r="D71" s="16">
        <v>43606</v>
      </c>
      <c r="E71" s="17">
        <v>944</v>
      </c>
      <c r="F71" s="17">
        <v>944</v>
      </c>
      <c r="G71" s="17"/>
      <c r="H71" s="17">
        <f t="shared" si="0"/>
        <v>0</v>
      </c>
      <c r="I71" s="8"/>
    </row>
    <row r="72" spans="1:9" ht="18" customHeight="1" x14ac:dyDescent="0.2">
      <c r="A72" s="10">
        <v>54</v>
      </c>
      <c r="B72" s="19" t="s">
        <v>40</v>
      </c>
      <c r="C72" s="15" t="s">
        <v>14</v>
      </c>
      <c r="D72" s="16">
        <v>43606</v>
      </c>
      <c r="E72" s="17">
        <v>1469.6</v>
      </c>
      <c r="F72" s="17">
        <v>1469.6</v>
      </c>
      <c r="G72" s="17"/>
      <c r="H72" s="17">
        <f t="shared" si="0"/>
        <v>0</v>
      </c>
      <c r="I72" s="8"/>
    </row>
    <row r="73" spans="1:9" ht="18" customHeight="1" x14ac:dyDescent="0.2">
      <c r="A73" s="28"/>
      <c r="B73" s="34" t="s">
        <v>40</v>
      </c>
      <c r="C73" s="30" t="s">
        <v>14</v>
      </c>
      <c r="D73" s="31">
        <v>43613</v>
      </c>
      <c r="E73" s="32">
        <v>2223.52</v>
      </c>
      <c r="F73" s="32"/>
      <c r="G73" s="32"/>
      <c r="H73" s="32">
        <f t="shared" si="0"/>
        <v>2223.52</v>
      </c>
      <c r="I73" s="8"/>
    </row>
    <row r="74" spans="1:9" ht="18" customHeight="1" x14ac:dyDescent="0.2">
      <c r="A74" s="10">
        <v>55</v>
      </c>
      <c r="B74" s="19" t="s">
        <v>138</v>
      </c>
      <c r="C74" s="15" t="s">
        <v>14</v>
      </c>
      <c r="D74" s="16">
        <v>43606</v>
      </c>
      <c r="E74" s="17">
        <v>1724.8</v>
      </c>
      <c r="F74" s="17">
        <v>724.8</v>
      </c>
      <c r="G74" s="17"/>
      <c r="H74" s="17">
        <f t="shared" si="0"/>
        <v>1000</v>
      </c>
      <c r="I74" s="8"/>
    </row>
    <row r="75" spans="1:9" ht="18" customHeight="1" x14ac:dyDescent="0.2">
      <c r="A75" s="10">
        <v>56</v>
      </c>
      <c r="B75" s="19" t="s">
        <v>69</v>
      </c>
      <c r="C75" s="15" t="s">
        <v>14</v>
      </c>
      <c r="D75" s="16">
        <v>43240</v>
      </c>
      <c r="E75" s="17">
        <v>1477.35</v>
      </c>
      <c r="F75" s="17">
        <v>1477.35</v>
      </c>
      <c r="G75" s="17"/>
      <c r="H75" s="17">
        <f t="shared" si="0"/>
        <v>0</v>
      </c>
      <c r="I75" s="8"/>
    </row>
    <row r="76" spans="1:9" ht="18" customHeight="1" x14ac:dyDescent="0.2">
      <c r="A76" s="28"/>
      <c r="B76" s="34" t="s">
        <v>69</v>
      </c>
      <c r="C76" s="30" t="s">
        <v>14</v>
      </c>
      <c r="D76" s="31">
        <v>43612</v>
      </c>
      <c r="E76" s="32">
        <v>1626.2</v>
      </c>
      <c r="F76" s="32"/>
      <c r="G76" s="32"/>
      <c r="H76" s="32">
        <f t="shared" si="0"/>
        <v>1626.2</v>
      </c>
      <c r="I76" s="8"/>
    </row>
    <row r="77" spans="1:9" ht="18" customHeight="1" x14ac:dyDescent="0.2">
      <c r="A77" s="10">
        <v>57</v>
      </c>
      <c r="B77" s="19" t="s">
        <v>173</v>
      </c>
      <c r="C77" s="15" t="s">
        <v>14</v>
      </c>
      <c r="D77" s="16">
        <v>43606</v>
      </c>
      <c r="E77" s="17">
        <v>503</v>
      </c>
      <c r="F77" s="17"/>
      <c r="G77" s="17">
        <v>503</v>
      </c>
      <c r="H77" s="17">
        <f t="shared" si="0"/>
        <v>0</v>
      </c>
      <c r="I77" s="8" t="s">
        <v>181</v>
      </c>
    </row>
    <row r="78" spans="1:9" ht="18" customHeight="1" x14ac:dyDescent="0.2">
      <c r="A78" s="28"/>
      <c r="B78" s="34" t="s">
        <v>178</v>
      </c>
      <c r="C78" s="30" t="s">
        <v>14</v>
      </c>
      <c r="D78" s="31">
        <v>43613</v>
      </c>
      <c r="E78" s="32">
        <v>2611.1999999999998</v>
      </c>
      <c r="F78" s="32"/>
      <c r="G78" s="32"/>
      <c r="H78" s="32">
        <f t="shared" si="0"/>
        <v>2611.1999999999998</v>
      </c>
      <c r="I78" s="8"/>
    </row>
    <row r="79" spans="1:9" ht="18" customHeight="1" x14ac:dyDescent="0.2">
      <c r="A79" s="28"/>
      <c r="B79" s="34" t="s">
        <v>70</v>
      </c>
      <c r="C79" s="30" t="s">
        <v>14</v>
      </c>
      <c r="D79" s="31">
        <v>43612</v>
      </c>
      <c r="E79" s="32">
        <v>661.16</v>
      </c>
      <c r="F79" s="32"/>
      <c r="G79" s="32"/>
      <c r="H79" s="32">
        <f t="shared" si="0"/>
        <v>661.16</v>
      </c>
      <c r="I79" s="8"/>
    </row>
    <row r="80" spans="1:9" ht="18" customHeight="1" x14ac:dyDescent="0.2">
      <c r="A80" s="28"/>
      <c r="B80" s="34" t="s">
        <v>31</v>
      </c>
      <c r="C80" s="30" t="s">
        <v>14</v>
      </c>
      <c r="D80" s="31">
        <v>43612</v>
      </c>
      <c r="E80" s="32">
        <v>1251.0999999999999</v>
      </c>
      <c r="F80" s="32"/>
      <c r="G80" s="32"/>
      <c r="H80" s="32">
        <f t="shared" si="0"/>
        <v>1251.0999999999999</v>
      </c>
      <c r="I80" s="8"/>
    </row>
    <row r="81" spans="1:9" ht="18" customHeight="1" x14ac:dyDescent="0.2">
      <c r="A81" s="28"/>
      <c r="B81" s="34" t="s">
        <v>30</v>
      </c>
      <c r="C81" s="30" t="s">
        <v>14</v>
      </c>
      <c r="D81" s="31">
        <v>43612</v>
      </c>
      <c r="E81" s="32">
        <v>995.4</v>
      </c>
      <c r="F81" s="32"/>
      <c r="G81" s="32"/>
      <c r="H81" s="32">
        <f t="shared" si="0"/>
        <v>995.4</v>
      </c>
      <c r="I81" s="8"/>
    </row>
    <row r="82" spans="1:9" ht="18" customHeight="1" x14ac:dyDescent="0.2">
      <c r="A82" s="28"/>
      <c r="B82" s="34" t="s">
        <v>130</v>
      </c>
      <c r="C82" s="30" t="s">
        <v>14</v>
      </c>
      <c r="D82" s="31">
        <v>43614</v>
      </c>
      <c r="E82" s="32">
        <v>3262.2</v>
      </c>
      <c r="F82" s="32"/>
      <c r="G82" s="32"/>
      <c r="H82" s="32">
        <f t="shared" si="0"/>
        <v>3262.2</v>
      </c>
      <c r="I82" s="8"/>
    </row>
    <row r="83" spans="1:9" ht="18" customHeight="1" x14ac:dyDescent="0.2">
      <c r="A83" s="10">
        <v>58</v>
      </c>
      <c r="B83" s="19" t="s">
        <v>45</v>
      </c>
      <c r="C83" s="15" t="s">
        <v>46</v>
      </c>
      <c r="D83" s="16"/>
      <c r="E83" s="17">
        <v>2550</v>
      </c>
      <c r="F83" s="17"/>
      <c r="G83" s="17"/>
      <c r="H83" s="17">
        <f t="shared" si="0"/>
        <v>2550</v>
      </c>
      <c r="I83" s="8"/>
    </row>
    <row r="84" spans="1:9" ht="18" customHeight="1" x14ac:dyDescent="0.2">
      <c r="A84" s="10">
        <v>59</v>
      </c>
      <c r="B84" s="19" t="s">
        <v>114</v>
      </c>
      <c r="C84" s="15" t="s">
        <v>46</v>
      </c>
      <c r="D84" s="16">
        <v>43574</v>
      </c>
      <c r="E84" s="17">
        <v>2675.9</v>
      </c>
      <c r="F84" s="17">
        <v>1700.9</v>
      </c>
      <c r="G84" s="17"/>
      <c r="H84" s="17">
        <f t="shared" si="0"/>
        <v>975</v>
      </c>
      <c r="I84" s="8"/>
    </row>
    <row r="85" spans="1:9" ht="18" customHeight="1" x14ac:dyDescent="0.2">
      <c r="A85" s="10">
        <v>60</v>
      </c>
      <c r="B85" s="19" t="s">
        <v>114</v>
      </c>
      <c r="C85" s="15" t="s">
        <v>46</v>
      </c>
      <c r="D85" s="20">
        <v>43609</v>
      </c>
      <c r="E85" s="17">
        <v>3065.5</v>
      </c>
      <c r="F85" s="17"/>
      <c r="G85" s="17"/>
      <c r="H85" s="17">
        <f t="shared" si="0"/>
        <v>3065.5</v>
      </c>
      <c r="I85" s="8"/>
    </row>
    <row r="86" spans="1:9" ht="18" customHeight="1" x14ac:dyDescent="0.2">
      <c r="A86" s="28"/>
      <c r="B86" s="34" t="s">
        <v>114</v>
      </c>
      <c r="C86" s="30" t="s">
        <v>46</v>
      </c>
      <c r="D86" s="35">
        <v>43616</v>
      </c>
      <c r="E86" s="32">
        <v>464.6</v>
      </c>
      <c r="F86" s="32"/>
      <c r="G86" s="32"/>
      <c r="H86" s="32">
        <f t="shared" si="0"/>
        <v>464.6</v>
      </c>
      <c r="I86" s="8"/>
    </row>
    <row r="87" spans="1:9" ht="18" customHeight="1" x14ac:dyDescent="0.2">
      <c r="A87" s="10">
        <v>61</v>
      </c>
      <c r="B87" s="19" t="s">
        <v>48</v>
      </c>
      <c r="C87" s="15" t="s">
        <v>46</v>
      </c>
      <c r="D87" s="20">
        <v>43579</v>
      </c>
      <c r="E87" s="17">
        <v>485.28000000000065</v>
      </c>
      <c r="F87" s="17"/>
      <c r="G87" s="17">
        <v>485.28000000000065</v>
      </c>
      <c r="H87" s="17">
        <f t="shared" si="0"/>
        <v>0</v>
      </c>
      <c r="I87" s="56"/>
    </row>
    <row r="88" spans="1:9" ht="18" customHeight="1" x14ac:dyDescent="0.2">
      <c r="A88" s="10">
        <v>62</v>
      </c>
      <c r="B88" s="19" t="s">
        <v>48</v>
      </c>
      <c r="C88" s="15" t="s">
        <v>46</v>
      </c>
      <c r="D88" s="20">
        <v>43587</v>
      </c>
      <c r="E88" s="17">
        <v>3800.08</v>
      </c>
      <c r="F88" s="17"/>
      <c r="G88" s="17">
        <v>3800.08</v>
      </c>
      <c r="H88" s="17">
        <f t="shared" si="0"/>
        <v>0</v>
      </c>
    </row>
    <row r="89" spans="1:9" ht="18" customHeight="1" x14ac:dyDescent="0.2">
      <c r="A89" s="10">
        <v>63</v>
      </c>
      <c r="B89" s="19" t="s">
        <v>48</v>
      </c>
      <c r="C89" s="15" t="s">
        <v>46</v>
      </c>
      <c r="D89" s="20">
        <v>43594</v>
      </c>
      <c r="E89" s="17">
        <v>3903</v>
      </c>
      <c r="F89" s="17"/>
      <c r="G89" s="17">
        <v>3903</v>
      </c>
      <c r="H89" s="17">
        <f t="shared" si="0"/>
        <v>0</v>
      </c>
    </row>
    <row r="90" spans="1:9" ht="18" customHeight="1" x14ac:dyDescent="0.2">
      <c r="A90" s="10">
        <v>64</v>
      </c>
      <c r="B90" s="19" t="s">
        <v>48</v>
      </c>
      <c r="C90" s="15" t="s">
        <v>46</v>
      </c>
      <c r="D90" s="20">
        <v>43604</v>
      </c>
      <c r="E90" s="17">
        <v>4746.8999999999996</v>
      </c>
      <c r="F90" s="17"/>
      <c r="G90" s="17">
        <v>86.47</v>
      </c>
      <c r="H90" s="17">
        <f t="shared" si="0"/>
        <v>4660.4299999999994</v>
      </c>
    </row>
    <row r="91" spans="1:9" ht="18" customHeight="1" x14ac:dyDescent="0.2">
      <c r="A91" s="10">
        <v>65</v>
      </c>
      <c r="B91" s="19" t="s">
        <v>48</v>
      </c>
      <c r="C91" s="15" t="s">
        <v>46</v>
      </c>
      <c r="D91" s="20">
        <v>43608</v>
      </c>
      <c r="E91" s="17">
        <v>8975.2999999999993</v>
      </c>
      <c r="F91" s="17"/>
      <c r="G91" s="17"/>
      <c r="H91" s="17">
        <f t="shared" si="0"/>
        <v>8975.2999999999993</v>
      </c>
    </row>
    <row r="92" spans="1:9" ht="18" customHeight="1" x14ac:dyDescent="0.2">
      <c r="A92" s="28"/>
      <c r="B92" s="34" t="s">
        <v>48</v>
      </c>
      <c r="C92" s="30" t="s">
        <v>46</v>
      </c>
      <c r="D92" s="35">
        <v>43615</v>
      </c>
      <c r="E92" s="32">
        <v>5961.08</v>
      </c>
      <c r="F92" s="32"/>
      <c r="G92" s="32"/>
      <c r="H92" s="32">
        <f t="shared" si="0"/>
        <v>5961.08</v>
      </c>
    </row>
    <row r="93" spans="1:9" ht="18" customHeight="1" x14ac:dyDescent="0.2">
      <c r="A93" s="10">
        <v>66</v>
      </c>
      <c r="B93" s="19" t="s">
        <v>50</v>
      </c>
      <c r="C93" s="15" t="s">
        <v>46</v>
      </c>
      <c r="D93" s="20">
        <v>43587</v>
      </c>
      <c r="E93" s="17">
        <v>445.2</v>
      </c>
      <c r="F93" s="17">
        <v>135.19999999999999</v>
      </c>
      <c r="G93" s="17"/>
      <c r="H93" s="17">
        <f t="shared" ref="H93:H115" si="1">E93-F93-G93</f>
        <v>310</v>
      </c>
      <c r="I93" s="8"/>
    </row>
    <row r="94" spans="1:9" ht="18" customHeight="1" x14ac:dyDescent="0.2">
      <c r="A94" s="10">
        <v>67</v>
      </c>
      <c r="B94" s="19" t="s">
        <v>50</v>
      </c>
      <c r="C94" s="15" t="s">
        <v>46</v>
      </c>
      <c r="D94" s="20">
        <v>43601</v>
      </c>
      <c r="E94" s="17">
        <v>640.44000000000005</v>
      </c>
      <c r="F94" s="17"/>
      <c r="G94" s="17"/>
      <c r="H94" s="17">
        <f t="shared" si="1"/>
        <v>640.44000000000005</v>
      </c>
      <c r="I94" s="8"/>
    </row>
    <row r="95" spans="1:9" ht="18" customHeight="1" x14ac:dyDescent="0.2">
      <c r="A95" s="10">
        <v>68</v>
      </c>
      <c r="B95" s="19" t="s">
        <v>50</v>
      </c>
      <c r="C95" s="15" t="s">
        <v>46</v>
      </c>
      <c r="D95" s="20">
        <v>43608</v>
      </c>
      <c r="E95" s="17">
        <v>508.25</v>
      </c>
      <c r="F95" s="17"/>
      <c r="G95" s="17"/>
      <c r="H95" s="17">
        <f t="shared" si="1"/>
        <v>508.25</v>
      </c>
      <c r="I95" s="8"/>
    </row>
    <row r="96" spans="1:9" ht="18" customHeight="1" x14ac:dyDescent="0.2">
      <c r="A96" s="28"/>
      <c r="B96" s="34" t="s">
        <v>50</v>
      </c>
      <c r="C96" s="30" t="s">
        <v>46</v>
      </c>
      <c r="D96" s="35">
        <v>43615</v>
      </c>
      <c r="E96" s="32">
        <v>140.5</v>
      </c>
      <c r="F96" s="32"/>
      <c r="G96" s="32"/>
      <c r="H96" s="32">
        <f t="shared" si="1"/>
        <v>140.5</v>
      </c>
      <c r="I96" s="8"/>
    </row>
    <row r="97" spans="1:9" ht="18" customHeight="1" x14ac:dyDescent="0.2">
      <c r="A97" s="10">
        <v>69</v>
      </c>
      <c r="B97" s="19" t="s">
        <v>54</v>
      </c>
      <c r="C97" s="15" t="s">
        <v>46</v>
      </c>
      <c r="D97" s="20">
        <v>43588</v>
      </c>
      <c r="E97" s="17">
        <v>2680.4</v>
      </c>
      <c r="F97" s="17"/>
      <c r="G97" s="17"/>
      <c r="H97" s="17">
        <f t="shared" si="1"/>
        <v>2680.4</v>
      </c>
      <c r="I97" s="8"/>
    </row>
    <row r="98" spans="1:9" ht="18" customHeight="1" x14ac:dyDescent="0.2">
      <c r="A98" s="10">
        <v>70</v>
      </c>
      <c r="B98" s="21" t="s">
        <v>81</v>
      </c>
      <c r="C98" s="15" t="s">
        <v>46</v>
      </c>
      <c r="D98" s="20">
        <v>43601</v>
      </c>
      <c r="E98" s="17">
        <v>1498.1999999999998</v>
      </c>
      <c r="F98" s="17">
        <v>1498.2</v>
      </c>
      <c r="G98" s="17"/>
      <c r="H98" s="17">
        <f t="shared" si="1"/>
        <v>-2.2737367544323206E-13</v>
      </c>
      <c r="I98" s="8"/>
    </row>
    <row r="99" spans="1:9" ht="18" customHeight="1" x14ac:dyDescent="0.2">
      <c r="A99" s="28"/>
      <c r="B99" s="36" t="s">
        <v>81</v>
      </c>
      <c r="C99" s="30" t="s">
        <v>46</v>
      </c>
      <c r="D99" s="35">
        <v>43615</v>
      </c>
      <c r="E99" s="32">
        <v>3662.5</v>
      </c>
      <c r="F99" s="38"/>
      <c r="G99" s="38"/>
      <c r="H99" s="32">
        <f t="shared" si="1"/>
        <v>3662.5</v>
      </c>
      <c r="I99" s="8"/>
    </row>
    <row r="100" spans="1:9" ht="18" customHeight="1" x14ac:dyDescent="0.2">
      <c r="A100" s="10">
        <v>71</v>
      </c>
      <c r="B100" s="21" t="s">
        <v>83</v>
      </c>
      <c r="C100" s="15" t="s">
        <v>46</v>
      </c>
      <c r="D100" s="20">
        <v>43587</v>
      </c>
      <c r="E100" s="17">
        <v>450.9</v>
      </c>
      <c r="F100" s="39"/>
      <c r="G100" s="39"/>
      <c r="H100" s="17">
        <f t="shared" si="1"/>
        <v>450.9</v>
      </c>
      <c r="I100" s="8"/>
    </row>
    <row r="101" spans="1:9" ht="18" customHeight="1" x14ac:dyDescent="0.2">
      <c r="A101" s="10">
        <v>72</v>
      </c>
      <c r="B101" s="21" t="s">
        <v>83</v>
      </c>
      <c r="C101" s="15" t="s">
        <v>46</v>
      </c>
      <c r="D101" s="20">
        <v>43601</v>
      </c>
      <c r="E101" s="17">
        <v>244.75</v>
      </c>
      <c r="F101" s="39"/>
      <c r="G101" s="39"/>
      <c r="H101" s="17">
        <f t="shared" si="1"/>
        <v>244.75</v>
      </c>
      <c r="I101" s="8"/>
    </row>
    <row r="102" spans="1:9" ht="18" customHeight="1" x14ac:dyDescent="0.2">
      <c r="A102" s="10">
        <v>73</v>
      </c>
      <c r="B102" s="21" t="s">
        <v>57</v>
      </c>
      <c r="C102" s="15" t="s">
        <v>46</v>
      </c>
      <c r="D102" s="20">
        <v>43580</v>
      </c>
      <c r="E102" s="17">
        <v>951.84999999999991</v>
      </c>
      <c r="F102" s="39">
        <v>400</v>
      </c>
      <c r="G102" s="39"/>
      <c r="H102" s="17">
        <f t="shared" si="1"/>
        <v>551.84999999999991</v>
      </c>
      <c r="I102" s="8"/>
    </row>
    <row r="103" spans="1:9" ht="18" customHeight="1" x14ac:dyDescent="0.2">
      <c r="A103" s="10">
        <v>74</v>
      </c>
      <c r="B103" s="21" t="s">
        <v>51</v>
      </c>
      <c r="C103" s="15" t="s">
        <v>46</v>
      </c>
      <c r="D103" s="20">
        <v>43608</v>
      </c>
      <c r="E103" s="17">
        <v>3543.92</v>
      </c>
      <c r="F103" s="39">
        <v>843.9</v>
      </c>
      <c r="G103" s="39"/>
      <c r="H103" s="17">
        <f t="shared" si="1"/>
        <v>2700.02</v>
      </c>
      <c r="I103" s="8"/>
    </row>
    <row r="104" spans="1:9" ht="18" customHeight="1" x14ac:dyDescent="0.2">
      <c r="A104" s="28"/>
      <c r="B104" s="36" t="s">
        <v>51</v>
      </c>
      <c r="C104" s="30" t="s">
        <v>46</v>
      </c>
      <c r="D104" s="35">
        <v>43615</v>
      </c>
      <c r="E104" s="32">
        <v>819.72</v>
      </c>
      <c r="F104" s="38"/>
      <c r="G104" s="38"/>
      <c r="H104" s="32">
        <f t="shared" si="1"/>
        <v>819.72</v>
      </c>
      <c r="I104" s="8"/>
    </row>
    <row r="105" spans="1:9" ht="18" customHeight="1" x14ac:dyDescent="0.2">
      <c r="A105" s="10">
        <v>75</v>
      </c>
      <c r="B105" s="21" t="s">
        <v>58</v>
      </c>
      <c r="C105" s="15" t="s">
        <v>46</v>
      </c>
      <c r="D105" s="20">
        <v>43602</v>
      </c>
      <c r="E105" s="17">
        <v>1110</v>
      </c>
      <c r="F105" s="39">
        <v>1110</v>
      </c>
      <c r="G105" s="39"/>
      <c r="H105" s="17">
        <f t="shared" si="1"/>
        <v>0</v>
      </c>
      <c r="I105" s="8"/>
    </row>
    <row r="106" spans="1:9" ht="18" customHeight="1" x14ac:dyDescent="0.2">
      <c r="A106" s="10">
        <v>76</v>
      </c>
      <c r="B106" s="21" t="s">
        <v>82</v>
      </c>
      <c r="C106" s="15" t="s">
        <v>46</v>
      </c>
      <c r="D106" s="20">
        <v>43609</v>
      </c>
      <c r="E106" s="17">
        <v>355.2</v>
      </c>
      <c r="F106" s="39">
        <v>355.2</v>
      </c>
      <c r="G106" s="39"/>
      <c r="H106" s="17">
        <f t="shared" si="1"/>
        <v>0</v>
      </c>
      <c r="I106" s="8"/>
    </row>
    <row r="107" spans="1:9" ht="18" customHeight="1" x14ac:dyDescent="0.2">
      <c r="A107" s="28"/>
      <c r="B107" s="36" t="s">
        <v>82</v>
      </c>
      <c r="C107" s="30" t="s">
        <v>46</v>
      </c>
      <c r="D107" s="35">
        <v>43616</v>
      </c>
      <c r="E107" s="32">
        <v>533.70000000000005</v>
      </c>
      <c r="F107" s="38"/>
      <c r="G107" s="38"/>
      <c r="H107" s="32">
        <f t="shared" si="1"/>
        <v>533.70000000000005</v>
      </c>
      <c r="I107" s="8"/>
    </row>
    <row r="108" spans="1:9" ht="18" customHeight="1" x14ac:dyDescent="0.2">
      <c r="A108" s="10">
        <v>77</v>
      </c>
      <c r="B108" s="21" t="s">
        <v>59</v>
      </c>
      <c r="C108" s="15" t="s">
        <v>46</v>
      </c>
      <c r="D108" s="20">
        <v>43602</v>
      </c>
      <c r="E108" s="17">
        <v>903.4</v>
      </c>
      <c r="F108" s="39">
        <v>903.4</v>
      </c>
      <c r="G108" s="39"/>
      <c r="H108" s="17">
        <f t="shared" si="1"/>
        <v>0</v>
      </c>
      <c r="I108" s="8"/>
    </row>
    <row r="109" spans="1:9" ht="18" customHeight="1" x14ac:dyDescent="0.2">
      <c r="A109" s="28"/>
      <c r="B109" s="36" t="s">
        <v>59</v>
      </c>
      <c r="C109" s="30" t="s">
        <v>46</v>
      </c>
      <c r="D109" s="35">
        <v>43616</v>
      </c>
      <c r="E109" s="32">
        <v>294.10000000000002</v>
      </c>
      <c r="F109" s="38"/>
      <c r="G109" s="38"/>
      <c r="H109" s="32">
        <f t="shared" si="1"/>
        <v>294.10000000000002</v>
      </c>
      <c r="I109" s="8"/>
    </row>
    <row r="110" spans="1:9" ht="18" customHeight="1" x14ac:dyDescent="0.2">
      <c r="A110" s="10">
        <v>78</v>
      </c>
      <c r="B110" s="21" t="s">
        <v>169</v>
      </c>
      <c r="C110" s="15" t="s">
        <v>46</v>
      </c>
      <c r="D110" s="20">
        <v>43608</v>
      </c>
      <c r="E110" s="17">
        <v>1515.8</v>
      </c>
      <c r="F110" s="39">
        <v>1515.8</v>
      </c>
      <c r="G110" s="39"/>
      <c r="H110" s="17">
        <f t="shared" si="1"/>
        <v>0</v>
      </c>
      <c r="I110" s="8"/>
    </row>
    <row r="111" spans="1:9" ht="18" customHeight="1" x14ac:dyDescent="0.2">
      <c r="A111" s="10">
        <v>79</v>
      </c>
      <c r="B111" s="21" t="s">
        <v>174</v>
      </c>
      <c r="C111" s="15" t="s">
        <v>46</v>
      </c>
      <c r="D111" s="20">
        <v>43608</v>
      </c>
      <c r="E111" s="17">
        <v>757.9</v>
      </c>
      <c r="F111" s="39">
        <v>757.9</v>
      </c>
      <c r="G111" s="39"/>
      <c r="H111" s="17">
        <f t="shared" si="1"/>
        <v>0</v>
      </c>
      <c r="I111" s="8"/>
    </row>
    <row r="112" spans="1:9" ht="18" customHeight="1" x14ac:dyDescent="0.2">
      <c r="A112" s="28"/>
      <c r="B112" s="36" t="s">
        <v>174</v>
      </c>
      <c r="C112" s="30" t="s">
        <v>46</v>
      </c>
      <c r="D112" s="35">
        <v>43615</v>
      </c>
      <c r="E112" s="38">
        <v>677</v>
      </c>
      <c r="F112" s="38"/>
      <c r="G112" s="38"/>
      <c r="H112" s="32">
        <f t="shared" si="1"/>
        <v>677</v>
      </c>
      <c r="I112" s="8"/>
    </row>
    <row r="113" spans="1:9" ht="18" customHeight="1" x14ac:dyDescent="0.2">
      <c r="A113" s="28"/>
      <c r="B113" s="36" t="s">
        <v>179</v>
      </c>
      <c r="C113" s="30" t="s">
        <v>46</v>
      </c>
      <c r="D113" s="35">
        <v>43616</v>
      </c>
      <c r="E113" s="38">
        <v>1686.9</v>
      </c>
      <c r="F113" s="38"/>
      <c r="G113" s="38"/>
      <c r="H113" s="32">
        <f t="shared" si="1"/>
        <v>1686.9</v>
      </c>
      <c r="I113" s="8"/>
    </row>
    <row r="114" spans="1:9" ht="18" customHeight="1" x14ac:dyDescent="0.2">
      <c r="A114" s="28"/>
      <c r="B114" s="36" t="s">
        <v>71</v>
      </c>
      <c r="C114" s="30" t="s">
        <v>46</v>
      </c>
      <c r="D114" s="35">
        <v>43616</v>
      </c>
      <c r="E114" s="38">
        <v>1295.4000000000001</v>
      </c>
      <c r="F114" s="38"/>
      <c r="G114" s="38"/>
      <c r="H114" s="32">
        <f t="shared" si="1"/>
        <v>1295.4000000000001</v>
      </c>
      <c r="I114" s="8"/>
    </row>
    <row r="115" spans="1:9" ht="18" customHeight="1" x14ac:dyDescent="0.2">
      <c r="A115" s="28"/>
      <c r="B115" s="36" t="s">
        <v>80</v>
      </c>
      <c r="C115" s="30" t="s">
        <v>46</v>
      </c>
      <c r="D115" s="35">
        <v>43615</v>
      </c>
      <c r="E115" s="38">
        <v>709.2</v>
      </c>
      <c r="F115" s="38"/>
      <c r="G115" s="38"/>
      <c r="H115" s="32">
        <f t="shared" si="1"/>
        <v>709.2</v>
      </c>
      <c r="I115" s="8"/>
    </row>
    <row r="116" spans="1:9" x14ac:dyDescent="0.2">
      <c r="A116" s="10"/>
      <c r="B116" s="23"/>
      <c r="C116" s="23"/>
      <c r="D116" s="23" t="s">
        <v>61</v>
      </c>
      <c r="E116" s="24">
        <f>SUM(E4:E115)</f>
        <v>193172.16000000003</v>
      </c>
      <c r="F116" s="24">
        <f>SUM(F4:F115)</f>
        <v>38317.590000000004</v>
      </c>
      <c r="G116" s="24"/>
      <c r="H116" s="25">
        <f>SUM(H4:H115)</f>
        <v>143651.1</v>
      </c>
      <c r="I116" s="8"/>
    </row>
    <row r="117" spans="1:9" x14ac:dyDescent="0.2">
      <c r="A117" s="26"/>
      <c r="B117" s="26"/>
      <c r="C117" s="26"/>
      <c r="D117" s="26"/>
      <c r="E117" s="26"/>
      <c r="F117" s="26"/>
      <c r="G117" s="26"/>
      <c r="I117" s="8"/>
    </row>
    <row r="118" spans="1:9" x14ac:dyDescent="0.2">
      <c r="A118" s="26"/>
      <c r="B118" s="3" t="s">
        <v>62</v>
      </c>
      <c r="C118" s="3"/>
      <c r="D118" s="3" t="s">
        <v>63</v>
      </c>
      <c r="E118" s="3"/>
      <c r="F118" s="5" t="s">
        <v>64</v>
      </c>
      <c r="G118" s="5"/>
      <c r="I118" s="8"/>
    </row>
    <row r="119" spans="1:9" x14ac:dyDescent="0.2">
      <c r="A119" s="26"/>
      <c r="B119" s="27" t="s">
        <v>65</v>
      </c>
      <c r="C119" s="3"/>
      <c r="D119" s="3" t="s">
        <v>66</v>
      </c>
      <c r="E119" s="3"/>
      <c r="F119" s="5" t="s">
        <v>67</v>
      </c>
      <c r="G119" s="5"/>
      <c r="I119" s="8"/>
    </row>
    <row r="123" spans="1:9" x14ac:dyDescent="0.2">
      <c r="I123" s="8"/>
    </row>
  </sheetData>
  <autoFilter ref="A1:H116"/>
  <pageMargins left="3.937007874015748E-2" right="3.937007874015748E-2" top="0.74803149606299213" bottom="0.39370078740157483" header="0.31496062992125984" footer="0.31496062992125984"/>
  <pageSetup paperSize="9" orientation="portrait" r:id="rId1"/>
  <headerFooter>
    <oddHeader>Sayfa &amp;P /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Normal="100" workbookViewId="0">
      <selection activeCell="A100" sqref="A1:XFD1048576"/>
    </sheetView>
  </sheetViews>
  <sheetFormatPr defaultColWidth="9.140625" defaultRowHeight="14.25" x14ac:dyDescent="0.2"/>
  <cols>
    <col min="1" max="1" width="5.7109375" style="8" bestFit="1" customWidth="1"/>
    <col min="2" max="2" width="23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6.28515625" style="8" bestFit="1" customWidth="1"/>
    <col min="7" max="7" width="13.140625" style="8" bestFit="1" customWidth="1"/>
    <col min="8" max="8" width="17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43610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182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0">
        <v>1</v>
      </c>
      <c r="B4" s="10" t="s">
        <v>177</v>
      </c>
      <c r="C4" s="10" t="s">
        <v>15</v>
      </c>
      <c r="D4" s="10"/>
      <c r="E4" s="17">
        <v>605</v>
      </c>
      <c r="F4" s="11">
        <v>605</v>
      </c>
      <c r="G4" s="11"/>
      <c r="H4" s="17">
        <f>E4-F4-G4</f>
        <v>0</v>
      </c>
      <c r="I4" s="12"/>
    </row>
    <row r="5" spans="1:9" ht="18" customHeight="1" x14ac:dyDescent="0.2">
      <c r="A5" s="10">
        <v>2</v>
      </c>
      <c r="B5" s="19" t="s">
        <v>17</v>
      </c>
      <c r="C5" s="15" t="s">
        <v>14</v>
      </c>
      <c r="D5" s="16">
        <v>43613</v>
      </c>
      <c r="E5" s="17">
        <v>631.4</v>
      </c>
      <c r="F5" s="17"/>
      <c r="G5" s="17"/>
      <c r="H5" s="17">
        <f t="shared" ref="H5:H90" si="0">E5-F5-G5</f>
        <v>631.4</v>
      </c>
    </row>
    <row r="6" spans="1:9" ht="18" customHeight="1" x14ac:dyDescent="0.2">
      <c r="A6" s="10">
        <v>3</v>
      </c>
      <c r="B6" s="19" t="s">
        <v>17</v>
      </c>
      <c r="C6" s="15" t="s">
        <v>14</v>
      </c>
      <c r="D6" s="16">
        <v>43578</v>
      </c>
      <c r="E6" s="17">
        <v>6492.8</v>
      </c>
      <c r="F6" s="17">
        <v>2000</v>
      </c>
      <c r="G6" s="17"/>
      <c r="H6" s="17">
        <f t="shared" si="0"/>
        <v>4492.8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43592</v>
      </c>
      <c r="E7" s="17">
        <v>4095.8</v>
      </c>
      <c r="F7" s="17"/>
      <c r="G7" s="17"/>
      <c r="H7" s="17">
        <f t="shared" si="0"/>
        <v>4095.8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43599</v>
      </c>
      <c r="E8" s="17">
        <v>2936.8</v>
      </c>
      <c r="F8" s="17"/>
      <c r="G8" s="17"/>
      <c r="H8" s="17">
        <f t="shared" si="0"/>
        <v>2936.8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43613</v>
      </c>
      <c r="E9" s="17">
        <v>4711</v>
      </c>
      <c r="F9" s="17"/>
      <c r="G9" s="17"/>
      <c r="H9" s="17">
        <f t="shared" si="0"/>
        <v>4711</v>
      </c>
    </row>
    <row r="10" spans="1:9" ht="18" customHeight="1" x14ac:dyDescent="0.2">
      <c r="A10" s="28"/>
      <c r="B10" s="34" t="s">
        <v>17</v>
      </c>
      <c r="C10" s="30" t="s">
        <v>14</v>
      </c>
      <c r="D10" s="31">
        <v>43620</v>
      </c>
      <c r="E10" s="32">
        <v>6216.6</v>
      </c>
      <c r="F10" s="32"/>
      <c r="G10" s="32"/>
      <c r="H10" s="32">
        <f t="shared" si="0"/>
        <v>6216.6</v>
      </c>
    </row>
    <row r="11" spans="1:9" ht="18" customHeight="1" x14ac:dyDescent="0.2">
      <c r="A11" s="10">
        <v>7</v>
      </c>
      <c r="B11" s="19" t="s">
        <v>18</v>
      </c>
      <c r="C11" s="15" t="s">
        <v>14</v>
      </c>
      <c r="D11" s="16">
        <v>43578</v>
      </c>
      <c r="E11" s="17">
        <v>912.9</v>
      </c>
      <c r="F11" s="17">
        <v>400</v>
      </c>
      <c r="G11" s="17"/>
      <c r="H11" s="17">
        <f t="shared" si="0"/>
        <v>512.9</v>
      </c>
    </row>
    <row r="12" spans="1:9" ht="18" customHeight="1" x14ac:dyDescent="0.2">
      <c r="A12" s="10">
        <v>8</v>
      </c>
      <c r="B12" s="19" t="s">
        <v>18</v>
      </c>
      <c r="C12" s="15" t="s">
        <v>14</v>
      </c>
      <c r="D12" s="16">
        <v>43600</v>
      </c>
      <c r="E12" s="17">
        <v>521.5</v>
      </c>
      <c r="F12" s="17"/>
      <c r="G12" s="17"/>
      <c r="H12" s="17">
        <f t="shared" si="0"/>
        <v>521.5</v>
      </c>
    </row>
    <row r="13" spans="1:9" ht="18" customHeight="1" x14ac:dyDescent="0.2">
      <c r="A13" s="10">
        <v>9</v>
      </c>
      <c r="B13" s="19" t="s">
        <v>19</v>
      </c>
      <c r="C13" s="15" t="s">
        <v>14</v>
      </c>
      <c r="D13" s="16">
        <v>43599</v>
      </c>
      <c r="E13" s="17">
        <v>1681.2</v>
      </c>
      <c r="F13" s="17">
        <v>1681.2</v>
      </c>
      <c r="G13" s="17"/>
      <c r="H13" s="17">
        <f t="shared" si="0"/>
        <v>0</v>
      </c>
    </row>
    <row r="14" spans="1:9" ht="18" customHeight="1" x14ac:dyDescent="0.2">
      <c r="A14" s="10">
        <v>10</v>
      </c>
      <c r="B14" s="19" t="s">
        <v>19</v>
      </c>
      <c r="C14" s="15" t="s">
        <v>14</v>
      </c>
      <c r="D14" s="16">
        <v>43606</v>
      </c>
      <c r="E14" s="17">
        <v>4842.6000000000004</v>
      </c>
      <c r="F14" s="17"/>
      <c r="G14" s="17"/>
      <c r="H14" s="17">
        <f t="shared" si="0"/>
        <v>4842.6000000000004</v>
      </c>
    </row>
    <row r="15" spans="1:9" ht="18" customHeight="1" x14ac:dyDescent="0.2">
      <c r="A15" s="10">
        <v>11</v>
      </c>
      <c r="B15" s="19" t="s">
        <v>19</v>
      </c>
      <c r="C15" s="15" t="s">
        <v>14</v>
      </c>
      <c r="D15" s="16">
        <v>43613</v>
      </c>
      <c r="E15" s="17">
        <v>1768.66</v>
      </c>
      <c r="F15" s="17">
        <v>1768.66</v>
      </c>
      <c r="G15" s="17"/>
      <c r="H15" s="17">
        <f t="shared" si="0"/>
        <v>0</v>
      </c>
    </row>
    <row r="16" spans="1:9" ht="18" customHeight="1" x14ac:dyDescent="0.2">
      <c r="A16" s="28"/>
      <c r="B16" s="34" t="s">
        <v>19</v>
      </c>
      <c r="C16" s="30" t="s">
        <v>14</v>
      </c>
      <c r="D16" s="31">
        <v>43620</v>
      </c>
      <c r="E16" s="32">
        <v>3396.48</v>
      </c>
      <c r="F16" s="32"/>
      <c r="G16" s="32"/>
      <c r="H16" s="32">
        <f t="shared" si="0"/>
        <v>3396.48</v>
      </c>
    </row>
    <row r="17" spans="1:9" ht="18" customHeight="1" x14ac:dyDescent="0.2">
      <c r="A17" s="10">
        <v>12</v>
      </c>
      <c r="B17" s="19" t="s">
        <v>20</v>
      </c>
      <c r="C17" s="15" t="s">
        <v>14</v>
      </c>
      <c r="D17" s="16">
        <v>43606</v>
      </c>
      <c r="E17" s="17">
        <v>527.92000000000007</v>
      </c>
      <c r="F17" s="17">
        <v>527.9</v>
      </c>
      <c r="G17" s="17"/>
      <c r="H17" s="17">
        <f t="shared" si="0"/>
        <v>2.0000000000095497E-2</v>
      </c>
      <c r="I17" s="8"/>
    </row>
    <row r="18" spans="1:9" ht="18" customHeight="1" x14ac:dyDescent="0.2">
      <c r="A18" s="10">
        <v>13</v>
      </c>
      <c r="B18" s="19" t="s">
        <v>20</v>
      </c>
      <c r="C18" s="15" t="s">
        <v>14</v>
      </c>
      <c r="D18" s="16">
        <v>43613</v>
      </c>
      <c r="E18" s="17">
        <v>490</v>
      </c>
      <c r="F18" s="17">
        <v>490</v>
      </c>
      <c r="G18" s="17"/>
      <c r="H18" s="17">
        <f t="shared" si="0"/>
        <v>0</v>
      </c>
      <c r="I18" s="8"/>
    </row>
    <row r="19" spans="1:9" ht="18" customHeight="1" x14ac:dyDescent="0.2">
      <c r="A19" s="28"/>
      <c r="B19" s="34" t="s">
        <v>20</v>
      </c>
      <c r="C19" s="30" t="s">
        <v>14</v>
      </c>
      <c r="D19" s="31">
        <v>43620</v>
      </c>
      <c r="E19" s="32">
        <v>1308.0999999999999</v>
      </c>
      <c r="F19" s="32"/>
      <c r="G19" s="32"/>
      <c r="H19" s="32">
        <f t="shared" si="0"/>
        <v>1308.0999999999999</v>
      </c>
      <c r="I19" s="8"/>
    </row>
    <row r="20" spans="1:9" ht="18" customHeight="1" x14ac:dyDescent="0.2">
      <c r="A20" s="10">
        <v>14</v>
      </c>
      <c r="B20" s="19" t="s">
        <v>21</v>
      </c>
      <c r="C20" s="15" t="s">
        <v>14</v>
      </c>
      <c r="D20" s="16">
        <v>43605</v>
      </c>
      <c r="E20" s="17">
        <v>3457.5</v>
      </c>
      <c r="F20" s="17">
        <v>3457.5</v>
      </c>
      <c r="G20" s="17"/>
      <c r="H20" s="17">
        <f t="shared" si="0"/>
        <v>0</v>
      </c>
      <c r="I20" s="8"/>
    </row>
    <row r="21" spans="1:9" ht="18" customHeight="1" x14ac:dyDescent="0.2">
      <c r="A21" s="10">
        <v>15</v>
      </c>
      <c r="B21" s="19" t="s">
        <v>21</v>
      </c>
      <c r="C21" s="15" t="s">
        <v>14</v>
      </c>
      <c r="D21" s="16">
        <v>43612</v>
      </c>
      <c r="E21" s="17">
        <v>1608</v>
      </c>
      <c r="F21" s="17"/>
      <c r="G21" s="17"/>
      <c r="H21" s="17">
        <f t="shared" si="0"/>
        <v>1608</v>
      </c>
      <c r="I21" s="8"/>
    </row>
    <row r="22" spans="1:9" ht="18" customHeight="1" x14ac:dyDescent="0.2">
      <c r="A22" s="28"/>
      <c r="B22" s="34" t="s">
        <v>21</v>
      </c>
      <c r="C22" s="30" t="s">
        <v>14</v>
      </c>
      <c r="D22" s="31">
        <v>43619</v>
      </c>
      <c r="E22" s="32">
        <v>6917.8</v>
      </c>
      <c r="F22" s="32"/>
      <c r="G22" s="32"/>
      <c r="H22" s="32">
        <f t="shared" si="0"/>
        <v>6917.8</v>
      </c>
      <c r="I22" s="8"/>
    </row>
    <row r="23" spans="1:9" ht="18" customHeight="1" x14ac:dyDescent="0.2">
      <c r="A23" s="10"/>
      <c r="B23" s="47" t="s">
        <v>184</v>
      </c>
      <c r="C23" s="48" t="s">
        <v>14</v>
      </c>
      <c r="D23" s="49">
        <v>43629</v>
      </c>
      <c r="E23" s="50">
        <v>1084.5999999999999</v>
      </c>
      <c r="F23" s="50">
        <v>1084.5999999999999</v>
      </c>
      <c r="G23" s="50"/>
      <c r="H23" s="50">
        <f t="shared" si="0"/>
        <v>0</v>
      </c>
      <c r="I23" s="8"/>
    </row>
    <row r="24" spans="1:9" ht="18" customHeight="1" x14ac:dyDescent="0.2">
      <c r="A24" s="10"/>
      <c r="B24" s="47" t="s">
        <v>184</v>
      </c>
      <c r="C24" s="48" t="s">
        <v>14</v>
      </c>
      <c r="D24" s="49">
        <v>43643</v>
      </c>
      <c r="E24" s="50">
        <v>863.3</v>
      </c>
      <c r="F24" s="50"/>
      <c r="G24" s="50"/>
      <c r="H24" s="50">
        <f t="shared" si="0"/>
        <v>863.3</v>
      </c>
      <c r="I24" s="8"/>
    </row>
    <row r="25" spans="1:9" ht="18" customHeight="1" x14ac:dyDescent="0.2">
      <c r="A25" s="28"/>
      <c r="B25" s="34" t="s">
        <v>184</v>
      </c>
      <c r="C25" s="30" t="s">
        <v>185</v>
      </c>
      <c r="D25" s="31">
        <v>43619</v>
      </c>
      <c r="E25" s="32">
        <v>1114.4000000000001</v>
      </c>
      <c r="F25" s="32"/>
      <c r="G25" s="32"/>
      <c r="H25" s="32">
        <f t="shared" si="0"/>
        <v>1114.4000000000001</v>
      </c>
      <c r="I25" s="8"/>
    </row>
    <row r="26" spans="1:9" ht="18" customHeight="1" x14ac:dyDescent="0.2">
      <c r="A26" s="10">
        <v>16</v>
      </c>
      <c r="B26" s="19" t="s">
        <v>23</v>
      </c>
      <c r="C26" s="15" t="s">
        <v>14</v>
      </c>
      <c r="D26" s="16">
        <v>43586</v>
      </c>
      <c r="E26" s="17">
        <v>1095.5999999999999</v>
      </c>
      <c r="F26" s="17"/>
      <c r="G26" s="17"/>
      <c r="H26" s="17">
        <f t="shared" si="0"/>
        <v>1095.5999999999999</v>
      </c>
    </row>
    <row r="27" spans="1:9" ht="18" customHeight="1" x14ac:dyDescent="0.2">
      <c r="A27" s="10">
        <v>17</v>
      </c>
      <c r="B27" s="19" t="s">
        <v>23</v>
      </c>
      <c r="C27" s="15" t="s">
        <v>14</v>
      </c>
      <c r="D27" s="16">
        <v>43593</v>
      </c>
      <c r="E27" s="17">
        <v>1756.87</v>
      </c>
      <c r="F27" s="17"/>
      <c r="G27" s="17"/>
      <c r="H27" s="17">
        <f t="shared" si="0"/>
        <v>1756.87</v>
      </c>
    </row>
    <row r="28" spans="1:9" ht="18" customHeight="1" x14ac:dyDescent="0.2">
      <c r="A28" s="10">
        <v>18</v>
      </c>
      <c r="B28" s="19" t="s">
        <v>23</v>
      </c>
      <c r="C28" s="15" t="s">
        <v>14</v>
      </c>
      <c r="D28" s="16">
        <v>43614</v>
      </c>
      <c r="E28" s="17">
        <v>788</v>
      </c>
      <c r="F28" s="17"/>
      <c r="G28" s="17">
        <v>788</v>
      </c>
      <c r="H28" s="17">
        <f t="shared" si="0"/>
        <v>0</v>
      </c>
      <c r="I28" s="7" t="s">
        <v>186</v>
      </c>
    </row>
    <row r="29" spans="1:9" ht="18" customHeight="1" x14ac:dyDescent="0.2">
      <c r="A29" s="28"/>
      <c r="B29" s="34" t="s">
        <v>23</v>
      </c>
      <c r="C29" s="30" t="s">
        <v>14</v>
      </c>
      <c r="D29" s="31">
        <v>43619</v>
      </c>
      <c r="E29" s="32">
        <v>3340.79</v>
      </c>
      <c r="F29" s="32"/>
      <c r="G29" s="32"/>
      <c r="H29" s="32">
        <f t="shared" si="0"/>
        <v>3340.79</v>
      </c>
    </row>
    <row r="30" spans="1:9" ht="18" customHeight="1" x14ac:dyDescent="0.2">
      <c r="A30" s="10">
        <v>19</v>
      </c>
      <c r="B30" s="19" t="s">
        <v>25</v>
      </c>
      <c r="C30" s="15" t="s">
        <v>14</v>
      </c>
      <c r="D30" s="16">
        <v>43607</v>
      </c>
      <c r="E30" s="17">
        <v>1592.24</v>
      </c>
      <c r="F30" s="17"/>
      <c r="G30" s="17"/>
      <c r="H30" s="17">
        <f t="shared" si="0"/>
        <v>1592.24</v>
      </c>
      <c r="I30" s="8"/>
    </row>
    <row r="31" spans="1:9" ht="18" customHeight="1" x14ac:dyDescent="0.2">
      <c r="A31" s="10">
        <v>20</v>
      </c>
      <c r="B31" s="19" t="s">
        <v>25</v>
      </c>
      <c r="C31" s="15" t="s">
        <v>14</v>
      </c>
      <c r="D31" s="16">
        <v>43614</v>
      </c>
      <c r="E31" s="17">
        <v>1019.76</v>
      </c>
      <c r="F31" s="17">
        <v>1019.76</v>
      </c>
      <c r="G31" s="17"/>
      <c r="H31" s="17">
        <f t="shared" si="0"/>
        <v>0</v>
      </c>
      <c r="I31" s="8"/>
    </row>
    <row r="32" spans="1:9" ht="18" customHeight="1" x14ac:dyDescent="0.2">
      <c r="A32" s="28"/>
      <c r="B32" s="34" t="s">
        <v>25</v>
      </c>
      <c r="C32" s="30" t="s">
        <v>14</v>
      </c>
      <c r="D32" s="31">
        <v>43621</v>
      </c>
      <c r="E32" s="32">
        <v>1182.3599999999999</v>
      </c>
      <c r="F32" s="32"/>
      <c r="G32" s="32"/>
      <c r="H32" s="32">
        <f t="shared" si="0"/>
        <v>1182.3599999999999</v>
      </c>
      <c r="I32" s="8"/>
    </row>
    <row r="33" spans="1:9" ht="18" customHeight="1" x14ac:dyDescent="0.2">
      <c r="A33" s="10">
        <v>21</v>
      </c>
      <c r="B33" s="19" t="s">
        <v>26</v>
      </c>
      <c r="C33" s="15" t="s">
        <v>14</v>
      </c>
      <c r="D33" s="16">
        <v>43535</v>
      </c>
      <c r="E33" s="17">
        <v>817.8</v>
      </c>
      <c r="F33" s="17">
        <v>350</v>
      </c>
      <c r="G33" s="17"/>
      <c r="H33" s="17">
        <f t="shared" si="0"/>
        <v>467.79999999999995</v>
      </c>
      <c r="I33" s="8"/>
    </row>
    <row r="34" spans="1:9" ht="18" customHeight="1" x14ac:dyDescent="0.2">
      <c r="A34" s="10">
        <v>22</v>
      </c>
      <c r="B34" s="19" t="s">
        <v>27</v>
      </c>
      <c r="C34" s="15" t="s">
        <v>14</v>
      </c>
      <c r="D34" s="16">
        <v>43593</v>
      </c>
      <c r="E34" s="17">
        <v>1088.26</v>
      </c>
      <c r="F34" s="17">
        <v>1088.26</v>
      </c>
      <c r="G34" s="17"/>
      <c r="H34" s="17">
        <f t="shared" si="0"/>
        <v>0</v>
      </c>
      <c r="I34" s="8"/>
    </row>
    <row r="35" spans="1:9" ht="18" customHeight="1" x14ac:dyDescent="0.2">
      <c r="A35" s="10">
        <v>23</v>
      </c>
      <c r="B35" s="19" t="s">
        <v>27</v>
      </c>
      <c r="C35" s="15" t="s">
        <v>14</v>
      </c>
      <c r="D35" s="16">
        <v>43600</v>
      </c>
      <c r="E35" s="17">
        <v>1045.22</v>
      </c>
      <c r="F35" s="17"/>
      <c r="G35" s="17"/>
      <c r="H35" s="17">
        <f t="shared" si="0"/>
        <v>1045.22</v>
      </c>
      <c r="I35" s="8"/>
    </row>
    <row r="36" spans="1:9" ht="18" customHeight="1" x14ac:dyDescent="0.2">
      <c r="A36" s="10">
        <v>24</v>
      </c>
      <c r="B36" s="19" t="s">
        <v>27</v>
      </c>
      <c r="C36" s="15" t="s">
        <v>14</v>
      </c>
      <c r="D36" s="16">
        <v>43607</v>
      </c>
      <c r="E36" s="17">
        <v>1183.0999999999999</v>
      </c>
      <c r="F36" s="17"/>
      <c r="G36" s="17"/>
      <c r="H36" s="17">
        <f t="shared" si="0"/>
        <v>1183.0999999999999</v>
      </c>
      <c r="I36" s="8"/>
    </row>
    <row r="37" spans="1:9" ht="18" customHeight="1" x14ac:dyDescent="0.2">
      <c r="A37" s="10">
        <v>25</v>
      </c>
      <c r="B37" s="19" t="s">
        <v>27</v>
      </c>
      <c r="C37" s="15" t="s">
        <v>14</v>
      </c>
      <c r="D37" s="16">
        <v>43614</v>
      </c>
      <c r="E37" s="17">
        <v>1819.26</v>
      </c>
      <c r="F37" s="17"/>
      <c r="G37" s="17"/>
      <c r="H37" s="17">
        <f t="shared" si="0"/>
        <v>1819.26</v>
      </c>
      <c r="I37" s="8"/>
    </row>
    <row r="38" spans="1:9" ht="18" customHeight="1" x14ac:dyDescent="0.2">
      <c r="A38" s="10">
        <v>26</v>
      </c>
      <c r="B38" s="19" t="s">
        <v>29</v>
      </c>
      <c r="C38" s="15" t="s">
        <v>14</v>
      </c>
      <c r="D38" s="16">
        <v>43577</v>
      </c>
      <c r="E38" s="17">
        <v>1489.1000000000001</v>
      </c>
      <c r="F38" s="17"/>
      <c r="G38" s="17">
        <v>1489.1000000000001</v>
      </c>
      <c r="H38" s="17">
        <f t="shared" si="0"/>
        <v>0</v>
      </c>
    </row>
    <row r="39" spans="1:9" ht="18" customHeight="1" x14ac:dyDescent="0.2">
      <c r="A39" s="10">
        <v>27</v>
      </c>
      <c r="B39" s="19" t="s">
        <v>29</v>
      </c>
      <c r="C39" s="15" t="s">
        <v>14</v>
      </c>
      <c r="D39" s="16">
        <v>43584</v>
      </c>
      <c r="E39" s="17">
        <v>1213.8</v>
      </c>
      <c r="F39" s="17"/>
      <c r="G39" s="17">
        <v>1213.8</v>
      </c>
      <c r="H39" s="17">
        <f t="shared" si="0"/>
        <v>0</v>
      </c>
    </row>
    <row r="40" spans="1:9" ht="18" customHeight="1" x14ac:dyDescent="0.2">
      <c r="A40" s="10">
        <v>28</v>
      </c>
      <c r="B40" s="19" t="s">
        <v>29</v>
      </c>
      <c r="C40" s="15" t="s">
        <v>14</v>
      </c>
      <c r="D40" s="16">
        <v>43598</v>
      </c>
      <c r="E40" s="17">
        <v>2824.4</v>
      </c>
      <c r="F40" s="17"/>
      <c r="G40" s="17">
        <v>2824.4</v>
      </c>
      <c r="H40" s="17">
        <f t="shared" si="0"/>
        <v>0</v>
      </c>
      <c r="I40" s="7" t="s">
        <v>187</v>
      </c>
    </row>
    <row r="41" spans="1:9" ht="18" customHeight="1" x14ac:dyDescent="0.2">
      <c r="A41" s="10">
        <v>29</v>
      </c>
      <c r="B41" s="19" t="s">
        <v>29</v>
      </c>
      <c r="C41" s="15" t="s">
        <v>14</v>
      </c>
      <c r="D41" s="16">
        <v>43605</v>
      </c>
      <c r="E41" s="17">
        <v>1423.8</v>
      </c>
      <c r="F41" s="17">
        <v>136.6</v>
      </c>
      <c r="G41" s="17">
        <v>1287.2</v>
      </c>
      <c r="H41" s="17">
        <f t="shared" si="0"/>
        <v>0</v>
      </c>
    </row>
    <row r="42" spans="1:9" ht="18" customHeight="1" x14ac:dyDescent="0.2">
      <c r="A42" s="10">
        <v>30</v>
      </c>
      <c r="B42" s="19" t="s">
        <v>29</v>
      </c>
      <c r="C42" s="15" t="s">
        <v>14</v>
      </c>
      <c r="D42" s="16">
        <v>43612</v>
      </c>
      <c r="E42" s="17">
        <v>1648.8</v>
      </c>
      <c r="F42" s="17"/>
      <c r="G42" s="17"/>
      <c r="H42" s="17">
        <f t="shared" si="0"/>
        <v>1648.8</v>
      </c>
    </row>
    <row r="43" spans="1:9" ht="18" customHeight="1" x14ac:dyDescent="0.2">
      <c r="A43" s="28"/>
      <c r="B43" s="34" t="s">
        <v>29</v>
      </c>
      <c r="C43" s="30" t="s">
        <v>14</v>
      </c>
      <c r="D43" s="31">
        <v>43619</v>
      </c>
      <c r="E43" s="32">
        <v>465</v>
      </c>
      <c r="F43" s="32"/>
      <c r="G43" s="32"/>
      <c r="H43" s="32">
        <f t="shared" si="0"/>
        <v>465</v>
      </c>
    </row>
    <row r="44" spans="1:9" ht="18" customHeight="1" x14ac:dyDescent="0.2">
      <c r="A44" s="10">
        <v>31</v>
      </c>
      <c r="B44" s="19" t="s">
        <v>32</v>
      </c>
      <c r="C44" s="15" t="s">
        <v>14</v>
      </c>
      <c r="D44" s="16">
        <v>43612</v>
      </c>
      <c r="E44" s="17">
        <v>1108.7</v>
      </c>
      <c r="F44" s="17"/>
      <c r="G44" s="17"/>
      <c r="H44" s="17">
        <f t="shared" si="0"/>
        <v>1108.7</v>
      </c>
      <c r="I44" s="8"/>
    </row>
    <row r="45" spans="1:9" ht="18" customHeight="1" x14ac:dyDescent="0.2">
      <c r="A45" s="28"/>
      <c r="B45" s="34" t="s">
        <v>32</v>
      </c>
      <c r="C45" s="30" t="s">
        <v>14</v>
      </c>
      <c r="D45" s="31">
        <v>43619</v>
      </c>
      <c r="E45" s="32">
        <v>635.6</v>
      </c>
      <c r="F45" s="32"/>
      <c r="G45" s="32"/>
      <c r="H45" s="32">
        <f t="shared" si="0"/>
        <v>635.6</v>
      </c>
      <c r="I45" s="8"/>
    </row>
    <row r="46" spans="1:9" ht="18" customHeight="1" x14ac:dyDescent="0.2">
      <c r="A46" s="10">
        <v>32</v>
      </c>
      <c r="B46" s="19" t="s">
        <v>34</v>
      </c>
      <c r="C46" s="15" t="s">
        <v>14</v>
      </c>
      <c r="D46" s="16">
        <v>43612</v>
      </c>
      <c r="E46" s="17">
        <v>313</v>
      </c>
      <c r="F46" s="17">
        <v>313</v>
      </c>
      <c r="G46" s="17"/>
      <c r="H46" s="17">
        <f t="shared" si="0"/>
        <v>0</v>
      </c>
      <c r="I46" s="8"/>
    </row>
    <row r="47" spans="1:9" ht="18" customHeight="1" x14ac:dyDescent="0.2">
      <c r="A47" s="28"/>
      <c r="B47" s="34" t="s">
        <v>34</v>
      </c>
      <c r="C47" s="30" t="s">
        <v>14</v>
      </c>
      <c r="D47" s="31">
        <v>43619</v>
      </c>
      <c r="E47" s="32">
        <v>561.20000000000005</v>
      </c>
      <c r="F47" s="32"/>
      <c r="G47" s="32"/>
      <c r="H47" s="32">
        <f t="shared" si="0"/>
        <v>561.20000000000005</v>
      </c>
      <c r="I47" s="8"/>
    </row>
    <row r="48" spans="1:9" ht="18" customHeight="1" x14ac:dyDescent="0.2">
      <c r="A48" s="10">
        <v>33</v>
      </c>
      <c r="B48" s="19" t="s">
        <v>36</v>
      </c>
      <c r="C48" s="15" t="s">
        <v>14</v>
      </c>
      <c r="D48" s="16">
        <v>43586</v>
      </c>
      <c r="E48" s="17">
        <v>2128.3999999999996</v>
      </c>
      <c r="F48" s="17"/>
      <c r="G48" s="17"/>
      <c r="H48" s="17">
        <f t="shared" si="0"/>
        <v>2128.3999999999996</v>
      </c>
      <c r="I48" s="8"/>
    </row>
    <row r="49" spans="1:9" ht="18" customHeight="1" x14ac:dyDescent="0.2">
      <c r="A49" s="10">
        <v>34</v>
      </c>
      <c r="B49" s="19" t="s">
        <v>36</v>
      </c>
      <c r="C49" s="15" t="s">
        <v>14</v>
      </c>
      <c r="D49" s="16">
        <v>43607</v>
      </c>
      <c r="E49" s="17">
        <v>6073.4</v>
      </c>
      <c r="F49" s="17"/>
      <c r="G49" s="17"/>
      <c r="H49" s="17">
        <f t="shared" si="0"/>
        <v>6073.4</v>
      </c>
      <c r="I49" s="8"/>
    </row>
    <row r="50" spans="1:9" ht="18" customHeight="1" x14ac:dyDescent="0.2">
      <c r="A50" s="10">
        <v>35</v>
      </c>
      <c r="B50" s="19" t="s">
        <v>38</v>
      </c>
      <c r="C50" s="15" t="s">
        <v>14</v>
      </c>
      <c r="D50" s="16">
        <v>43563</v>
      </c>
      <c r="E50" s="17">
        <v>700</v>
      </c>
      <c r="F50" s="17">
        <v>700</v>
      </c>
      <c r="G50" s="17"/>
      <c r="H50" s="17">
        <f t="shared" si="0"/>
        <v>0</v>
      </c>
      <c r="I50" s="8"/>
    </row>
    <row r="51" spans="1:9" ht="18" customHeight="1" x14ac:dyDescent="0.2">
      <c r="A51" s="28"/>
      <c r="B51" s="34" t="s">
        <v>38</v>
      </c>
      <c r="C51" s="30" t="s">
        <v>14</v>
      </c>
      <c r="D51" s="31">
        <v>43619</v>
      </c>
      <c r="E51" s="32">
        <v>4398.37</v>
      </c>
      <c r="F51" s="32"/>
      <c r="G51" s="32"/>
      <c r="H51" s="32">
        <f t="shared" si="0"/>
        <v>4398.37</v>
      </c>
      <c r="I51" s="8"/>
    </row>
    <row r="52" spans="1:9" ht="18" customHeight="1" x14ac:dyDescent="0.2">
      <c r="A52" s="10">
        <v>36</v>
      </c>
      <c r="B52" s="19" t="s">
        <v>79</v>
      </c>
      <c r="C52" s="15" t="s">
        <v>14</v>
      </c>
      <c r="D52" s="16">
        <v>43572</v>
      </c>
      <c r="E52" s="17">
        <v>500</v>
      </c>
      <c r="F52" s="17">
        <v>500</v>
      </c>
      <c r="G52" s="17"/>
      <c r="H52" s="17">
        <f t="shared" si="0"/>
        <v>0</v>
      </c>
      <c r="I52" s="8"/>
    </row>
    <row r="53" spans="1:9" ht="18" customHeight="1" x14ac:dyDescent="0.2">
      <c r="A53" s="10">
        <v>37</v>
      </c>
      <c r="B53" s="19" t="s">
        <v>79</v>
      </c>
      <c r="C53" s="15" t="s">
        <v>14</v>
      </c>
      <c r="D53" s="16">
        <v>43614</v>
      </c>
      <c r="E53" s="17">
        <v>5055.1400000000003</v>
      </c>
      <c r="F53" s="17">
        <v>555.14</v>
      </c>
      <c r="G53" s="17"/>
      <c r="H53" s="17">
        <f t="shared" si="0"/>
        <v>4500</v>
      </c>
      <c r="I53" s="8"/>
    </row>
    <row r="54" spans="1:9" ht="18" customHeight="1" x14ac:dyDescent="0.2">
      <c r="A54" s="10">
        <v>38</v>
      </c>
      <c r="B54" s="19" t="s">
        <v>135</v>
      </c>
      <c r="C54" s="15" t="s">
        <v>14</v>
      </c>
      <c r="D54" s="16">
        <v>43592</v>
      </c>
      <c r="E54" s="17">
        <v>899.99999999999989</v>
      </c>
      <c r="F54" s="17">
        <v>900</v>
      </c>
      <c r="G54" s="17"/>
      <c r="H54" s="17">
        <f t="shared" si="0"/>
        <v>-1.1368683772161603E-13</v>
      </c>
      <c r="I54" s="8"/>
    </row>
    <row r="55" spans="1:9" ht="18" customHeight="1" x14ac:dyDescent="0.2">
      <c r="A55" s="10">
        <v>39</v>
      </c>
      <c r="B55" s="19" t="s">
        <v>135</v>
      </c>
      <c r="C55" s="15" t="s">
        <v>14</v>
      </c>
      <c r="D55" s="16">
        <v>43606</v>
      </c>
      <c r="E55" s="17">
        <v>1515.7</v>
      </c>
      <c r="F55" s="17">
        <v>515.70000000000005</v>
      </c>
      <c r="G55" s="17"/>
      <c r="H55" s="17">
        <f t="shared" si="0"/>
        <v>1000</v>
      </c>
      <c r="I55" s="8"/>
    </row>
    <row r="56" spans="1:9" ht="18" customHeight="1" x14ac:dyDescent="0.2">
      <c r="A56" s="28"/>
      <c r="B56" s="34" t="s">
        <v>135</v>
      </c>
      <c r="C56" s="30" t="s">
        <v>14</v>
      </c>
      <c r="D56" s="31">
        <v>43620</v>
      </c>
      <c r="E56" s="32">
        <v>1311.6</v>
      </c>
      <c r="F56" s="32"/>
      <c r="G56" s="32"/>
      <c r="H56" s="32">
        <f t="shared" si="0"/>
        <v>1311.6</v>
      </c>
      <c r="I56" s="8"/>
    </row>
    <row r="57" spans="1:9" ht="18" customHeight="1" x14ac:dyDescent="0.2">
      <c r="A57" s="10">
        <v>40</v>
      </c>
      <c r="B57" s="19" t="s">
        <v>42</v>
      </c>
      <c r="C57" s="15" t="s">
        <v>14</v>
      </c>
      <c r="D57" s="16">
        <v>43598</v>
      </c>
      <c r="E57" s="17">
        <v>500.00000000000011</v>
      </c>
      <c r="F57" s="17">
        <v>500</v>
      </c>
      <c r="G57" s="17"/>
      <c r="H57" s="17">
        <f t="shared" si="0"/>
        <v>1.1368683772161603E-13</v>
      </c>
      <c r="I57" s="8"/>
    </row>
    <row r="58" spans="1:9" ht="18" customHeight="1" x14ac:dyDescent="0.2">
      <c r="A58" s="10">
        <v>41</v>
      </c>
      <c r="B58" s="19" t="s">
        <v>42</v>
      </c>
      <c r="C58" s="15" t="s">
        <v>14</v>
      </c>
      <c r="D58" s="16">
        <v>43612</v>
      </c>
      <c r="E58" s="17">
        <v>3072.5</v>
      </c>
      <c r="F58" s="17">
        <v>1000</v>
      </c>
      <c r="G58" s="17"/>
      <c r="H58" s="17">
        <f t="shared" si="0"/>
        <v>2072.5</v>
      </c>
      <c r="I58" s="8"/>
    </row>
    <row r="59" spans="1:9" ht="18" customHeight="1" x14ac:dyDescent="0.2">
      <c r="A59" s="10">
        <v>42</v>
      </c>
      <c r="B59" s="19" t="s">
        <v>37</v>
      </c>
      <c r="C59" s="15" t="s">
        <v>14</v>
      </c>
      <c r="D59" s="16">
        <v>43614</v>
      </c>
      <c r="E59" s="17">
        <v>769.9</v>
      </c>
      <c r="F59" s="17">
        <v>769.9</v>
      </c>
      <c r="G59" s="17"/>
      <c r="H59" s="17">
        <f t="shared" si="0"/>
        <v>0</v>
      </c>
      <c r="I59" s="8"/>
    </row>
    <row r="60" spans="1:9" ht="18" customHeight="1" x14ac:dyDescent="0.2">
      <c r="A60" s="10">
        <v>43</v>
      </c>
      <c r="B60" s="19" t="s">
        <v>113</v>
      </c>
      <c r="C60" s="15" t="s">
        <v>14</v>
      </c>
      <c r="D60" s="16">
        <v>43614</v>
      </c>
      <c r="E60" s="17">
        <v>660</v>
      </c>
      <c r="F60" s="17">
        <v>660</v>
      </c>
      <c r="G60" s="17"/>
      <c r="H60" s="17">
        <f t="shared" si="0"/>
        <v>0</v>
      </c>
      <c r="I60" s="8"/>
    </row>
    <row r="61" spans="1:9" ht="18" customHeight="1" x14ac:dyDescent="0.2">
      <c r="A61" s="10">
        <v>44</v>
      </c>
      <c r="B61" s="19" t="s">
        <v>39</v>
      </c>
      <c r="C61" s="15" t="s">
        <v>14</v>
      </c>
      <c r="D61" s="16">
        <v>43607</v>
      </c>
      <c r="E61" s="17">
        <v>1404</v>
      </c>
      <c r="F61" s="17">
        <v>1000</v>
      </c>
      <c r="G61" s="17"/>
      <c r="H61" s="17">
        <f t="shared" si="0"/>
        <v>404</v>
      </c>
      <c r="I61" s="8"/>
    </row>
    <row r="62" spans="1:9" ht="18" customHeight="1" x14ac:dyDescent="0.2">
      <c r="A62" s="28"/>
      <c r="B62" s="34" t="s">
        <v>39</v>
      </c>
      <c r="C62" s="30" t="s">
        <v>14</v>
      </c>
      <c r="D62" s="31">
        <v>43621</v>
      </c>
      <c r="E62" s="32">
        <v>508.8</v>
      </c>
      <c r="F62" s="32"/>
      <c r="G62" s="32"/>
      <c r="H62" s="32">
        <f t="shared" si="0"/>
        <v>508.8</v>
      </c>
      <c r="I62" s="8"/>
    </row>
    <row r="63" spans="1:9" ht="18" customHeight="1" x14ac:dyDescent="0.2">
      <c r="A63" s="10">
        <v>45</v>
      </c>
      <c r="B63" s="19" t="s">
        <v>168</v>
      </c>
      <c r="C63" s="15" t="s">
        <v>14</v>
      </c>
      <c r="D63" s="16">
        <v>43601</v>
      </c>
      <c r="E63" s="17">
        <v>4277.95</v>
      </c>
      <c r="F63" s="17">
        <v>3277.95</v>
      </c>
      <c r="G63" s="17"/>
      <c r="H63" s="17">
        <f t="shared" si="0"/>
        <v>1000</v>
      </c>
      <c r="I63" s="8"/>
    </row>
    <row r="64" spans="1:9" ht="18" customHeight="1" x14ac:dyDescent="0.2">
      <c r="A64" s="10">
        <v>46</v>
      </c>
      <c r="B64" s="19" t="s">
        <v>172</v>
      </c>
      <c r="C64" s="15" t="s">
        <v>14</v>
      </c>
      <c r="D64" s="16">
        <v>43606</v>
      </c>
      <c r="E64" s="17">
        <v>1000</v>
      </c>
      <c r="F64" s="17">
        <v>500</v>
      </c>
      <c r="G64" s="17"/>
      <c r="H64" s="17">
        <f t="shared" si="0"/>
        <v>500</v>
      </c>
      <c r="I64" s="8"/>
    </row>
    <row r="65" spans="1:9" ht="18" customHeight="1" x14ac:dyDescent="0.2">
      <c r="A65" s="10">
        <v>47</v>
      </c>
      <c r="B65" s="19" t="s">
        <v>40</v>
      </c>
      <c r="C65" s="15" t="s">
        <v>14</v>
      </c>
      <c r="D65" s="16">
        <v>43613</v>
      </c>
      <c r="E65" s="17">
        <v>2223.52</v>
      </c>
      <c r="F65" s="17">
        <v>2223.52</v>
      </c>
      <c r="G65" s="17"/>
      <c r="H65" s="17">
        <f t="shared" si="0"/>
        <v>0</v>
      </c>
      <c r="I65" s="8"/>
    </row>
    <row r="66" spans="1:9" ht="18" customHeight="1" x14ac:dyDescent="0.2">
      <c r="A66" s="28"/>
      <c r="B66" s="34" t="s">
        <v>40</v>
      </c>
      <c r="C66" s="30" t="s">
        <v>14</v>
      </c>
      <c r="D66" s="31">
        <v>43620</v>
      </c>
      <c r="E66" s="32">
        <v>1451.3</v>
      </c>
      <c r="F66" s="32"/>
      <c r="G66" s="32"/>
      <c r="H66" s="32">
        <f t="shared" si="0"/>
        <v>1451.3</v>
      </c>
      <c r="I66" s="8"/>
    </row>
    <row r="67" spans="1:9" ht="18" customHeight="1" x14ac:dyDescent="0.2">
      <c r="A67" s="10">
        <v>48</v>
      </c>
      <c r="B67" s="19" t="s">
        <v>138</v>
      </c>
      <c r="C67" s="15" t="s">
        <v>14</v>
      </c>
      <c r="D67" s="16">
        <v>43606</v>
      </c>
      <c r="E67" s="17">
        <v>1000</v>
      </c>
      <c r="F67" s="17">
        <v>1000</v>
      </c>
      <c r="G67" s="17"/>
      <c r="H67" s="17">
        <f t="shared" si="0"/>
        <v>0</v>
      </c>
      <c r="I67" s="8"/>
    </row>
    <row r="68" spans="1:9" ht="18" customHeight="1" x14ac:dyDescent="0.2">
      <c r="A68" s="10">
        <v>49</v>
      </c>
      <c r="B68" s="19" t="s">
        <v>69</v>
      </c>
      <c r="C68" s="15" t="s">
        <v>14</v>
      </c>
      <c r="D68" s="16">
        <v>43612</v>
      </c>
      <c r="E68" s="17">
        <v>1626.2</v>
      </c>
      <c r="F68" s="17">
        <v>1626.2</v>
      </c>
      <c r="G68" s="17"/>
      <c r="H68" s="17">
        <f t="shared" si="0"/>
        <v>0</v>
      </c>
      <c r="I68" s="8"/>
    </row>
    <row r="69" spans="1:9" ht="18" customHeight="1" x14ac:dyDescent="0.2">
      <c r="A69" s="10">
        <v>50</v>
      </c>
      <c r="B69" s="19" t="s">
        <v>178</v>
      </c>
      <c r="C69" s="15" t="s">
        <v>14</v>
      </c>
      <c r="D69" s="16">
        <v>43613</v>
      </c>
      <c r="E69" s="17">
        <v>2611.1999999999998</v>
      </c>
      <c r="F69" s="17"/>
      <c r="G69" s="17"/>
      <c r="H69" s="17">
        <f t="shared" si="0"/>
        <v>2611.1999999999998</v>
      </c>
      <c r="I69" s="8"/>
    </row>
    <row r="70" spans="1:9" ht="18" customHeight="1" x14ac:dyDescent="0.2">
      <c r="A70" s="28"/>
      <c r="B70" s="34" t="s">
        <v>178</v>
      </c>
      <c r="C70" s="30" t="s">
        <v>14</v>
      </c>
      <c r="D70" s="31">
        <v>43620</v>
      </c>
      <c r="E70" s="32">
        <v>1294.2</v>
      </c>
      <c r="F70" s="32"/>
      <c r="G70" s="32"/>
      <c r="H70" s="32">
        <f t="shared" si="0"/>
        <v>1294.2</v>
      </c>
      <c r="I70" s="8"/>
    </row>
    <row r="71" spans="1:9" ht="18" customHeight="1" x14ac:dyDescent="0.2">
      <c r="A71" s="10">
        <v>51</v>
      </c>
      <c r="B71" s="19" t="s">
        <v>70</v>
      </c>
      <c r="C71" s="15" t="s">
        <v>14</v>
      </c>
      <c r="D71" s="16">
        <v>43612</v>
      </c>
      <c r="E71" s="17">
        <v>661.16</v>
      </c>
      <c r="F71" s="17">
        <v>661.16</v>
      </c>
      <c r="G71" s="17"/>
      <c r="H71" s="17">
        <f t="shared" si="0"/>
        <v>0</v>
      </c>
      <c r="I71" s="8"/>
    </row>
    <row r="72" spans="1:9" ht="18" customHeight="1" x14ac:dyDescent="0.2">
      <c r="A72" s="10">
        <v>52</v>
      </c>
      <c r="B72" s="19" t="s">
        <v>31</v>
      </c>
      <c r="C72" s="15" t="s">
        <v>14</v>
      </c>
      <c r="D72" s="16">
        <v>43612</v>
      </c>
      <c r="E72" s="17">
        <v>1251.0999999999999</v>
      </c>
      <c r="F72" s="17">
        <v>1251.0999999999999</v>
      </c>
      <c r="G72" s="17"/>
      <c r="H72" s="17">
        <f t="shared" si="0"/>
        <v>0</v>
      </c>
      <c r="I72" s="8"/>
    </row>
    <row r="73" spans="1:9" ht="18" customHeight="1" x14ac:dyDescent="0.2">
      <c r="A73" s="28"/>
      <c r="B73" s="34" t="s">
        <v>31</v>
      </c>
      <c r="C73" s="30" t="s">
        <v>14</v>
      </c>
      <c r="D73" s="31">
        <v>43619</v>
      </c>
      <c r="E73" s="32">
        <v>485.25</v>
      </c>
      <c r="F73" s="32"/>
      <c r="G73" s="32"/>
      <c r="H73" s="32">
        <f t="shared" si="0"/>
        <v>485.25</v>
      </c>
      <c r="I73" s="8"/>
    </row>
    <row r="74" spans="1:9" ht="18" customHeight="1" x14ac:dyDescent="0.2">
      <c r="A74" s="10">
        <v>53</v>
      </c>
      <c r="B74" s="19" t="s">
        <v>30</v>
      </c>
      <c r="C74" s="15" t="s">
        <v>14</v>
      </c>
      <c r="D74" s="16">
        <v>43612</v>
      </c>
      <c r="E74" s="17">
        <v>995.4</v>
      </c>
      <c r="F74" s="17">
        <v>995.4</v>
      </c>
      <c r="G74" s="17"/>
      <c r="H74" s="17">
        <f t="shared" si="0"/>
        <v>0</v>
      </c>
      <c r="I74" s="8"/>
    </row>
    <row r="75" spans="1:9" ht="18" customHeight="1" x14ac:dyDescent="0.2">
      <c r="A75" s="28"/>
      <c r="B75" s="34" t="s">
        <v>30</v>
      </c>
      <c r="C75" s="30" t="s">
        <v>14</v>
      </c>
      <c r="D75" s="31">
        <v>43619</v>
      </c>
      <c r="E75" s="32">
        <v>2197.64</v>
      </c>
      <c r="F75" s="32"/>
      <c r="G75" s="32"/>
      <c r="H75" s="32">
        <f t="shared" si="0"/>
        <v>2197.64</v>
      </c>
      <c r="I75" s="8"/>
    </row>
    <row r="76" spans="1:9" ht="18" customHeight="1" x14ac:dyDescent="0.2">
      <c r="A76" s="10">
        <v>54</v>
      </c>
      <c r="B76" s="19" t="s">
        <v>130</v>
      </c>
      <c r="C76" s="15" t="s">
        <v>14</v>
      </c>
      <c r="D76" s="16">
        <v>43614</v>
      </c>
      <c r="E76" s="17">
        <v>3262.2</v>
      </c>
      <c r="F76" s="17">
        <v>1000</v>
      </c>
      <c r="G76" s="17"/>
      <c r="H76" s="17">
        <f t="shared" si="0"/>
        <v>2262.1999999999998</v>
      </c>
      <c r="I76" s="8"/>
    </row>
    <row r="77" spans="1:9" ht="18" customHeight="1" x14ac:dyDescent="0.2">
      <c r="A77" s="28"/>
      <c r="B77" s="34" t="s">
        <v>107</v>
      </c>
      <c r="C77" s="30" t="s">
        <v>14</v>
      </c>
      <c r="D77" s="31">
        <v>43620</v>
      </c>
      <c r="E77" s="32">
        <v>3130.75</v>
      </c>
      <c r="F77" s="32"/>
      <c r="G77" s="32"/>
      <c r="H77" s="32">
        <f t="shared" si="0"/>
        <v>3130.75</v>
      </c>
      <c r="I77" s="8"/>
    </row>
    <row r="78" spans="1:9" ht="18" customHeight="1" x14ac:dyDescent="0.2">
      <c r="A78" s="10">
        <v>55</v>
      </c>
      <c r="B78" s="19" t="s">
        <v>45</v>
      </c>
      <c r="C78" s="15" t="s">
        <v>46</v>
      </c>
      <c r="D78" s="16"/>
      <c r="E78" s="17">
        <v>2550</v>
      </c>
      <c r="F78" s="17"/>
      <c r="G78" s="17"/>
      <c r="H78" s="17">
        <f t="shared" si="0"/>
        <v>2550</v>
      </c>
      <c r="I78" s="8"/>
    </row>
    <row r="79" spans="1:9" ht="18" customHeight="1" x14ac:dyDescent="0.2">
      <c r="A79" s="10">
        <v>56</v>
      </c>
      <c r="B79" s="19" t="s">
        <v>114</v>
      </c>
      <c r="C79" s="15" t="s">
        <v>46</v>
      </c>
      <c r="D79" s="16">
        <v>43574</v>
      </c>
      <c r="E79" s="17">
        <v>975</v>
      </c>
      <c r="F79" s="17">
        <v>975</v>
      </c>
      <c r="G79" s="17"/>
      <c r="H79" s="17">
        <f t="shared" si="0"/>
        <v>0</v>
      </c>
      <c r="I79" s="8"/>
    </row>
    <row r="80" spans="1:9" ht="18" customHeight="1" x14ac:dyDescent="0.2">
      <c r="A80" s="10">
        <v>57</v>
      </c>
      <c r="B80" s="19" t="s">
        <v>114</v>
      </c>
      <c r="C80" s="15" t="s">
        <v>46</v>
      </c>
      <c r="D80" s="20">
        <v>43609</v>
      </c>
      <c r="E80" s="17">
        <v>3065.5</v>
      </c>
      <c r="F80" s="17"/>
      <c r="G80" s="17"/>
      <c r="H80" s="17">
        <f t="shared" si="0"/>
        <v>3065.5</v>
      </c>
      <c r="I80" s="8"/>
    </row>
    <row r="81" spans="1:9" ht="18" customHeight="1" x14ac:dyDescent="0.2">
      <c r="A81" s="10">
        <v>58</v>
      </c>
      <c r="B81" s="19" t="s">
        <v>114</v>
      </c>
      <c r="C81" s="15" t="s">
        <v>46</v>
      </c>
      <c r="D81" s="20">
        <v>43616</v>
      </c>
      <c r="E81" s="17">
        <v>464.6</v>
      </c>
      <c r="F81" s="17"/>
      <c r="G81" s="17"/>
      <c r="H81" s="17">
        <f t="shared" si="0"/>
        <v>464.6</v>
      </c>
      <c r="I81" s="8"/>
    </row>
    <row r="82" spans="1:9" ht="18" customHeight="1" x14ac:dyDescent="0.2">
      <c r="A82" s="28"/>
      <c r="B82" s="34" t="s">
        <v>114</v>
      </c>
      <c r="C82" s="30" t="s">
        <v>46</v>
      </c>
      <c r="D82" s="35">
        <v>43623</v>
      </c>
      <c r="E82" s="32">
        <v>765.64</v>
      </c>
      <c r="F82" s="32"/>
      <c r="G82" s="32"/>
      <c r="H82" s="32">
        <f t="shared" si="0"/>
        <v>765.64</v>
      </c>
      <c r="I82" s="8"/>
    </row>
    <row r="83" spans="1:9" ht="18" customHeight="1" x14ac:dyDescent="0.2">
      <c r="A83" s="10">
        <v>59</v>
      </c>
      <c r="B83" s="19" t="s">
        <v>48</v>
      </c>
      <c r="C83" s="15" t="s">
        <v>46</v>
      </c>
      <c r="D83" s="20">
        <v>43604</v>
      </c>
      <c r="E83" s="17">
        <v>4660.4299999999994</v>
      </c>
      <c r="F83" s="17"/>
      <c r="G83" s="17"/>
      <c r="H83" s="17">
        <f t="shared" si="0"/>
        <v>4660.4299999999994</v>
      </c>
    </row>
    <row r="84" spans="1:9" ht="18" customHeight="1" x14ac:dyDescent="0.2">
      <c r="A84" s="10">
        <v>60</v>
      </c>
      <c r="B84" s="19" t="s">
        <v>48</v>
      </c>
      <c r="C84" s="15" t="s">
        <v>46</v>
      </c>
      <c r="D84" s="20">
        <v>43608</v>
      </c>
      <c r="E84" s="17">
        <v>8975.2999999999993</v>
      </c>
      <c r="F84" s="17"/>
      <c r="G84" s="17"/>
      <c r="H84" s="17">
        <f t="shared" si="0"/>
        <v>8975.2999999999993</v>
      </c>
    </row>
    <row r="85" spans="1:9" ht="18" customHeight="1" x14ac:dyDescent="0.2">
      <c r="A85" s="10">
        <v>61</v>
      </c>
      <c r="B85" s="19" t="s">
        <v>48</v>
      </c>
      <c r="C85" s="15" t="s">
        <v>46</v>
      </c>
      <c r="D85" s="20">
        <v>43615</v>
      </c>
      <c r="E85" s="17">
        <v>5961.08</v>
      </c>
      <c r="F85" s="17"/>
      <c r="G85" s="17"/>
      <c r="H85" s="17">
        <f t="shared" si="0"/>
        <v>5961.08</v>
      </c>
    </row>
    <row r="86" spans="1:9" ht="18" customHeight="1" x14ac:dyDescent="0.2">
      <c r="A86" s="28"/>
      <c r="B86" s="34" t="s">
        <v>48</v>
      </c>
      <c r="C86" s="30" t="s">
        <v>46</v>
      </c>
      <c r="D86" s="35">
        <v>43622</v>
      </c>
      <c r="E86" s="32">
        <v>3140.59</v>
      </c>
      <c r="F86" s="32"/>
      <c r="G86" s="32"/>
      <c r="H86" s="32">
        <f t="shared" si="0"/>
        <v>3140.59</v>
      </c>
    </row>
    <row r="87" spans="1:9" ht="18" customHeight="1" x14ac:dyDescent="0.2">
      <c r="A87" s="10">
        <v>62</v>
      </c>
      <c r="B87" s="19" t="s">
        <v>50</v>
      </c>
      <c r="C87" s="15" t="s">
        <v>46</v>
      </c>
      <c r="D87" s="20">
        <v>43587</v>
      </c>
      <c r="E87" s="17">
        <v>310</v>
      </c>
      <c r="F87" s="17">
        <v>310</v>
      </c>
      <c r="G87" s="17"/>
      <c r="H87" s="17">
        <f t="shared" si="0"/>
        <v>0</v>
      </c>
      <c r="I87" s="8"/>
    </row>
    <row r="88" spans="1:9" ht="18" customHeight="1" x14ac:dyDescent="0.2">
      <c r="A88" s="10">
        <v>63</v>
      </c>
      <c r="B88" s="19" t="s">
        <v>50</v>
      </c>
      <c r="C88" s="15" t="s">
        <v>46</v>
      </c>
      <c r="D88" s="20">
        <v>43601</v>
      </c>
      <c r="E88" s="17">
        <v>640.44000000000005</v>
      </c>
      <c r="F88" s="17"/>
      <c r="G88" s="17"/>
      <c r="H88" s="17">
        <f t="shared" si="0"/>
        <v>640.44000000000005</v>
      </c>
      <c r="I88" s="8"/>
    </row>
    <row r="89" spans="1:9" ht="18" customHeight="1" x14ac:dyDescent="0.2">
      <c r="A89" s="10">
        <v>64</v>
      </c>
      <c r="B89" s="19" t="s">
        <v>50</v>
      </c>
      <c r="C89" s="15" t="s">
        <v>46</v>
      </c>
      <c r="D89" s="20">
        <v>43608</v>
      </c>
      <c r="E89" s="17">
        <v>508.25</v>
      </c>
      <c r="F89" s="17"/>
      <c r="G89" s="17"/>
      <c r="H89" s="17">
        <f t="shared" si="0"/>
        <v>508.25</v>
      </c>
      <c r="I89" s="8"/>
    </row>
    <row r="90" spans="1:9" ht="18" customHeight="1" x14ac:dyDescent="0.2">
      <c r="A90" s="10">
        <v>65</v>
      </c>
      <c r="B90" s="19" t="s">
        <v>50</v>
      </c>
      <c r="C90" s="15" t="s">
        <v>46</v>
      </c>
      <c r="D90" s="20">
        <v>43615</v>
      </c>
      <c r="E90" s="17">
        <v>140.5</v>
      </c>
      <c r="F90" s="17"/>
      <c r="G90" s="17"/>
      <c r="H90" s="17">
        <f t="shared" si="0"/>
        <v>140.5</v>
      </c>
      <c r="I90" s="8"/>
    </row>
    <row r="91" spans="1:9" ht="18" customHeight="1" x14ac:dyDescent="0.2">
      <c r="A91" s="10">
        <v>66</v>
      </c>
      <c r="B91" s="19" t="s">
        <v>54</v>
      </c>
      <c r="C91" s="15" t="s">
        <v>46</v>
      </c>
      <c r="D91" s="20">
        <v>43588</v>
      </c>
      <c r="E91" s="17">
        <v>2680.4</v>
      </c>
      <c r="F91" s="17">
        <v>500</v>
      </c>
      <c r="G91" s="17"/>
      <c r="H91" s="17">
        <f t="shared" ref="H91:H108" si="1">E91-F91-G91</f>
        <v>2180.4</v>
      </c>
      <c r="I91" s="8"/>
    </row>
    <row r="92" spans="1:9" ht="18" customHeight="1" x14ac:dyDescent="0.2">
      <c r="A92" s="10">
        <v>67</v>
      </c>
      <c r="B92" s="21" t="s">
        <v>81</v>
      </c>
      <c r="C92" s="15" t="s">
        <v>46</v>
      </c>
      <c r="D92" s="20">
        <v>43615</v>
      </c>
      <c r="E92" s="17">
        <v>3662.5</v>
      </c>
      <c r="F92" s="39">
        <v>1662.5</v>
      </c>
      <c r="G92" s="39"/>
      <c r="H92" s="17">
        <f t="shared" si="1"/>
        <v>2000</v>
      </c>
      <c r="I92" s="8"/>
    </row>
    <row r="93" spans="1:9" ht="18" customHeight="1" x14ac:dyDescent="0.2">
      <c r="A93" s="28"/>
      <c r="B93" s="36" t="s">
        <v>81</v>
      </c>
      <c r="C93" s="30" t="s">
        <v>46</v>
      </c>
      <c r="D93" s="35">
        <v>43622</v>
      </c>
      <c r="E93" s="32">
        <v>3106.9</v>
      </c>
      <c r="F93" s="38"/>
      <c r="G93" s="38"/>
      <c r="H93" s="32">
        <f t="shared" si="1"/>
        <v>3106.9</v>
      </c>
      <c r="I93" s="8"/>
    </row>
    <row r="94" spans="1:9" ht="18" customHeight="1" x14ac:dyDescent="0.2">
      <c r="A94" s="10">
        <v>68</v>
      </c>
      <c r="B94" s="21" t="s">
        <v>83</v>
      </c>
      <c r="C94" s="15" t="s">
        <v>46</v>
      </c>
      <c r="D94" s="20">
        <v>43587</v>
      </c>
      <c r="E94" s="17">
        <v>450.9</v>
      </c>
      <c r="F94" s="39">
        <v>450.9</v>
      </c>
      <c r="G94" s="39"/>
      <c r="H94" s="17">
        <f t="shared" si="1"/>
        <v>0</v>
      </c>
      <c r="I94" s="8"/>
    </row>
    <row r="95" spans="1:9" ht="18" customHeight="1" x14ac:dyDescent="0.2">
      <c r="A95" s="10">
        <v>69</v>
      </c>
      <c r="B95" s="21" t="s">
        <v>83</v>
      </c>
      <c r="C95" s="15" t="s">
        <v>46</v>
      </c>
      <c r="D95" s="20">
        <v>43601</v>
      </c>
      <c r="E95" s="17">
        <v>244.75</v>
      </c>
      <c r="F95" s="39"/>
      <c r="G95" s="39"/>
      <c r="H95" s="17">
        <f t="shared" si="1"/>
        <v>244.75</v>
      </c>
      <c r="I95" s="8"/>
    </row>
    <row r="96" spans="1:9" ht="18" customHeight="1" x14ac:dyDescent="0.2">
      <c r="A96" s="10">
        <v>70</v>
      </c>
      <c r="B96" s="21" t="s">
        <v>57</v>
      </c>
      <c r="C96" s="15" t="s">
        <v>46</v>
      </c>
      <c r="D96" s="20">
        <v>43580</v>
      </c>
      <c r="E96" s="17">
        <v>551.84999999999991</v>
      </c>
      <c r="F96" s="39">
        <v>551.85</v>
      </c>
      <c r="G96" s="39"/>
      <c r="H96" s="17">
        <f t="shared" si="1"/>
        <v>-1.1368683772161603E-13</v>
      </c>
      <c r="I96" s="8"/>
    </row>
    <row r="97" spans="1:9" ht="18" customHeight="1" x14ac:dyDescent="0.2">
      <c r="A97" s="28"/>
      <c r="B97" s="36" t="s">
        <v>57</v>
      </c>
      <c r="C97" s="30" t="s">
        <v>46</v>
      </c>
      <c r="D97" s="35">
        <v>43622</v>
      </c>
      <c r="E97" s="32">
        <v>992.12</v>
      </c>
      <c r="F97" s="38"/>
      <c r="G97" s="38"/>
      <c r="H97" s="32">
        <f t="shared" si="1"/>
        <v>992.12</v>
      </c>
      <c r="I97" s="8"/>
    </row>
    <row r="98" spans="1:9" ht="18" customHeight="1" x14ac:dyDescent="0.2">
      <c r="A98" s="10">
        <v>71</v>
      </c>
      <c r="B98" s="21" t="s">
        <v>51</v>
      </c>
      <c r="C98" s="15" t="s">
        <v>46</v>
      </c>
      <c r="D98" s="20">
        <v>43608</v>
      </c>
      <c r="E98" s="17">
        <v>2700.02</v>
      </c>
      <c r="F98" s="39">
        <v>2700.02</v>
      </c>
      <c r="G98" s="39"/>
      <c r="H98" s="17">
        <f t="shared" si="1"/>
        <v>0</v>
      </c>
      <c r="I98" s="8"/>
    </row>
    <row r="99" spans="1:9" ht="18" customHeight="1" x14ac:dyDescent="0.2">
      <c r="A99" s="10">
        <v>72</v>
      </c>
      <c r="B99" s="21" t="s">
        <v>51</v>
      </c>
      <c r="C99" s="15" t="s">
        <v>46</v>
      </c>
      <c r="D99" s="20">
        <v>43615</v>
      </c>
      <c r="E99" s="17">
        <v>819.72</v>
      </c>
      <c r="F99" s="39">
        <v>819.72</v>
      </c>
      <c r="G99" s="39"/>
      <c r="H99" s="17">
        <f t="shared" si="1"/>
        <v>0</v>
      </c>
      <c r="I99" s="8"/>
    </row>
    <row r="100" spans="1:9" ht="18" customHeight="1" x14ac:dyDescent="0.2">
      <c r="A100" s="10">
        <v>73</v>
      </c>
      <c r="B100" s="21" t="s">
        <v>82</v>
      </c>
      <c r="C100" s="15" t="s">
        <v>46</v>
      </c>
      <c r="D100" s="20">
        <v>43616</v>
      </c>
      <c r="E100" s="17">
        <v>533.70000000000005</v>
      </c>
      <c r="F100" s="39">
        <v>533.70000000000005</v>
      </c>
      <c r="G100" s="39"/>
      <c r="H100" s="17">
        <f t="shared" si="1"/>
        <v>0</v>
      </c>
      <c r="I100" s="8"/>
    </row>
    <row r="101" spans="1:9" ht="18" customHeight="1" x14ac:dyDescent="0.2">
      <c r="A101" s="28"/>
      <c r="B101" s="36" t="s">
        <v>82</v>
      </c>
      <c r="C101" s="30" t="s">
        <v>46</v>
      </c>
      <c r="D101" s="35">
        <v>43623</v>
      </c>
      <c r="E101" s="32">
        <v>1131.7</v>
      </c>
      <c r="F101" s="38"/>
      <c r="G101" s="38"/>
      <c r="H101" s="32">
        <f t="shared" si="1"/>
        <v>1131.7</v>
      </c>
      <c r="I101" s="8"/>
    </row>
    <row r="102" spans="1:9" ht="18" customHeight="1" x14ac:dyDescent="0.2">
      <c r="A102" s="10">
        <v>74</v>
      </c>
      <c r="B102" s="21" t="s">
        <v>59</v>
      </c>
      <c r="C102" s="15" t="s">
        <v>46</v>
      </c>
      <c r="D102" s="20">
        <v>43616</v>
      </c>
      <c r="E102" s="17">
        <v>294.10000000000002</v>
      </c>
      <c r="F102" s="39">
        <v>294</v>
      </c>
      <c r="G102" s="39"/>
      <c r="H102" s="17">
        <f t="shared" si="1"/>
        <v>0.10000000000002274</v>
      </c>
      <c r="I102" s="8"/>
    </row>
    <row r="103" spans="1:9" ht="18" customHeight="1" x14ac:dyDescent="0.2">
      <c r="A103" s="10">
        <v>75</v>
      </c>
      <c r="B103" s="21" t="s">
        <v>174</v>
      </c>
      <c r="C103" s="15" t="s">
        <v>46</v>
      </c>
      <c r="D103" s="20">
        <v>43615</v>
      </c>
      <c r="E103" s="17">
        <v>677</v>
      </c>
      <c r="F103" s="39">
        <v>677</v>
      </c>
      <c r="G103" s="39"/>
      <c r="H103" s="17">
        <f t="shared" si="1"/>
        <v>0</v>
      </c>
      <c r="I103" s="8"/>
    </row>
    <row r="104" spans="1:9" ht="18" customHeight="1" x14ac:dyDescent="0.2">
      <c r="A104" s="28"/>
      <c r="B104" s="36" t="s">
        <v>174</v>
      </c>
      <c r="C104" s="30" t="s">
        <v>46</v>
      </c>
      <c r="D104" s="35">
        <v>43622</v>
      </c>
      <c r="E104" s="32">
        <v>433.5</v>
      </c>
      <c r="F104" s="38"/>
      <c r="G104" s="38"/>
      <c r="H104" s="32">
        <f t="shared" si="1"/>
        <v>433.5</v>
      </c>
      <c r="I104" s="8"/>
    </row>
    <row r="105" spans="1:9" ht="18" customHeight="1" x14ac:dyDescent="0.2">
      <c r="A105" s="10">
        <v>76</v>
      </c>
      <c r="B105" s="21" t="s">
        <v>179</v>
      </c>
      <c r="C105" s="15" t="s">
        <v>46</v>
      </c>
      <c r="D105" s="20">
        <v>43616</v>
      </c>
      <c r="E105" s="17">
        <v>1686.9</v>
      </c>
      <c r="F105" s="39">
        <v>1000</v>
      </c>
      <c r="G105" s="39"/>
      <c r="H105" s="17">
        <f t="shared" si="1"/>
        <v>686.90000000000009</v>
      </c>
      <c r="I105" s="8"/>
    </row>
    <row r="106" spans="1:9" ht="18" customHeight="1" x14ac:dyDescent="0.2">
      <c r="A106" s="10">
        <v>77</v>
      </c>
      <c r="B106" s="21" t="s">
        <v>71</v>
      </c>
      <c r="C106" s="15" t="s">
        <v>46</v>
      </c>
      <c r="D106" s="20">
        <v>43616</v>
      </c>
      <c r="E106" s="17">
        <v>1295.4000000000001</v>
      </c>
      <c r="F106" s="39">
        <v>1295.4000000000001</v>
      </c>
      <c r="G106" s="39"/>
      <c r="H106" s="17">
        <f t="shared" si="1"/>
        <v>0</v>
      </c>
      <c r="I106" s="8"/>
    </row>
    <row r="107" spans="1:9" ht="18" customHeight="1" x14ac:dyDescent="0.2">
      <c r="A107" s="28"/>
      <c r="B107" s="36" t="s">
        <v>71</v>
      </c>
      <c r="C107" s="30" t="s">
        <v>46</v>
      </c>
      <c r="D107" s="35">
        <v>43623</v>
      </c>
      <c r="E107" s="32">
        <v>1304.26</v>
      </c>
      <c r="F107" s="38"/>
      <c r="G107" s="38"/>
      <c r="H107" s="32">
        <f t="shared" si="1"/>
        <v>1304.26</v>
      </c>
      <c r="I107" s="8"/>
    </row>
    <row r="108" spans="1:9" ht="18" customHeight="1" x14ac:dyDescent="0.2">
      <c r="A108" s="10">
        <v>78</v>
      </c>
      <c r="B108" s="21" t="s">
        <v>80</v>
      </c>
      <c r="C108" s="15" t="s">
        <v>46</v>
      </c>
      <c r="D108" s="20">
        <v>43615</v>
      </c>
      <c r="E108" s="17">
        <v>709.2</v>
      </c>
      <c r="F108" s="39">
        <v>709.2</v>
      </c>
      <c r="G108" s="39"/>
      <c r="H108" s="17">
        <f t="shared" si="1"/>
        <v>0</v>
      </c>
      <c r="I108" s="8"/>
    </row>
    <row r="109" spans="1:9" x14ac:dyDescent="0.2">
      <c r="A109" s="10"/>
      <c r="B109" s="23"/>
      <c r="C109" s="23"/>
      <c r="D109" s="23" t="s">
        <v>61</v>
      </c>
      <c r="E109" s="24">
        <f>SUM(E4:E108)</f>
        <v>196994.95</v>
      </c>
      <c r="F109" s="24">
        <f>SUM(F4:F108)</f>
        <v>47037.84</v>
      </c>
      <c r="G109" s="24"/>
      <c r="H109" s="25">
        <f>SUM(H4:H108)</f>
        <v>142354.61000000002</v>
      </c>
      <c r="I109" s="8"/>
    </row>
    <row r="110" spans="1:9" x14ac:dyDescent="0.2">
      <c r="A110" s="26"/>
      <c r="B110" s="26"/>
      <c r="C110" s="26"/>
      <c r="D110" s="26"/>
      <c r="E110" s="26"/>
      <c r="F110" s="26"/>
      <c r="G110" s="26"/>
      <c r="I110" s="8"/>
    </row>
    <row r="111" spans="1:9" x14ac:dyDescent="0.2">
      <c r="A111" s="26"/>
      <c r="B111" s="3" t="s">
        <v>62</v>
      </c>
      <c r="C111" s="3"/>
      <c r="D111" s="3" t="s">
        <v>63</v>
      </c>
      <c r="E111" s="3"/>
      <c r="F111" s="5" t="s">
        <v>64</v>
      </c>
      <c r="G111" s="5"/>
      <c r="I111" s="8"/>
    </row>
    <row r="112" spans="1:9" x14ac:dyDescent="0.2">
      <c r="A112" s="26"/>
      <c r="B112" s="27" t="s">
        <v>65</v>
      </c>
      <c r="C112" s="3"/>
      <c r="D112" s="3" t="s">
        <v>66</v>
      </c>
      <c r="E112" s="3"/>
      <c r="F112" s="5" t="s">
        <v>67</v>
      </c>
      <c r="G112" s="5"/>
      <c r="I112" s="8"/>
    </row>
    <row r="116" spans="9:9" x14ac:dyDescent="0.2">
      <c r="I116" s="8"/>
    </row>
  </sheetData>
  <autoFilter ref="A1:H109"/>
  <pageMargins left="0" right="0" top="0.74803149606299213" bottom="0.39370078740157483" header="0.31496062992125984" footer="0.31496062992125984"/>
  <pageSetup paperSize="9" orientation="portrait" r:id="rId1"/>
  <headerFooter>
    <oddHeader>Sayfa &amp;P /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G26" sqref="G26"/>
    </sheetView>
  </sheetViews>
  <sheetFormatPr defaultColWidth="9.140625" defaultRowHeight="14.25" x14ac:dyDescent="0.2"/>
  <cols>
    <col min="1" max="1" width="5.7109375" style="8" bestFit="1" customWidth="1"/>
    <col min="2" max="2" width="23" style="8" customWidth="1"/>
    <col min="3" max="3" width="13.7109375" style="8" customWidth="1"/>
    <col min="4" max="4" width="13.7109375" style="8" bestFit="1" customWidth="1"/>
    <col min="5" max="5" width="15.5703125" style="8" customWidth="1"/>
    <col min="6" max="6" width="11.85546875" style="8" customWidth="1"/>
    <col min="7" max="7" width="11.5703125" style="8" customWidth="1"/>
    <col min="8" max="8" width="14.5703125" style="7" bestFit="1" customWidth="1"/>
    <col min="9" max="16384" width="9.140625" style="8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6">
        <v>43613</v>
      </c>
    </row>
    <row r="2" spans="1:8" x14ac:dyDescent="0.2">
      <c r="A2" s="40"/>
      <c r="B2" s="41" t="s">
        <v>3</v>
      </c>
      <c r="C2" s="27" t="s">
        <v>4</v>
      </c>
      <c r="D2" s="27"/>
      <c r="E2" s="42"/>
      <c r="F2" s="42"/>
      <c r="G2" s="42" t="s">
        <v>183</v>
      </c>
    </row>
    <row r="3" spans="1:8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0" t="s">
        <v>12</v>
      </c>
      <c r="H3" s="12"/>
    </row>
    <row r="4" spans="1:8" ht="18" customHeight="1" x14ac:dyDescent="0.2">
      <c r="A4" s="10">
        <v>2</v>
      </c>
      <c r="B4" s="19" t="s">
        <v>184</v>
      </c>
      <c r="C4" s="15" t="s">
        <v>14</v>
      </c>
      <c r="D4" s="16">
        <v>43629</v>
      </c>
      <c r="E4" s="17">
        <v>1084.5999999999999</v>
      </c>
      <c r="F4" s="17"/>
      <c r="G4" s="17"/>
    </row>
    <row r="5" spans="1:8" ht="18" customHeight="1" x14ac:dyDescent="0.2">
      <c r="A5" s="10">
        <v>3</v>
      </c>
      <c r="B5" s="19" t="s">
        <v>184</v>
      </c>
      <c r="C5" s="15" t="s">
        <v>14</v>
      </c>
      <c r="D5" s="16">
        <v>43643</v>
      </c>
      <c r="E5" s="17">
        <v>863.3</v>
      </c>
      <c r="F5" s="17"/>
      <c r="G5" s="17"/>
    </row>
    <row r="6" spans="1:8" x14ac:dyDescent="0.2">
      <c r="A6" s="10"/>
      <c r="B6" s="23"/>
      <c r="C6" s="23"/>
      <c r="D6" s="23" t="s">
        <v>61</v>
      </c>
      <c r="E6" s="24">
        <f>SUM(E4:E5)</f>
        <v>1947.8999999999999</v>
      </c>
      <c r="F6" s="24"/>
      <c r="G6" s="25"/>
      <c r="H6" s="8"/>
    </row>
    <row r="7" spans="1:8" x14ac:dyDescent="0.2">
      <c r="A7" s="26"/>
      <c r="B7" s="26"/>
      <c r="C7" s="26"/>
      <c r="D7" s="26"/>
      <c r="E7" s="26"/>
      <c r="F7" s="26"/>
      <c r="H7" s="8"/>
    </row>
    <row r="8" spans="1:8" x14ac:dyDescent="0.2">
      <c r="A8" s="26"/>
      <c r="B8" s="3" t="s">
        <v>62</v>
      </c>
      <c r="C8" s="3"/>
      <c r="D8" s="3" t="s">
        <v>63</v>
      </c>
      <c r="E8" s="3"/>
      <c r="F8" s="5" t="s">
        <v>64</v>
      </c>
      <c r="H8" s="8"/>
    </row>
    <row r="9" spans="1:8" x14ac:dyDescent="0.2">
      <c r="A9" s="26"/>
      <c r="B9" s="27" t="s">
        <v>65</v>
      </c>
      <c r="C9" s="3"/>
      <c r="D9" s="3" t="s">
        <v>66</v>
      </c>
      <c r="E9" s="3"/>
      <c r="F9" s="5" t="s">
        <v>67</v>
      </c>
      <c r="H9" s="8"/>
    </row>
    <row r="13" spans="1:8" x14ac:dyDescent="0.2">
      <c r="H13" s="8"/>
    </row>
  </sheetData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opLeftCell="A91" workbookViewId="0">
      <selection activeCell="A91" sqref="A1:XFD1048576"/>
    </sheetView>
  </sheetViews>
  <sheetFormatPr defaultColWidth="9.140625" defaultRowHeight="14.25" x14ac:dyDescent="0.2"/>
  <cols>
    <col min="1" max="1" width="5.7109375" style="8" bestFit="1" customWidth="1"/>
    <col min="2" max="2" width="28" style="8" bestFit="1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5703125" style="8" bestFit="1" customWidth="1"/>
    <col min="8" max="8" width="14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43617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183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0">
        <v>1</v>
      </c>
      <c r="B4" s="10" t="s">
        <v>177</v>
      </c>
      <c r="C4" s="10" t="s">
        <v>15</v>
      </c>
      <c r="D4" s="10"/>
      <c r="E4" s="17">
        <v>307</v>
      </c>
      <c r="F4" s="11">
        <v>307</v>
      </c>
      <c r="G4" s="11"/>
      <c r="H4" s="17">
        <f>E4-F4-G4</f>
        <v>0</v>
      </c>
      <c r="I4" s="12"/>
    </row>
    <row r="5" spans="1:9" s="13" customFormat="1" x14ac:dyDescent="0.2">
      <c r="A5" s="28"/>
      <c r="B5" s="28" t="s">
        <v>167</v>
      </c>
      <c r="C5" s="28" t="s">
        <v>14</v>
      </c>
      <c r="D5" s="57">
        <v>43627</v>
      </c>
      <c r="E5" s="32">
        <v>357.1</v>
      </c>
      <c r="F5" s="58"/>
      <c r="G5" s="58"/>
      <c r="H5" s="32">
        <f t="shared" ref="H5:H10" si="0">E5-F5-G5</f>
        <v>357.1</v>
      </c>
      <c r="I5" s="12"/>
    </row>
    <row r="6" spans="1:9" ht="18" customHeight="1" x14ac:dyDescent="0.2">
      <c r="A6" s="10">
        <v>2</v>
      </c>
      <c r="B6" s="19" t="s">
        <v>167</v>
      </c>
      <c r="C6" s="15" t="s">
        <v>14</v>
      </c>
      <c r="D6" s="16">
        <v>43613</v>
      </c>
      <c r="E6" s="17">
        <v>631.4</v>
      </c>
      <c r="F6" s="17"/>
      <c r="G6" s="17"/>
      <c r="H6" s="17">
        <f t="shared" si="0"/>
        <v>631.4</v>
      </c>
    </row>
    <row r="7" spans="1:9" ht="18" customHeight="1" x14ac:dyDescent="0.2">
      <c r="A7" s="10">
        <v>3</v>
      </c>
      <c r="B7" s="19" t="s">
        <v>17</v>
      </c>
      <c r="C7" s="15" t="s">
        <v>14</v>
      </c>
      <c r="D7" s="16">
        <v>43578</v>
      </c>
      <c r="E7" s="17">
        <v>4492.8</v>
      </c>
      <c r="F7" s="17">
        <v>3000</v>
      </c>
      <c r="G7" s="17"/>
      <c r="H7" s="17">
        <f t="shared" si="0"/>
        <v>1492.8000000000002</v>
      </c>
    </row>
    <row r="8" spans="1:9" ht="18" customHeight="1" x14ac:dyDescent="0.2">
      <c r="A8" s="10">
        <v>4</v>
      </c>
      <c r="B8" s="19" t="s">
        <v>17</v>
      </c>
      <c r="C8" s="15" t="s">
        <v>14</v>
      </c>
      <c r="D8" s="16">
        <v>43592</v>
      </c>
      <c r="E8" s="17">
        <v>4095.8</v>
      </c>
      <c r="F8" s="17"/>
      <c r="G8" s="17"/>
      <c r="H8" s="17">
        <f t="shared" si="0"/>
        <v>4095.8</v>
      </c>
    </row>
    <row r="9" spans="1:9" ht="18" customHeight="1" x14ac:dyDescent="0.2">
      <c r="A9" s="10">
        <v>5</v>
      </c>
      <c r="B9" s="19" t="s">
        <v>17</v>
      </c>
      <c r="C9" s="15" t="s">
        <v>14</v>
      </c>
      <c r="D9" s="16">
        <v>43599</v>
      </c>
      <c r="E9" s="17">
        <v>2936.8</v>
      </c>
      <c r="F9" s="17"/>
      <c r="G9" s="17"/>
      <c r="H9" s="17">
        <f t="shared" si="0"/>
        <v>2936.8</v>
      </c>
    </row>
    <row r="10" spans="1:9" ht="18" customHeight="1" x14ac:dyDescent="0.2">
      <c r="A10" s="10">
        <v>6</v>
      </c>
      <c r="B10" s="19" t="s">
        <v>17</v>
      </c>
      <c r="C10" s="15" t="s">
        <v>14</v>
      </c>
      <c r="D10" s="16">
        <v>43613</v>
      </c>
      <c r="E10" s="17">
        <v>4711</v>
      </c>
      <c r="F10" s="17"/>
      <c r="G10" s="17"/>
      <c r="H10" s="17">
        <f t="shared" si="0"/>
        <v>4711</v>
      </c>
    </row>
    <row r="11" spans="1:9" ht="18" customHeight="1" x14ac:dyDescent="0.2">
      <c r="A11" s="10">
        <v>7</v>
      </c>
      <c r="B11" s="19" t="s">
        <v>17</v>
      </c>
      <c r="C11" s="15" t="s">
        <v>14</v>
      </c>
      <c r="D11" s="16">
        <v>43620</v>
      </c>
      <c r="E11" s="17">
        <v>6216.6</v>
      </c>
      <c r="F11" s="17"/>
      <c r="G11" s="17"/>
      <c r="H11" s="17">
        <f t="shared" ref="H11:H95" si="1">E11-F11-G11</f>
        <v>6216.6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43627</v>
      </c>
      <c r="E12" s="32">
        <v>1044.46</v>
      </c>
      <c r="F12" s="32"/>
      <c r="G12" s="32"/>
      <c r="H12" s="32">
        <f t="shared" si="1"/>
        <v>1044.46</v>
      </c>
    </row>
    <row r="13" spans="1:9" ht="18" customHeight="1" x14ac:dyDescent="0.2">
      <c r="A13" s="10">
        <v>8</v>
      </c>
      <c r="B13" s="19" t="s">
        <v>18</v>
      </c>
      <c r="C13" s="15" t="s">
        <v>14</v>
      </c>
      <c r="D13" s="16">
        <v>43578</v>
      </c>
      <c r="E13" s="17">
        <v>512.9</v>
      </c>
      <c r="F13" s="17">
        <v>512.9</v>
      </c>
      <c r="G13" s="17"/>
      <c r="H13" s="17">
        <f t="shared" si="1"/>
        <v>0</v>
      </c>
    </row>
    <row r="14" spans="1:9" ht="18" customHeight="1" x14ac:dyDescent="0.2">
      <c r="A14" s="10">
        <v>9</v>
      </c>
      <c r="B14" s="19" t="s">
        <v>18</v>
      </c>
      <c r="C14" s="15" t="s">
        <v>14</v>
      </c>
      <c r="D14" s="16">
        <v>43600</v>
      </c>
      <c r="E14" s="17">
        <v>521.5</v>
      </c>
      <c r="F14" s="17"/>
      <c r="G14" s="17"/>
      <c r="H14" s="17">
        <f t="shared" si="1"/>
        <v>521.5</v>
      </c>
    </row>
    <row r="15" spans="1:9" ht="18" customHeight="1" x14ac:dyDescent="0.2">
      <c r="A15" s="10">
        <v>10</v>
      </c>
      <c r="B15" s="19" t="s">
        <v>19</v>
      </c>
      <c r="C15" s="15" t="s">
        <v>14</v>
      </c>
      <c r="D15" s="16">
        <v>43606</v>
      </c>
      <c r="E15" s="17">
        <v>4842.6000000000004</v>
      </c>
      <c r="F15" s="17">
        <v>4842.6000000000004</v>
      </c>
      <c r="G15" s="17"/>
      <c r="H15" s="17">
        <f t="shared" si="1"/>
        <v>0</v>
      </c>
    </row>
    <row r="16" spans="1:9" ht="18" customHeight="1" x14ac:dyDescent="0.2">
      <c r="A16" s="10">
        <v>11</v>
      </c>
      <c r="B16" s="19" t="s">
        <v>19</v>
      </c>
      <c r="C16" s="15" t="s">
        <v>14</v>
      </c>
      <c r="D16" s="16">
        <v>43620</v>
      </c>
      <c r="E16" s="17">
        <v>3396.48</v>
      </c>
      <c r="F16" s="17"/>
      <c r="G16" s="17"/>
      <c r="H16" s="17">
        <f t="shared" si="1"/>
        <v>3396.48</v>
      </c>
    </row>
    <row r="17" spans="1:9" ht="18" customHeight="1" x14ac:dyDescent="0.2">
      <c r="A17" s="10">
        <v>12</v>
      </c>
      <c r="B17" s="19" t="s">
        <v>20</v>
      </c>
      <c r="C17" s="15" t="s">
        <v>14</v>
      </c>
      <c r="D17" s="16">
        <v>43620</v>
      </c>
      <c r="E17" s="17">
        <v>1308.0999999999999</v>
      </c>
      <c r="F17" s="17">
        <v>400</v>
      </c>
      <c r="G17" s="17"/>
      <c r="H17" s="17">
        <f t="shared" si="1"/>
        <v>908.09999999999991</v>
      </c>
      <c r="I17" s="8"/>
    </row>
    <row r="18" spans="1:9" ht="18" customHeight="1" x14ac:dyDescent="0.2">
      <c r="A18" s="28"/>
      <c r="B18" s="34" t="s">
        <v>20</v>
      </c>
      <c r="C18" s="30" t="s">
        <v>14</v>
      </c>
      <c r="D18" s="31">
        <v>43627</v>
      </c>
      <c r="E18" s="32">
        <v>1605.25</v>
      </c>
      <c r="F18" s="32"/>
      <c r="G18" s="32"/>
      <c r="H18" s="32">
        <f t="shared" si="1"/>
        <v>1605.25</v>
      </c>
      <c r="I18" s="8"/>
    </row>
    <row r="19" spans="1:9" ht="18" customHeight="1" x14ac:dyDescent="0.2">
      <c r="A19" s="10">
        <v>13</v>
      </c>
      <c r="B19" s="19" t="s">
        <v>21</v>
      </c>
      <c r="C19" s="15" t="s">
        <v>14</v>
      </c>
      <c r="D19" s="16">
        <v>43612</v>
      </c>
      <c r="E19" s="17">
        <v>1608</v>
      </c>
      <c r="F19" s="17">
        <v>1608</v>
      </c>
      <c r="G19" s="17"/>
      <c r="H19" s="17">
        <f t="shared" si="1"/>
        <v>0</v>
      </c>
      <c r="I19" s="8"/>
    </row>
    <row r="20" spans="1:9" ht="18" customHeight="1" x14ac:dyDescent="0.2">
      <c r="A20" s="10">
        <v>14</v>
      </c>
      <c r="B20" s="19" t="s">
        <v>21</v>
      </c>
      <c r="C20" s="15" t="s">
        <v>14</v>
      </c>
      <c r="D20" s="16">
        <v>43619</v>
      </c>
      <c r="E20" s="17">
        <v>6917.8</v>
      </c>
      <c r="F20" s="17"/>
      <c r="G20" s="17"/>
      <c r="H20" s="17">
        <f t="shared" si="1"/>
        <v>6917.8</v>
      </c>
      <c r="I20" s="8"/>
    </row>
    <row r="21" spans="1:9" ht="18" customHeight="1" x14ac:dyDescent="0.2">
      <c r="A21" s="28"/>
      <c r="B21" s="34" t="s">
        <v>21</v>
      </c>
      <c r="C21" s="30" t="s">
        <v>14</v>
      </c>
      <c r="D21" s="31">
        <v>43626</v>
      </c>
      <c r="E21" s="32">
        <v>3210.48</v>
      </c>
      <c r="F21" s="32"/>
      <c r="G21" s="32"/>
      <c r="H21" s="32">
        <f t="shared" si="1"/>
        <v>3210.48</v>
      </c>
      <c r="I21" s="8"/>
    </row>
    <row r="22" spans="1:9" ht="18" customHeight="1" x14ac:dyDescent="0.2">
      <c r="A22" s="10">
        <v>15</v>
      </c>
      <c r="B22" s="19" t="s">
        <v>184</v>
      </c>
      <c r="C22" s="15" t="s">
        <v>14</v>
      </c>
      <c r="D22" s="16">
        <v>43643</v>
      </c>
      <c r="E22" s="17">
        <v>863.3</v>
      </c>
      <c r="F22" s="17">
        <v>863.3</v>
      </c>
      <c r="G22" s="17"/>
      <c r="H22" s="17">
        <f t="shared" si="1"/>
        <v>0</v>
      </c>
      <c r="I22" s="8"/>
    </row>
    <row r="23" spans="1:9" ht="18" customHeight="1" x14ac:dyDescent="0.2">
      <c r="A23" s="10">
        <v>16</v>
      </c>
      <c r="B23" s="19" t="s">
        <v>184</v>
      </c>
      <c r="C23" s="15" t="s">
        <v>14</v>
      </c>
      <c r="D23" s="16">
        <v>43619</v>
      </c>
      <c r="E23" s="17">
        <v>1114.4000000000001</v>
      </c>
      <c r="F23" s="17"/>
      <c r="G23" s="17"/>
      <c r="H23" s="17">
        <f t="shared" si="1"/>
        <v>1114.4000000000001</v>
      </c>
      <c r="I23" s="8"/>
    </row>
    <row r="24" spans="1:9" ht="18" customHeight="1" x14ac:dyDescent="0.2">
      <c r="A24" s="28"/>
      <c r="B24" s="34" t="s">
        <v>184</v>
      </c>
      <c r="C24" s="30" t="s">
        <v>14</v>
      </c>
      <c r="D24" s="31">
        <v>43626</v>
      </c>
      <c r="E24" s="32">
        <v>466.8</v>
      </c>
      <c r="F24" s="32"/>
      <c r="G24" s="32"/>
      <c r="H24" s="32">
        <f t="shared" si="1"/>
        <v>466.8</v>
      </c>
      <c r="I24" s="8"/>
    </row>
    <row r="25" spans="1:9" ht="18" customHeight="1" x14ac:dyDescent="0.2">
      <c r="A25" s="10">
        <v>17</v>
      </c>
      <c r="B25" s="19" t="s">
        <v>23</v>
      </c>
      <c r="C25" s="15" t="s">
        <v>14</v>
      </c>
      <c r="D25" s="16">
        <v>43586</v>
      </c>
      <c r="E25" s="17">
        <v>1095.5999999999999</v>
      </c>
      <c r="F25" s="17"/>
      <c r="G25" s="17">
        <v>1095.5999999999999</v>
      </c>
      <c r="H25" s="17">
        <f t="shared" si="1"/>
        <v>0</v>
      </c>
      <c r="I25" s="7" t="s">
        <v>188</v>
      </c>
    </row>
    <row r="26" spans="1:9" ht="18" customHeight="1" x14ac:dyDescent="0.2">
      <c r="A26" s="10">
        <v>18</v>
      </c>
      <c r="B26" s="19" t="s">
        <v>23</v>
      </c>
      <c r="C26" s="15" t="s">
        <v>14</v>
      </c>
      <c r="D26" s="16">
        <v>43593</v>
      </c>
      <c r="E26" s="17">
        <v>1756.87</v>
      </c>
      <c r="F26" s="17"/>
      <c r="G26" s="17"/>
      <c r="H26" s="17">
        <f t="shared" si="1"/>
        <v>1756.87</v>
      </c>
    </row>
    <row r="27" spans="1:9" ht="18" customHeight="1" x14ac:dyDescent="0.2">
      <c r="A27" s="10">
        <v>19</v>
      </c>
      <c r="B27" s="19" t="s">
        <v>23</v>
      </c>
      <c r="C27" s="15" t="s">
        <v>14</v>
      </c>
      <c r="D27" s="16">
        <v>43619</v>
      </c>
      <c r="E27" s="17">
        <v>3340.79</v>
      </c>
      <c r="F27" s="17"/>
      <c r="G27" s="17"/>
      <c r="H27" s="17">
        <f t="shared" si="1"/>
        <v>3340.79</v>
      </c>
    </row>
    <row r="28" spans="1:9" ht="18" customHeight="1" x14ac:dyDescent="0.2">
      <c r="A28" s="10">
        <v>20</v>
      </c>
      <c r="B28" s="19" t="s">
        <v>25</v>
      </c>
      <c r="C28" s="15" t="s">
        <v>14</v>
      </c>
      <c r="D28" s="16">
        <v>43607</v>
      </c>
      <c r="E28" s="17">
        <v>1592.24</v>
      </c>
      <c r="F28" s="17">
        <v>600</v>
      </c>
      <c r="G28" s="17"/>
      <c r="H28" s="17">
        <f t="shared" si="1"/>
        <v>992.24</v>
      </c>
      <c r="I28" s="8"/>
    </row>
    <row r="29" spans="1:9" ht="18" customHeight="1" x14ac:dyDescent="0.2">
      <c r="A29" s="10">
        <v>21</v>
      </c>
      <c r="B29" s="19" t="s">
        <v>25</v>
      </c>
      <c r="C29" s="15" t="s">
        <v>14</v>
      </c>
      <c r="D29" s="16">
        <v>43621</v>
      </c>
      <c r="E29" s="17">
        <v>1182.3599999999999</v>
      </c>
      <c r="F29" s="17"/>
      <c r="G29" s="17"/>
      <c r="H29" s="17">
        <f t="shared" si="1"/>
        <v>1182.3599999999999</v>
      </c>
      <c r="I29" s="8"/>
    </row>
    <row r="30" spans="1:9" ht="18" customHeight="1" x14ac:dyDescent="0.2">
      <c r="A30" s="10">
        <v>22</v>
      </c>
      <c r="B30" s="19" t="s">
        <v>26</v>
      </c>
      <c r="C30" s="15" t="s">
        <v>14</v>
      </c>
      <c r="D30" s="16">
        <v>43535</v>
      </c>
      <c r="E30" s="17">
        <v>467.79999999999995</v>
      </c>
      <c r="F30" s="17">
        <v>467.8</v>
      </c>
      <c r="G30" s="17"/>
      <c r="H30" s="17">
        <f t="shared" si="1"/>
        <v>-5.6843418860808015E-14</v>
      </c>
      <c r="I30" s="8"/>
    </row>
    <row r="31" spans="1:9" ht="18" customHeight="1" x14ac:dyDescent="0.2">
      <c r="A31" s="10">
        <v>23</v>
      </c>
      <c r="B31" s="19" t="s">
        <v>27</v>
      </c>
      <c r="C31" s="15" t="s">
        <v>14</v>
      </c>
      <c r="D31" s="16">
        <v>43600</v>
      </c>
      <c r="E31" s="17">
        <v>1045.22</v>
      </c>
      <c r="F31" s="17"/>
      <c r="G31" s="17"/>
      <c r="H31" s="17">
        <f t="shared" si="1"/>
        <v>1045.22</v>
      </c>
      <c r="I31" s="8"/>
    </row>
    <row r="32" spans="1:9" ht="18" customHeight="1" x14ac:dyDescent="0.2">
      <c r="A32" s="10">
        <v>24</v>
      </c>
      <c r="B32" s="19" t="s">
        <v>27</v>
      </c>
      <c r="C32" s="15" t="s">
        <v>14</v>
      </c>
      <c r="D32" s="16">
        <v>43607</v>
      </c>
      <c r="E32" s="17">
        <v>1183.0999999999999</v>
      </c>
      <c r="F32" s="17"/>
      <c r="G32" s="17"/>
      <c r="H32" s="17">
        <f t="shared" si="1"/>
        <v>1183.0999999999999</v>
      </c>
      <c r="I32" s="8"/>
    </row>
    <row r="33" spans="1:9" ht="18" customHeight="1" x14ac:dyDescent="0.2">
      <c r="A33" s="10">
        <v>25</v>
      </c>
      <c r="B33" s="19" t="s">
        <v>27</v>
      </c>
      <c r="C33" s="15" t="s">
        <v>14</v>
      </c>
      <c r="D33" s="16">
        <v>43614</v>
      </c>
      <c r="E33" s="17">
        <v>1819.26</v>
      </c>
      <c r="F33" s="17"/>
      <c r="G33" s="17"/>
      <c r="H33" s="17">
        <f t="shared" si="1"/>
        <v>1819.26</v>
      </c>
      <c r="I33" s="8"/>
    </row>
    <row r="34" spans="1:9" ht="18" customHeight="1" x14ac:dyDescent="0.2">
      <c r="A34" s="10">
        <v>26</v>
      </c>
      <c r="B34" s="19" t="s">
        <v>29</v>
      </c>
      <c r="C34" s="15" t="s">
        <v>14</v>
      </c>
      <c r="D34" s="16">
        <v>43612</v>
      </c>
      <c r="E34" s="17">
        <v>1648.8</v>
      </c>
      <c r="F34" s="17"/>
      <c r="G34" s="17"/>
      <c r="H34" s="17">
        <f t="shared" si="1"/>
        <v>1648.8</v>
      </c>
    </row>
    <row r="35" spans="1:9" ht="18" customHeight="1" x14ac:dyDescent="0.2">
      <c r="A35" s="10">
        <v>27</v>
      </c>
      <c r="B35" s="19" t="s">
        <v>29</v>
      </c>
      <c r="C35" s="15" t="s">
        <v>14</v>
      </c>
      <c r="D35" s="16">
        <v>43619</v>
      </c>
      <c r="E35" s="17">
        <v>465</v>
      </c>
      <c r="F35" s="17"/>
      <c r="G35" s="17"/>
      <c r="H35" s="17">
        <f t="shared" si="1"/>
        <v>465</v>
      </c>
    </row>
    <row r="36" spans="1:9" ht="18" customHeight="1" x14ac:dyDescent="0.2">
      <c r="A36" s="28"/>
      <c r="B36" s="34" t="s">
        <v>29</v>
      </c>
      <c r="C36" s="30" t="s">
        <v>14</v>
      </c>
      <c r="D36" s="31">
        <v>43626</v>
      </c>
      <c r="E36" s="32">
        <v>2301.46</v>
      </c>
      <c r="F36" s="32"/>
      <c r="G36" s="32"/>
      <c r="H36" s="32">
        <f t="shared" si="1"/>
        <v>2301.46</v>
      </c>
    </row>
    <row r="37" spans="1:9" ht="18" customHeight="1" x14ac:dyDescent="0.2">
      <c r="A37" s="10">
        <v>28</v>
      </c>
      <c r="B37" s="19" t="s">
        <v>32</v>
      </c>
      <c r="C37" s="15" t="s">
        <v>14</v>
      </c>
      <c r="D37" s="16">
        <v>43612</v>
      </c>
      <c r="E37" s="17">
        <v>1108.7</v>
      </c>
      <c r="F37" s="17">
        <v>1108.7</v>
      </c>
      <c r="G37" s="17"/>
      <c r="H37" s="17">
        <f t="shared" si="1"/>
        <v>0</v>
      </c>
      <c r="I37" s="8"/>
    </row>
    <row r="38" spans="1:9" ht="18" customHeight="1" x14ac:dyDescent="0.2">
      <c r="A38" s="10">
        <v>29</v>
      </c>
      <c r="B38" s="19" t="s">
        <v>32</v>
      </c>
      <c r="C38" s="15" t="s">
        <v>14</v>
      </c>
      <c r="D38" s="16">
        <v>43619</v>
      </c>
      <c r="E38" s="17">
        <v>635.6</v>
      </c>
      <c r="F38" s="17">
        <v>635.6</v>
      </c>
      <c r="G38" s="17"/>
      <c r="H38" s="17">
        <f t="shared" si="1"/>
        <v>0</v>
      </c>
      <c r="I38" s="8"/>
    </row>
    <row r="39" spans="1:9" ht="18" customHeight="1" x14ac:dyDescent="0.2">
      <c r="A39" s="28"/>
      <c r="B39" s="34" t="s">
        <v>32</v>
      </c>
      <c r="C39" s="30" t="s">
        <v>14</v>
      </c>
      <c r="D39" s="31">
        <v>43626</v>
      </c>
      <c r="E39" s="32">
        <v>2063.54</v>
      </c>
      <c r="F39" s="32"/>
      <c r="G39" s="32"/>
      <c r="H39" s="32">
        <f t="shared" si="1"/>
        <v>2063.54</v>
      </c>
      <c r="I39" s="8"/>
    </row>
    <row r="40" spans="1:9" ht="18" customHeight="1" x14ac:dyDescent="0.2">
      <c r="A40" s="10">
        <v>30</v>
      </c>
      <c r="B40" s="19" t="s">
        <v>34</v>
      </c>
      <c r="C40" s="15" t="s">
        <v>14</v>
      </c>
      <c r="D40" s="16">
        <v>43619</v>
      </c>
      <c r="E40" s="17">
        <v>561.20000000000005</v>
      </c>
      <c r="F40" s="17">
        <v>561.20000000000005</v>
      </c>
      <c r="G40" s="17"/>
      <c r="H40" s="17">
        <f t="shared" si="1"/>
        <v>0</v>
      </c>
      <c r="I40" s="8"/>
    </row>
    <row r="41" spans="1:9" ht="18" customHeight="1" x14ac:dyDescent="0.2">
      <c r="A41" s="28"/>
      <c r="B41" s="34" t="s">
        <v>34</v>
      </c>
      <c r="C41" s="30" t="s">
        <v>14</v>
      </c>
      <c r="D41" s="31">
        <v>43626</v>
      </c>
      <c r="E41" s="32">
        <v>229.7</v>
      </c>
      <c r="F41" s="32"/>
      <c r="G41" s="32"/>
      <c r="H41" s="32">
        <f t="shared" si="1"/>
        <v>229.7</v>
      </c>
      <c r="I41" s="8"/>
    </row>
    <row r="42" spans="1:9" ht="18" customHeight="1" x14ac:dyDescent="0.2">
      <c r="A42" s="10">
        <v>31</v>
      </c>
      <c r="B42" s="19" t="s">
        <v>36</v>
      </c>
      <c r="C42" s="15" t="s">
        <v>14</v>
      </c>
      <c r="D42" s="16">
        <v>43586</v>
      </c>
      <c r="E42" s="17">
        <v>2128.3999999999996</v>
      </c>
      <c r="F42" s="17">
        <v>1000</v>
      </c>
      <c r="G42" s="17"/>
      <c r="H42" s="17">
        <f t="shared" si="1"/>
        <v>1128.3999999999996</v>
      </c>
      <c r="I42" s="8"/>
    </row>
    <row r="43" spans="1:9" ht="18" customHeight="1" x14ac:dyDescent="0.2">
      <c r="A43" s="10">
        <v>32</v>
      </c>
      <c r="B43" s="19" t="s">
        <v>36</v>
      </c>
      <c r="C43" s="15" t="s">
        <v>14</v>
      </c>
      <c r="D43" s="16">
        <v>43607</v>
      </c>
      <c r="E43" s="17">
        <v>6073.4</v>
      </c>
      <c r="F43" s="17"/>
      <c r="G43" s="17"/>
      <c r="H43" s="17">
        <f t="shared" si="1"/>
        <v>6073.4</v>
      </c>
      <c r="I43" s="8"/>
    </row>
    <row r="44" spans="1:9" ht="18" customHeight="1" x14ac:dyDescent="0.2">
      <c r="A44" s="28"/>
      <c r="B44" s="34" t="s">
        <v>36</v>
      </c>
      <c r="C44" s="30" t="s">
        <v>14</v>
      </c>
      <c r="D44" s="31">
        <v>43628</v>
      </c>
      <c r="E44" s="32">
        <v>803.8</v>
      </c>
      <c r="F44" s="32"/>
      <c r="G44" s="32"/>
      <c r="H44" s="32">
        <f t="shared" si="1"/>
        <v>803.8</v>
      </c>
      <c r="I44" s="8"/>
    </row>
    <row r="45" spans="1:9" ht="18" customHeight="1" x14ac:dyDescent="0.2">
      <c r="A45" s="10">
        <v>33</v>
      </c>
      <c r="B45" s="19" t="s">
        <v>38</v>
      </c>
      <c r="C45" s="15" t="s">
        <v>14</v>
      </c>
      <c r="D45" s="16">
        <v>43619</v>
      </c>
      <c r="E45" s="17">
        <v>4398.37</v>
      </c>
      <c r="F45" s="17">
        <v>1000</v>
      </c>
      <c r="G45" s="17"/>
      <c r="H45" s="17">
        <f t="shared" si="1"/>
        <v>3398.37</v>
      </c>
      <c r="I45" s="8"/>
    </row>
    <row r="46" spans="1:9" ht="18" customHeight="1" x14ac:dyDescent="0.2">
      <c r="A46" s="10">
        <v>34</v>
      </c>
      <c r="B46" s="19" t="s">
        <v>79</v>
      </c>
      <c r="C46" s="15" t="s">
        <v>14</v>
      </c>
      <c r="D46" s="16">
        <v>43614</v>
      </c>
      <c r="E46" s="17">
        <v>4500</v>
      </c>
      <c r="F46" s="17"/>
      <c r="G46" s="17"/>
      <c r="H46" s="17">
        <f t="shared" si="1"/>
        <v>4500</v>
      </c>
      <c r="I46" s="8"/>
    </row>
    <row r="47" spans="1:9" ht="18" customHeight="1" x14ac:dyDescent="0.2">
      <c r="A47" s="10">
        <v>35</v>
      </c>
      <c r="B47" s="19" t="s">
        <v>135</v>
      </c>
      <c r="C47" s="15" t="s">
        <v>14</v>
      </c>
      <c r="D47" s="16">
        <v>43606</v>
      </c>
      <c r="E47" s="17">
        <v>1000</v>
      </c>
      <c r="F47" s="17">
        <v>1000</v>
      </c>
      <c r="G47" s="17"/>
      <c r="H47" s="17">
        <f t="shared" si="1"/>
        <v>0</v>
      </c>
      <c r="I47" s="8"/>
    </row>
    <row r="48" spans="1:9" ht="18" customHeight="1" x14ac:dyDescent="0.2">
      <c r="A48" s="10">
        <v>36</v>
      </c>
      <c r="B48" s="19" t="s">
        <v>135</v>
      </c>
      <c r="C48" s="15" t="s">
        <v>14</v>
      </c>
      <c r="D48" s="16">
        <v>43620</v>
      </c>
      <c r="E48" s="17">
        <v>1311.6</v>
      </c>
      <c r="F48" s="17"/>
      <c r="G48" s="17"/>
      <c r="H48" s="17">
        <f t="shared" si="1"/>
        <v>1311.6</v>
      </c>
      <c r="I48" s="8"/>
    </row>
    <row r="49" spans="1:9" ht="18" customHeight="1" x14ac:dyDescent="0.2">
      <c r="A49" s="10">
        <v>37</v>
      </c>
      <c r="B49" s="19" t="s">
        <v>42</v>
      </c>
      <c r="C49" s="15" t="s">
        <v>14</v>
      </c>
      <c r="D49" s="16">
        <v>43612</v>
      </c>
      <c r="E49" s="17">
        <v>2072.5</v>
      </c>
      <c r="F49" s="17">
        <v>1000</v>
      </c>
      <c r="G49" s="17"/>
      <c r="H49" s="17">
        <f t="shared" si="1"/>
        <v>1072.5</v>
      </c>
      <c r="I49" s="8"/>
    </row>
    <row r="50" spans="1:9" ht="18" customHeight="1" x14ac:dyDescent="0.2">
      <c r="A50" s="28"/>
      <c r="B50" s="34" t="s">
        <v>42</v>
      </c>
      <c r="C50" s="30" t="s">
        <v>14</v>
      </c>
      <c r="D50" s="31">
        <v>43626</v>
      </c>
      <c r="E50" s="32">
        <v>2965.16</v>
      </c>
      <c r="F50" s="32"/>
      <c r="G50" s="32"/>
      <c r="H50" s="32">
        <f t="shared" si="1"/>
        <v>2965.16</v>
      </c>
      <c r="I50" s="8"/>
    </row>
    <row r="51" spans="1:9" ht="18" customHeight="1" x14ac:dyDescent="0.2">
      <c r="A51" s="10">
        <v>38</v>
      </c>
      <c r="B51" s="19" t="s">
        <v>39</v>
      </c>
      <c r="C51" s="15" t="s">
        <v>14</v>
      </c>
      <c r="D51" s="16">
        <v>43607</v>
      </c>
      <c r="E51" s="17">
        <v>404</v>
      </c>
      <c r="F51" s="17">
        <v>404</v>
      </c>
      <c r="G51" s="17"/>
      <c r="H51" s="17">
        <f t="shared" si="1"/>
        <v>0</v>
      </c>
      <c r="I51" s="8"/>
    </row>
    <row r="52" spans="1:9" ht="18" customHeight="1" x14ac:dyDescent="0.2">
      <c r="A52" s="10">
        <v>39</v>
      </c>
      <c r="B52" s="19" t="s">
        <v>39</v>
      </c>
      <c r="C52" s="15" t="s">
        <v>14</v>
      </c>
      <c r="D52" s="16">
        <v>43621</v>
      </c>
      <c r="E52" s="17">
        <v>508.8</v>
      </c>
      <c r="F52" s="17">
        <v>508.8</v>
      </c>
      <c r="G52" s="17"/>
      <c r="H52" s="17">
        <f t="shared" si="1"/>
        <v>0</v>
      </c>
      <c r="I52" s="8"/>
    </row>
    <row r="53" spans="1:9" ht="18" customHeight="1" x14ac:dyDescent="0.2">
      <c r="A53" s="28"/>
      <c r="B53" s="34" t="s">
        <v>39</v>
      </c>
      <c r="C53" s="30" t="s">
        <v>14</v>
      </c>
      <c r="D53" s="31">
        <v>43628</v>
      </c>
      <c r="E53" s="32">
        <v>541.6</v>
      </c>
      <c r="F53" s="32"/>
      <c r="G53" s="32"/>
      <c r="H53" s="32">
        <f t="shared" si="1"/>
        <v>541.6</v>
      </c>
      <c r="I53" s="8"/>
    </row>
    <row r="54" spans="1:9" ht="18" customHeight="1" x14ac:dyDescent="0.2">
      <c r="A54" s="10">
        <v>40</v>
      </c>
      <c r="B54" s="19" t="s">
        <v>168</v>
      </c>
      <c r="C54" s="15" t="s">
        <v>14</v>
      </c>
      <c r="D54" s="16">
        <v>43601</v>
      </c>
      <c r="E54" s="17">
        <v>1000</v>
      </c>
      <c r="F54" s="17">
        <v>1000</v>
      </c>
      <c r="G54" s="17"/>
      <c r="H54" s="17">
        <f t="shared" si="1"/>
        <v>0</v>
      </c>
      <c r="I54" s="8"/>
    </row>
    <row r="55" spans="1:9" ht="18" customHeight="1" x14ac:dyDescent="0.2">
      <c r="A55" s="28"/>
      <c r="B55" s="34" t="s">
        <v>168</v>
      </c>
      <c r="C55" s="30" t="s">
        <v>14</v>
      </c>
      <c r="D55" s="31">
        <v>43629</v>
      </c>
      <c r="E55" s="32">
        <v>9232.68</v>
      </c>
      <c r="F55" s="32"/>
      <c r="G55" s="32"/>
      <c r="H55" s="32">
        <f t="shared" si="1"/>
        <v>9232.68</v>
      </c>
      <c r="I55" s="8"/>
    </row>
    <row r="56" spans="1:9" ht="18" customHeight="1" x14ac:dyDescent="0.2">
      <c r="A56" s="10">
        <v>41</v>
      </c>
      <c r="B56" s="19" t="s">
        <v>172</v>
      </c>
      <c r="C56" s="15" t="s">
        <v>14</v>
      </c>
      <c r="D56" s="16">
        <v>43606</v>
      </c>
      <c r="E56" s="17">
        <v>500</v>
      </c>
      <c r="F56" s="17">
        <v>500</v>
      </c>
      <c r="G56" s="17"/>
      <c r="H56" s="17">
        <f t="shared" si="1"/>
        <v>0</v>
      </c>
      <c r="I56" s="8"/>
    </row>
    <row r="57" spans="1:9" ht="18" customHeight="1" x14ac:dyDescent="0.2">
      <c r="A57" s="28"/>
      <c r="B57" s="34" t="s">
        <v>172</v>
      </c>
      <c r="C57" s="30" t="s">
        <v>14</v>
      </c>
      <c r="D57" s="31">
        <v>43627</v>
      </c>
      <c r="E57" s="32">
        <v>2592</v>
      </c>
      <c r="F57" s="32"/>
      <c r="G57" s="32"/>
      <c r="H57" s="32">
        <f t="shared" si="1"/>
        <v>2592</v>
      </c>
      <c r="I57" s="8"/>
    </row>
    <row r="58" spans="1:9" ht="18" customHeight="1" x14ac:dyDescent="0.2">
      <c r="A58" s="10">
        <v>42</v>
      </c>
      <c r="B58" s="19" t="s">
        <v>40</v>
      </c>
      <c r="C58" s="15" t="s">
        <v>14</v>
      </c>
      <c r="D58" s="16">
        <v>43620</v>
      </c>
      <c r="E58" s="17">
        <v>1451.3</v>
      </c>
      <c r="F58" s="17">
        <v>1451.3</v>
      </c>
      <c r="G58" s="17"/>
      <c r="H58" s="17">
        <f t="shared" si="1"/>
        <v>0</v>
      </c>
      <c r="I58" s="8"/>
    </row>
    <row r="59" spans="1:9" ht="18" customHeight="1" x14ac:dyDescent="0.2">
      <c r="A59" s="28"/>
      <c r="B59" s="34" t="s">
        <v>40</v>
      </c>
      <c r="C59" s="30" t="s">
        <v>14</v>
      </c>
      <c r="D59" s="31">
        <v>43627</v>
      </c>
      <c r="E59" s="32">
        <v>1888</v>
      </c>
      <c r="F59" s="32"/>
      <c r="G59" s="32"/>
      <c r="H59" s="32">
        <f t="shared" si="1"/>
        <v>1888</v>
      </c>
      <c r="I59" s="8"/>
    </row>
    <row r="60" spans="1:9" ht="18" customHeight="1" x14ac:dyDescent="0.2">
      <c r="A60" s="10">
        <v>43</v>
      </c>
      <c r="B60" s="19" t="s">
        <v>178</v>
      </c>
      <c r="C60" s="15" t="s">
        <v>14</v>
      </c>
      <c r="D60" s="16">
        <v>43613</v>
      </c>
      <c r="E60" s="17">
        <v>2611.1999999999998</v>
      </c>
      <c r="F60" s="17">
        <v>2611.1999999999998</v>
      </c>
      <c r="G60" s="17"/>
      <c r="H60" s="17">
        <f t="shared" si="1"/>
        <v>0</v>
      </c>
      <c r="I60" s="8"/>
    </row>
    <row r="61" spans="1:9" ht="18" customHeight="1" x14ac:dyDescent="0.2">
      <c r="A61" s="10">
        <v>44</v>
      </c>
      <c r="B61" s="19" t="s">
        <v>178</v>
      </c>
      <c r="C61" s="15" t="s">
        <v>14</v>
      </c>
      <c r="D61" s="16">
        <v>43620</v>
      </c>
      <c r="E61" s="17">
        <v>1294.2</v>
      </c>
      <c r="F61" s="17"/>
      <c r="G61" s="17"/>
      <c r="H61" s="17">
        <f t="shared" si="1"/>
        <v>1294.2</v>
      </c>
      <c r="I61" s="8"/>
    </row>
    <row r="62" spans="1:9" ht="18" customHeight="1" x14ac:dyDescent="0.2">
      <c r="A62" s="28"/>
      <c r="B62" s="34" t="s">
        <v>178</v>
      </c>
      <c r="C62" s="30" t="s">
        <v>14</v>
      </c>
      <c r="D62" s="31">
        <v>43627</v>
      </c>
      <c r="E62" s="32">
        <v>1522.8</v>
      </c>
      <c r="F62" s="32"/>
      <c r="G62" s="32"/>
      <c r="H62" s="32">
        <f t="shared" si="1"/>
        <v>1522.8</v>
      </c>
      <c r="I62" s="8"/>
    </row>
    <row r="63" spans="1:9" ht="18" customHeight="1" x14ac:dyDescent="0.2">
      <c r="A63" s="10">
        <v>45</v>
      </c>
      <c r="B63" s="19" t="s">
        <v>31</v>
      </c>
      <c r="C63" s="15" t="s">
        <v>14</v>
      </c>
      <c r="D63" s="16">
        <v>43619</v>
      </c>
      <c r="E63" s="17">
        <v>485.25</v>
      </c>
      <c r="F63" s="17">
        <v>485.25</v>
      </c>
      <c r="G63" s="17"/>
      <c r="H63" s="17">
        <f t="shared" si="1"/>
        <v>0</v>
      </c>
      <c r="I63" s="8"/>
    </row>
    <row r="64" spans="1:9" ht="18" customHeight="1" x14ac:dyDescent="0.2">
      <c r="A64" s="28"/>
      <c r="B64" s="34" t="s">
        <v>31</v>
      </c>
      <c r="C64" s="30" t="s">
        <v>14</v>
      </c>
      <c r="D64" s="31">
        <v>43626</v>
      </c>
      <c r="E64" s="32">
        <v>1804.8</v>
      </c>
      <c r="F64" s="32"/>
      <c r="G64" s="32"/>
      <c r="H64" s="32">
        <f t="shared" si="1"/>
        <v>1804.8</v>
      </c>
      <c r="I64" s="8"/>
    </row>
    <row r="65" spans="1:9" ht="18" customHeight="1" x14ac:dyDescent="0.2">
      <c r="A65" s="10">
        <v>46</v>
      </c>
      <c r="B65" s="19" t="s">
        <v>30</v>
      </c>
      <c r="C65" s="15" t="s">
        <v>14</v>
      </c>
      <c r="D65" s="16">
        <v>43619</v>
      </c>
      <c r="E65" s="17">
        <v>2197.64</v>
      </c>
      <c r="F65" s="17">
        <v>2197.64</v>
      </c>
      <c r="G65" s="17"/>
      <c r="H65" s="17">
        <f t="shared" si="1"/>
        <v>0</v>
      </c>
      <c r="I65" s="8"/>
    </row>
    <row r="66" spans="1:9" ht="18" customHeight="1" x14ac:dyDescent="0.2">
      <c r="A66" s="28"/>
      <c r="B66" s="34" t="s">
        <v>30</v>
      </c>
      <c r="C66" s="30" t="s">
        <v>14</v>
      </c>
      <c r="D66" s="31">
        <v>43626</v>
      </c>
      <c r="E66" s="32">
        <v>1323.1</v>
      </c>
      <c r="F66" s="32"/>
      <c r="G66" s="32"/>
      <c r="H66" s="32">
        <f t="shared" si="1"/>
        <v>1323.1</v>
      </c>
      <c r="I66" s="8"/>
    </row>
    <row r="67" spans="1:9" ht="18" customHeight="1" x14ac:dyDescent="0.2">
      <c r="A67" s="10">
        <v>47</v>
      </c>
      <c r="B67" s="19" t="s">
        <v>130</v>
      </c>
      <c r="C67" s="15" t="s">
        <v>14</v>
      </c>
      <c r="D67" s="16">
        <v>43614</v>
      </c>
      <c r="E67" s="17">
        <v>2262.1999999999998</v>
      </c>
      <c r="F67" s="17"/>
      <c r="G67" s="17"/>
      <c r="H67" s="17">
        <f t="shared" si="1"/>
        <v>2262.1999999999998</v>
      </c>
      <c r="I67" s="8"/>
    </row>
    <row r="68" spans="1:9" ht="18" customHeight="1" x14ac:dyDescent="0.2">
      <c r="A68" s="10">
        <v>48</v>
      </c>
      <c r="B68" s="19" t="s">
        <v>107</v>
      </c>
      <c r="C68" s="15" t="s">
        <v>14</v>
      </c>
      <c r="D68" s="16">
        <v>43620</v>
      </c>
      <c r="E68" s="17">
        <v>3130.75</v>
      </c>
      <c r="F68" s="17"/>
      <c r="G68" s="17">
        <v>3130.75</v>
      </c>
      <c r="H68" s="17">
        <f t="shared" si="1"/>
        <v>0</v>
      </c>
      <c r="I68" s="8" t="s">
        <v>189</v>
      </c>
    </row>
    <row r="69" spans="1:9" ht="18" customHeight="1" x14ac:dyDescent="0.2">
      <c r="A69" s="28"/>
      <c r="B69" s="34" t="s">
        <v>113</v>
      </c>
      <c r="C69" s="30" t="s">
        <v>14</v>
      </c>
      <c r="D69" s="31">
        <v>43628</v>
      </c>
      <c r="E69" s="32">
        <v>259.2</v>
      </c>
      <c r="F69" s="32"/>
      <c r="G69" s="32"/>
      <c r="H69" s="32">
        <f t="shared" si="1"/>
        <v>259.2</v>
      </c>
      <c r="I69" s="8"/>
    </row>
    <row r="70" spans="1:9" ht="18" customHeight="1" x14ac:dyDescent="0.2">
      <c r="A70" s="28"/>
      <c r="B70" s="34" t="s">
        <v>70</v>
      </c>
      <c r="C70" s="30" t="s">
        <v>14</v>
      </c>
      <c r="D70" s="31">
        <v>43626</v>
      </c>
      <c r="E70" s="32">
        <v>168.48</v>
      </c>
      <c r="F70" s="32"/>
      <c r="G70" s="32"/>
      <c r="H70" s="32">
        <f t="shared" si="1"/>
        <v>168.48</v>
      </c>
      <c r="I70" s="8"/>
    </row>
    <row r="71" spans="1:9" ht="18" customHeight="1" x14ac:dyDescent="0.2">
      <c r="A71" s="28"/>
      <c r="B71" s="34" t="s">
        <v>37</v>
      </c>
      <c r="C71" s="30" t="s">
        <v>14</v>
      </c>
      <c r="D71" s="31">
        <v>43628</v>
      </c>
      <c r="E71" s="32">
        <v>432</v>
      </c>
      <c r="F71" s="32"/>
      <c r="G71" s="32"/>
      <c r="H71" s="32">
        <f t="shared" si="1"/>
        <v>432</v>
      </c>
      <c r="I71" s="8"/>
    </row>
    <row r="72" spans="1:9" ht="18" customHeight="1" x14ac:dyDescent="0.2">
      <c r="A72" s="28"/>
      <c r="B72" s="34" t="s">
        <v>44</v>
      </c>
      <c r="C72" s="30" t="s">
        <v>14</v>
      </c>
      <c r="D72" s="31">
        <v>43627</v>
      </c>
      <c r="E72" s="32">
        <v>701.8</v>
      </c>
      <c r="F72" s="32"/>
      <c r="G72" s="32"/>
      <c r="H72" s="32">
        <f t="shared" si="1"/>
        <v>701.8</v>
      </c>
      <c r="I72" s="8"/>
    </row>
    <row r="73" spans="1:9" ht="18" customHeight="1" x14ac:dyDescent="0.2">
      <c r="A73" s="28"/>
      <c r="B73" s="34" t="s">
        <v>69</v>
      </c>
      <c r="C73" s="30" t="s">
        <v>14</v>
      </c>
      <c r="D73" s="31">
        <v>43626</v>
      </c>
      <c r="E73" s="32">
        <v>2084.27</v>
      </c>
      <c r="F73" s="32"/>
      <c r="G73" s="32"/>
      <c r="H73" s="32">
        <f t="shared" si="1"/>
        <v>2084.27</v>
      </c>
      <c r="I73" s="8"/>
    </row>
    <row r="74" spans="1:9" ht="18" customHeight="1" x14ac:dyDescent="0.2">
      <c r="A74" s="28"/>
      <c r="B74" s="34" t="s">
        <v>138</v>
      </c>
      <c r="C74" s="30" t="s">
        <v>14</v>
      </c>
      <c r="D74" s="31">
        <v>43628</v>
      </c>
      <c r="E74" s="32">
        <v>857.2</v>
      </c>
      <c r="F74" s="32"/>
      <c r="G74" s="32"/>
      <c r="H74" s="32">
        <f t="shared" si="1"/>
        <v>857.2</v>
      </c>
      <c r="I74" s="8"/>
    </row>
    <row r="75" spans="1:9" ht="18" customHeight="1" x14ac:dyDescent="0.2">
      <c r="A75" s="10">
        <v>49</v>
      </c>
      <c r="B75" s="19" t="s">
        <v>45</v>
      </c>
      <c r="C75" s="15" t="s">
        <v>46</v>
      </c>
      <c r="D75" s="16"/>
      <c r="E75" s="17">
        <v>2550</v>
      </c>
      <c r="F75" s="17"/>
      <c r="G75" s="17"/>
      <c r="H75" s="17">
        <f t="shared" si="1"/>
        <v>2550</v>
      </c>
      <c r="I75" s="8"/>
    </row>
    <row r="76" spans="1:9" ht="18" customHeight="1" x14ac:dyDescent="0.2">
      <c r="A76" s="10">
        <v>50</v>
      </c>
      <c r="B76" s="19" t="s">
        <v>114</v>
      </c>
      <c r="C76" s="15" t="s">
        <v>46</v>
      </c>
      <c r="D76" s="20">
        <v>43609</v>
      </c>
      <c r="E76" s="17">
        <v>3065.5</v>
      </c>
      <c r="F76" s="17"/>
      <c r="G76" s="17"/>
      <c r="H76" s="17">
        <f t="shared" si="1"/>
        <v>3065.5</v>
      </c>
      <c r="I76" s="8"/>
    </row>
    <row r="77" spans="1:9" ht="18" customHeight="1" x14ac:dyDescent="0.2">
      <c r="A77" s="10">
        <v>51</v>
      </c>
      <c r="B77" s="19" t="s">
        <v>114</v>
      </c>
      <c r="C77" s="15" t="s">
        <v>46</v>
      </c>
      <c r="D77" s="20">
        <v>43616</v>
      </c>
      <c r="E77" s="17">
        <v>464.6</v>
      </c>
      <c r="F77" s="17">
        <v>464.6</v>
      </c>
      <c r="G77" s="17"/>
      <c r="H77" s="17">
        <f t="shared" si="1"/>
        <v>0</v>
      </c>
      <c r="I77" s="8"/>
    </row>
    <row r="78" spans="1:9" ht="18" customHeight="1" x14ac:dyDescent="0.2">
      <c r="A78" s="10">
        <v>52</v>
      </c>
      <c r="B78" s="19" t="s">
        <v>114</v>
      </c>
      <c r="C78" s="15" t="s">
        <v>46</v>
      </c>
      <c r="D78" s="20">
        <v>43623</v>
      </c>
      <c r="E78" s="17">
        <v>765.64</v>
      </c>
      <c r="F78" s="17">
        <v>765.64</v>
      </c>
      <c r="G78" s="17"/>
      <c r="H78" s="17">
        <f t="shared" si="1"/>
        <v>0</v>
      </c>
      <c r="I78" s="8"/>
    </row>
    <row r="79" spans="1:9" ht="18" customHeight="1" x14ac:dyDescent="0.2">
      <c r="A79" s="10">
        <v>53</v>
      </c>
      <c r="B79" s="19" t="s">
        <v>48</v>
      </c>
      <c r="C79" s="15" t="s">
        <v>46</v>
      </c>
      <c r="D79" s="20">
        <v>43604</v>
      </c>
      <c r="E79" s="17">
        <v>4660.4299999999994</v>
      </c>
      <c r="F79" s="17"/>
      <c r="G79" s="17">
        <v>4660.4299999999994</v>
      </c>
      <c r="H79" s="17">
        <f t="shared" si="1"/>
        <v>0</v>
      </c>
    </row>
    <row r="80" spans="1:9" ht="18" customHeight="1" x14ac:dyDescent="0.2">
      <c r="A80" s="10">
        <v>54</v>
      </c>
      <c r="B80" s="19" t="s">
        <v>48</v>
      </c>
      <c r="C80" s="15" t="s">
        <v>46</v>
      </c>
      <c r="D80" s="20">
        <v>43608</v>
      </c>
      <c r="E80" s="17">
        <v>8975.2999999999993</v>
      </c>
      <c r="F80" s="17"/>
      <c r="G80" s="17">
        <v>1018.98</v>
      </c>
      <c r="H80" s="17">
        <f t="shared" si="1"/>
        <v>7956.32</v>
      </c>
      <c r="I80" s="7" t="s">
        <v>190</v>
      </c>
    </row>
    <row r="81" spans="1:9" ht="18" customHeight="1" x14ac:dyDescent="0.2">
      <c r="A81" s="10">
        <v>55</v>
      </c>
      <c r="B81" s="19" t="s">
        <v>48</v>
      </c>
      <c r="C81" s="15" t="s">
        <v>46</v>
      </c>
      <c r="D81" s="20">
        <v>43615</v>
      </c>
      <c r="E81" s="17">
        <v>5961.08</v>
      </c>
      <c r="F81" s="17"/>
      <c r="G81" s="17"/>
      <c r="H81" s="17">
        <f t="shared" si="1"/>
        <v>5961.08</v>
      </c>
    </row>
    <row r="82" spans="1:9" ht="18" customHeight="1" x14ac:dyDescent="0.2">
      <c r="A82" s="10">
        <v>56</v>
      </c>
      <c r="B82" s="19" t="s">
        <v>48</v>
      </c>
      <c r="C82" s="15" t="s">
        <v>46</v>
      </c>
      <c r="D82" s="20">
        <v>43622</v>
      </c>
      <c r="E82" s="17">
        <v>3140.59</v>
      </c>
      <c r="F82" s="17"/>
      <c r="G82" s="17">
        <v>3140.59</v>
      </c>
      <c r="H82" s="17">
        <f t="shared" si="1"/>
        <v>0</v>
      </c>
    </row>
    <row r="83" spans="1:9" ht="18" customHeight="1" x14ac:dyDescent="0.2">
      <c r="A83" s="28"/>
      <c r="B83" s="34" t="s">
        <v>48</v>
      </c>
      <c r="C83" s="30" t="s">
        <v>46</v>
      </c>
      <c r="D83" s="35">
        <v>43629</v>
      </c>
      <c r="E83" s="32">
        <v>5331.69</v>
      </c>
      <c r="F83" s="32"/>
      <c r="G83" s="32"/>
      <c r="H83" s="32">
        <f t="shared" si="1"/>
        <v>5331.69</v>
      </c>
    </row>
    <row r="84" spans="1:9" ht="18" customHeight="1" x14ac:dyDescent="0.2">
      <c r="A84" s="10">
        <v>57</v>
      </c>
      <c r="B84" s="19" t="s">
        <v>50</v>
      </c>
      <c r="C84" s="15" t="s">
        <v>46</v>
      </c>
      <c r="D84" s="20">
        <v>43601</v>
      </c>
      <c r="E84" s="17">
        <v>640.44000000000005</v>
      </c>
      <c r="F84" s="17">
        <v>259.5</v>
      </c>
      <c r="G84" s="17"/>
      <c r="H84" s="17">
        <f t="shared" si="1"/>
        <v>380.94000000000005</v>
      </c>
      <c r="I84" s="8"/>
    </row>
    <row r="85" spans="1:9" ht="18" customHeight="1" x14ac:dyDescent="0.2">
      <c r="A85" s="10">
        <v>58</v>
      </c>
      <c r="B85" s="19" t="s">
        <v>50</v>
      </c>
      <c r="C85" s="15" t="s">
        <v>46</v>
      </c>
      <c r="D85" s="20">
        <v>43608</v>
      </c>
      <c r="E85" s="17">
        <v>508.25</v>
      </c>
      <c r="F85" s="17"/>
      <c r="G85" s="17"/>
      <c r="H85" s="17">
        <f t="shared" si="1"/>
        <v>508.25</v>
      </c>
      <c r="I85" s="8"/>
    </row>
    <row r="86" spans="1:9" ht="18" customHeight="1" x14ac:dyDescent="0.2">
      <c r="A86" s="10">
        <v>59</v>
      </c>
      <c r="B86" s="19" t="s">
        <v>50</v>
      </c>
      <c r="C86" s="15" t="s">
        <v>46</v>
      </c>
      <c r="D86" s="20">
        <v>43615</v>
      </c>
      <c r="E86" s="17">
        <v>140.5</v>
      </c>
      <c r="F86" s="17">
        <v>140.5</v>
      </c>
      <c r="G86" s="17"/>
      <c r="H86" s="17">
        <f t="shared" si="1"/>
        <v>0</v>
      </c>
      <c r="I86" s="8"/>
    </row>
    <row r="87" spans="1:9" ht="18" customHeight="1" x14ac:dyDescent="0.2">
      <c r="A87" s="28"/>
      <c r="B87" s="34" t="s">
        <v>50</v>
      </c>
      <c r="C87" s="30" t="s">
        <v>46</v>
      </c>
      <c r="D87" s="35">
        <v>43629</v>
      </c>
      <c r="E87" s="32">
        <v>1316.71</v>
      </c>
      <c r="F87" s="32"/>
      <c r="G87" s="32"/>
      <c r="H87" s="32">
        <f t="shared" si="1"/>
        <v>1316.71</v>
      </c>
      <c r="I87" s="8"/>
    </row>
    <row r="88" spans="1:9" ht="18" customHeight="1" x14ac:dyDescent="0.2">
      <c r="A88" s="10">
        <v>60</v>
      </c>
      <c r="B88" s="19" t="s">
        <v>54</v>
      </c>
      <c r="C88" s="15" t="s">
        <v>46</v>
      </c>
      <c r="D88" s="20">
        <v>43588</v>
      </c>
      <c r="E88" s="17">
        <v>2180.4</v>
      </c>
      <c r="F88" s="17">
        <v>500</v>
      </c>
      <c r="G88" s="17"/>
      <c r="H88" s="17">
        <f t="shared" si="1"/>
        <v>1680.4</v>
      </c>
      <c r="I88" s="8"/>
    </row>
    <row r="89" spans="1:9" ht="18" customHeight="1" x14ac:dyDescent="0.2">
      <c r="A89" s="28"/>
      <c r="B89" s="34" t="s">
        <v>54</v>
      </c>
      <c r="C89" s="30" t="s">
        <v>46</v>
      </c>
      <c r="D89" s="35">
        <v>43630</v>
      </c>
      <c r="E89" s="32">
        <v>3983.4</v>
      </c>
      <c r="F89" s="38"/>
      <c r="G89" s="38"/>
      <c r="H89" s="32">
        <f t="shared" si="1"/>
        <v>3983.4</v>
      </c>
      <c r="I89" s="8"/>
    </row>
    <row r="90" spans="1:9" ht="18" customHeight="1" x14ac:dyDescent="0.2">
      <c r="A90" s="10">
        <v>61</v>
      </c>
      <c r="B90" s="21" t="s">
        <v>81</v>
      </c>
      <c r="C90" s="15" t="s">
        <v>46</v>
      </c>
      <c r="D90" s="20">
        <v>43615</v>
      </c>
      <c r="E90" s="17">
        <v>2000</v>
      </c>
      <c r="F90" s="39">
        <v>2000</v>
      </c>
      <c r="G90" s="39"/>
      <c r="H90" s="17">
        <f t="shared" si="1"/>
        <v>0</v>
      </c>
      <c r="I90" s="8"/>
    </row>
    <row r="91" spans="1:9" ht="18" customHeight="1" x14ac:dyDescent="0.2">
      <c r="A91" s="10">
        <v>62</v>
      </c>
      <c r="B91" s="21" t="s">
        <v>81</v>
      </c>
      <c r="C91" s="15" t="s">
        <v>46</v>
      </c>
      <c r="D91" s="20">
        <v>43622</v>
      </c>
      <c r="E91" s="17">
        <v>3106.9</v>
      </c>
      <c r="F91" s="39"/>
      <c r="G91" s="39"/>
      <c r="H91" s="17">
        <f t="shared" si="1"/>
        <v>3106.9</v>
      </c>
      <c r="I91" s="8"/>
    </row>
    <row r="92" spans="1:9" ht="18" customHeight="1" x14ac:dyDescent="0.2">
      <c r="A92" s="10">
        <v>63</v>
      </c>
      <c r="B92" s="21" t="s">
        <v>83</v>
      </c>
      <c r="C92" s="15" t="s">
        <v>46</v>
      </c>
      <c r="D92" s="20">
        <v>43601</v>
      </c>
      <c r="E92" s="17">
        <v>244.75</v>
      </c>
      <c r="F92" s="39">
        <v>244.75</v>
      </c>
      <c r="G92" s="39"/>
      <c r="H92" s="17">
        <f t="shared" si="1"/>
        <v>0</v>
      </c>
      <c r="I92" s="8"/>
    </row>
    <row r="93" spans="1:9" ht="18" customHeight="1" x14ac:dyDescent="0.2">
      <c r="A93" s="10">
        <v>64</v>
      </c>
      <c r="B93" s="21" t="s">
        <v>57</v>
      </c>
      <c r="C93" s="15" t="s">
        <v>46</v>
      </c>
      <c r="D93" s="20">
        <v>43622</v>
      </c>
      <c r="E93" s="17">
        <v>992.12</v>
      </c>
      <c r="F93" s="39"/>
      <c r="G93" s="39"/>
      <c r="H93" s="17">
        <f t="shared" si="1"/>
        <v>992.12</v>
      </c>
      <c r="I93" s="8"/>
    </row>
    <row r="94" spans="1:9" ht="18" customHeight="1" x14ac:dyDescent="0.2">
      <c r="A94" s="10">
        <v>65</v>
      </c>
      <c r="B94" s="21" t="s">
        <v>82</v>
      </c>
      <c r="C94" s="15" t="s">
        <v>46</v>
      </c>
      <c r="D94" s="20">
        <v>43623</v>
      </c>
      <c r="E94" s="17">
        <v>1131.7</v>
      </c>
      <c r="F94" s="39">
        <v>1131.7</v>
      </c>
      <c r="G94" s="39"/>
      <c r="H94" s="17">
        <f t="shared" si="1"/>
        <v>0</v>
      </c>
      <c r="I94" s="8"/>
    </row>
    <row r="95" spans="1:9" ht="18" customHeight="1" x14ac:dyDescent="0.2">
      <c r="A95" s="28"/>
      <c r="B95" s="36" t="s">
        <v>82</v>
      </c>
      <c r="C95" s="30" t="s">
        <v>46</v>
      </c>
      <c r="D95" s="35">
        <v>43630</v>
      </c>
      <c r="E95" s="32">
        <v>432.2</v>
      </c>
      <c r="F95" s="38"/>
      <c r="G95" s="38"/>
      <c r="H95" s="32">
        <f t="shared" si="1"/>
        <v>432.2</v>
      </c>
      <c r="I95" s="8"/>
    </row>
    <row r="96" spans="1:9" ht="18" customHeight="1" x14ac:dyDescent="0.2">
      <c r="A96" s="10">
        <v>66</v>
      </c>
      <c r="B96" s="21" t="s">
        <v>174</v>
      </c>
      <c r="C96" s="15" t="s">
        <v>46</v>
      </c>
      <c r="D96" s="20">
        <v>43622</v>
      </c>
      <c r="E96" s="17">
        <v>433.5</v>
      </c>
      <c r="F96" s="39">
        <v>433.5</v>
      </c>
      <c r="G96" s="39"/>
      <c r="H96" s="17">
        <f t="shared" ref="H96:H104" si="2">E96-F96-G96</f>
        <v>0</v>
      </c>
      <c r="I96" s="8"/>
    </row>
    <row r="97" spans="1:9" ht="18" customHeight="1" x14ac:dyDescent="0.2">
      <c r="A97" s="28"/>
      <c r="B97" s="36" t="s">
        <v>174</v>
      </c>
      <c r="C97" s="30" t="s">
        <v>46</v>
      </c>
      <c r="D97" s="35">
        <v>43629</v>
      </c>
      <c r="E97" s="32">
        <v>115.51</v>
      </c>
      <c r="F97" s="38"/>
      <c r="G97" s="38"/>
      <c r="H97" s="32">
        <f t="shared" si="2"/>
        <v>115.51</v>
      </c>
      <c r="I97" s="8"/>
    </row>
    <row r="98" spans="1:9" ht="18" customHeight="1" x14ac:dyDescent="0.2">
      <c r="A98" s="10">
        <v>67</v>
      </c>
      <c r="B98" s="21" t="s">
        <v>179</v>
      </c>
      <c r="C98" s="15" t="s">
        <v>46</v>
      </c>
      <c r="D98" s="20">
        <v>43616</v>
      </c>
      <c r="E98" s="17">
        <v>686.90000000000009</v>
      </c>
      <c r="F98" s="39">
        <v>686.9</v>
      </c>
      <c r="G98" s="39"/>
      <c r="H98" s="17">
        <f t="shared" si="2"/>
        <v>1.1368683772161603E-13</v>
      </c>
      <c r="I98" s="8"/>
    </row>
    <row r="99" spans="1:9" ht="18" customHeight="1" x14ac:dyDescent="0.2">
      <c r="A99" s="10">
        <v>68</v>
      </c>
      <c r="B99" s="21" t="s">
        <v>71</v>
      </c>
      <c r="C99" s="15" t="s">
        <v>46</v>
      </c>
      <c r="D99" s="20">
        <v>43623</v>
      </c>
      <c r="E99" s="17">
        <v>1304.26</v>
      </c>
      <c r="F99" s="39">
        <v>1304.26</v>
      </c>
      <c r="G99" s="39"/>
      <c r="H99" s="17">
        <f t="shared" si="2"/>
        <v>0</v>
      </c>
      <c r="I99" s="8"/>
    </row>
    <row r="100" spans="1:9" ht="18" customHeight="1" x14ac:dyDescent="0.2">
      <c r="A100" s="28"/>
      <c r="B100" s="36" t="s">
        <v>71</v>
      </c>
      <c r="C100" s="30" t="s">
        <v>46</v>
      </c>
      <c r="D100" s="35">
        <v>43630</v>
      </c>
      <c r="E100" s="38">
        <v>1692.5</v>
      </c>
      <c r="F100" s="38"/>
      <c r="G100" s="38"/>
      <c r="H100" s="32">
        <f t="shared" si="2"/>
        <v>1692.5</v>
      </c>
      <c r="I100" s="8"/>
    </row>
    <row r="101" spans="1:9" ht="18" customHeight="1" x14ac:dyDescent="0.2">
      <c r="A101" s="28"/>
      <c r="B101" s="36" t="s">
        <v>96</v>
      </c>
      <c r="C101" s="30" t="s">
        <v>46</v>
      </c>
      <c r="D101" s="35">
        <v>43629</v>
      </c>
      <c r="E101" s="38">
        <v>3326</v>
      </c>
      <c r="F101" s="38"/>
      <c r="G101" s="38"/>
      <c r="H101" s="32">
        <f t="shared" si="2"/>
        <v>3326</v>
      </c>
      <c r="I101" s="8"/>
    </row>
    <row r="102" spans="1:9" ht="18" customHeight="1" x14ac:dyDescent="0.2">
      <c r="A102" s="28"/>
      <c r="B102" s="36" t="s">
        <v>58</v>
      </c>
      <c r="C102" s="30" t="s">
        <v>46</v>
      </c>
      <c r="D102" s="35">
        <v>43630</v>
      </c>
      <c r="E102" s="38">
        <v>2588.5</v>
      </c>
      <c r="F102" s="38"/>
      <c r="G102" s="38"/>
      <c r="H102" s="32">
        <f t="shared" si="2"/>
        <v>2588.5</v>
      </c>
      <c r="I102" s="8"/>
    </row>
    <row r="103" spans="1:9" ht="18" customHeight="1" x14ac:dyDescent="0.2">
      <c r="A103" s="28"/>
      <c r="B103" s="36" t="s">
        <v>56</v>
      </c>
      <c r="C103" s="30" t="s">
        <v>46</v>
      </c>
      <c r="D103" s="35">
        <v>43629</v>
      </c>
      <c r="E103" s="38">
        <v>2220.6</v>
      </c>
      <c r="F103" s="38"/>
      <c r="G103" s="38"/>
      <c r="H103" s="32">
        <f t="shared" si="2"/>
        <v>2220.6</v>
      </c>
      <c r="I103" s="8"/>
    </row>
    <row r="104" spans="1:9" x14ac:dyDescent="0.2">
      <c r="A104" s="10"/>
      <c r="B104" s="23"/>
      <c r="C104" s="23"/>
      <c r="D104" s="23" t="s">
        <v>61</v>
      </c>
      <c r="E104" s="24">
        <f>SUM(E4:E103)</f>
        <v>202124.28000000006</v>
      </c>
      <c r="F104" s="24">
        <f>SUM(F4:F103)</f>
        <v>35996.639999999999</v>
      </c>
      <c r="G104" s="24">
        <f>SUM(G4:G103)</f>
        <v>13046.349999999999</v>
      </c>
      <c r="H104" s="17">
        <f t="shared" si="2"/>
        <v>153081.29000000007</v>
      </c>
      <c r="I104" s="8"/>
    </row>
    <row r="105" spans="1:9" x14ac:dyDescent="0.2">
      <c r="A105" s="26"/>
      <c r="B105" s="26"/>
      <c r="C105" s="26"/>
      <c r="D105" s="26"/>
      <c r="E105" s="26"/>
      <c r="F105" s="26"/>
      <c r="G105" s="26"/>
      <c r="I105" s="8"/>
    </row>
    <row r="106" spans="1:9" x14ac:dyDescent="0.2">
      <c r="A106" s="26"/>
      <c r="B106" s="3" t="s">
        <v>62</v>
      </c>
      <c r="C106" s="3"/>
      <c r="D106" s="3" t="s">
        <v>63</v>
      </c>
      <c r="E106" s="3"/>
      <c r="F106" s="5" t="s">
        <v>64</v>
      </c>
      <c r="G106" s="5"/>
      <c r="I106" s="8"/>
    </row>
    <row r="107" spans="1:9" x14ac:dyDescent="0.2">
      <c r="A107" s="26"/>
      <c r="B107" s="27" t="s">
        <v>65</v>
      </c>
      <c r="C107" s="3"/>
      <c r="D107" s="3" t="s">
        <v>66</v>
      </c>
      <c r="E107" s="3"/>
      <c r="F107" s="5" t="s">
        <v>67</v>
      </c>
      <c r="G107" s="5"/>
      <c r="I107" s="8"/>
    </row>
    <row r="111" spans="1:9" x14ac:dyDescent="0.2">
      <c r="I111" s="8"/>
    </row>
  </sheetData>
  <autoFilter ref="A3:I104"/>
  <pageMargins left="0.11811023622047245" right="0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zoomScaleNormal="100" workbookViewId="0">
      <selection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43624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191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5">
        <v>1</v>
      </c>
      <c r="B4" s="15" t="s">
        <v>177</v>
      </c>
      <c r="C4" s="15" t="s">
        <v>15</v>
      </c>
      <c r="D4" s="15"/>
      <c r="E4" s="59">
        <v>730.54</v>
      </c>
      <c r="F4" s="11">
        <v>730.54</v>
      </c>
      <c r="G4" s="11"/>
      <c r="H4" s="17">
        <f>E4-F4-G4</f>
        <v>0</v>
      </c>
      <c r="I4" s="12"/>
    </row>
    <row r="5" spans="1:9" s="13" customFormat="1" x14ac:dyDescent="0.2">
      <c r="A5" s="15">
        <v>2</v>
      </c>
      <c r="B5" s="60" t="s">
        <v>167</v>
      </c>
      <c r="C5" s="15" t="s">
        <v>14</v>
      </c>
      <c r="D5" s="16">
        <v>43627</v>
      </c>
      <c r="E5" s="59">
        <v>357.1</v>
      </c>
      <c r="F5" s="11"/>
      <c r="G5" s="11"/>
      <c r="H5" s="17">
        <f t="shared" ref="H5:H93" si="0">E5-F5-G5</f>
        <v>357.1</v>
      </c>
      <c r="I5" s="12"/>
    </row>
    <row r="6" spans="1:9" ht="18" customHeight="1" x14ac:dyDescent="0.2">
      <c r="A6" s="15">
        <v>3</v>
      </c>
      <c r="B6" s="19" t="s">
        <v>167</v>
      </c>
      <c r="C6" s="15" t="s">
        <v>14</v>
      </c>
      <c r="D6" s="16">
        <v>43613</v>
      </c>
      <c r="E6" s="59">
        <v>631.4</v>
      </c>
      <c r="F6" s="17">
        <v>240</v>
      </c>
      <c r="G6" s="17"/>
      <c r="H6" s="17">
        <f t="shared" si="0"/>
        <v>391.4</v>
      </c>
    </row>
    <row r="7" spans="1:9" ht="18" customHeight="1" x14ac:dyDescent="0.2">
      <c r="A7" s="30"/>
      <c r="B7" s="34" t="s">
        <v>167</v>
      </c>
      <c r="C7" s="30" t="s">
        <v>14</v>
      </c>
      <c r="D7" s="31">
        <v>43634</v>
      </c>
      <c r="E7" s="61">
        <v>477.2</v>
      </c>
      <c r="F7" s="32"/>
      <c r="G7" s="32"/>
      <c r="H7" s="32">
        <f t="shared" si="0"/>
        <v>477.2</v>
      </c>
    </row>
    <row r="8" spans="1:9" ht="18" customHeight="1" x14ac:dyDescent="0.2">
      <c r="A8" s="15">
        <v>4</v>
      </c>
      <c r="B8" s="19" t="s">
        <v>17</v>
      </c>
      <c r="C8" s="15" t="s">
        <v>14</v>
      </c>
      <c r="D8" s="16">
        <v>43578</v>
      </c>
      <c r="E8" s="59">
        <v>1492.8000000000002</v>
      </c>
      <c r="F8" s="17"/>
      <c r="G8" s="17">
        <v>1492.8</v>
      </c>
      <c r="H8" s="17">
        <f t="shared" si="0"/>
        <v>0</v>
      </c>
    </row>
    <row r="9" spans="1:9" ht="18" customHeight="1" x14ac:dyDescent="0.2">
      <c r="A9" s="15">
        <v>5</v>
      </c>
      <c r="B9" s="19" t="s">
        <v>17</v>
      </c>
      <c r="C9" s="15" t="s">
        <v>14</v>
      </c>
      <c r="D9" s="16">
        <v>43592</v>
      </c>
      <c r="E9" s="59">
        <v>4095.8</v>
      </c>
      <c r="F9" s="17"/>
      <c r="G9" s="17">
        <v>980</v>
      </c>
      <c r="H9" s="17">
        <f t="shared" si="0"/>
        <v>3115.8</v>
      </c>
      <c r="I9" s="7" t="s">
        <v>192</v>
      </c>
    </row>
    <row r="10" spans="1:9" ht="18" customHeight="1" x14ac:dyDescent="0.2">
      <c r="A10" s="15">
        <v>6</v>
      </c>
      <c r="B10" s="19" t="s">
        <v>17</v>
      </c>
      <c r="C10" s="15" t="s">
        <v>14</v>
      </c>
      <c r="D10" s="16">
        <v>43599</v>
      </c>
      <c r="E10" s="59">
        <v>2936.8</v>
      </c>
      <c r="F10" s="17"/>
      <c r="G10" s="17"/>
      <c r="H10" s="17">
        <f t="shared" si="0"/>
        <v>2936.8</v>
      </c>
    </row>
    <row r="11" spans="1:9" ht="18" customHeight="1" x14ac:dyDescent="0.2">
      <c r="A11" s="15">
        <v>7</v>
      </c>
      <c r="B11" s="19" t="s">
        <v>17</v>
      </c>
      <c r="C11" s="15" t="s">
        <v>14</v>
      </c>
      <c r="D11" s="16">
        <v>43613</v>
      </c>
      <c r="E11" s="59">
        <v>4711</v>
      </c>
      <c r="F11" s="17"/>
      <c r="G11" s="17"/>
      <c r="H11" s="17">
        <f t="shared" si="0"/>
        <v>4711</v>
      </c>
    </row>
    <row r="12" spans="1:9" ht="18" customHeight="1" x14ac:dyDescent="0.2">
      <c r="A12" s="15">
        <v>8</v>
      </c>
      <c r="B12" s="19" t="s">
        <v>17</v>
      </c>
      <c r="C12" s="15" t="s">
        <v>14</v>
      </c>
      <c r="D12" s="16">
        <v>43620</v>
      </c>
      <c r="E12" s="17">
        <v>6216.6</v>
      </c>
      <c r="F12" s="17"/>
      <c r="G12" s="17"/>
      <c r="H12" s="17">
        <f t="shared" si="0"/>
        <v>6216.6</v>
      </c>
    </row>
    <row r="13" spans="1:9" ht="18" customHeight="1" x14ac:dyDescent="0.2">
      <c r="A13" s="15">
        <v>9</v>
      </c>
      <c r="B13" s="19" t="s">
        <v>17</v>
      </c>
      <c r="C13" s="15" t="s">
        <v>14</v>
      </c>
      <c r="D13" s="16">
        <v>43627</v>
      </c>
      <c r="E13" s="17">
        <v>1044.46</v>
      </c>
      <c r="F13" s="17">
        <v>1044.46</v>
      </c>
      <c r="G13" s="17"/>
      <c r="H13" s="17">
        <f t="shared" si="0"/>
        <v>0</v>
      </c>
    </row>
    <row r="14" spans="1:9" ht="18" customHeight="1" x14ac:dyDescent="0.2">
      <c r="A14" s="30"/>
      <c r="B14" s="34" t="s">
        <v>17</v>
      </c>
      <c r="C14" s="30" t="s">
        <v>14</v>
      </c>
      <c r="D14" s="31">
        <v>43634</v>
      </c>
      <c r="E14" s="32">
        <v>1292.6400000000001</v>
      </c>
      <c r="F14" s="32"/>
      <c r="G14" s="32"/>
      <c r="H14" s="32">
        <f t="shared" si="0"/>
        <v>1292.6400000000001</v>
      </c>
    </row>
    <row r="15" spans="1:9" ht="18" customHeight="1" x14ac:dyDescent="0.2">
      <c r="A15" s="15">
        <v>10</v>
      </c>
      <c r="B15" s="19" t="s">
        <v>18</v>
      </c>
      <c r="C15" s="15" t="s">
        <v>14</v>
      </c>
      <c r="D15" s="16">
        <v>43600</v>
      </c>
      <c r="E15" s="17">
        <v>521.5</v>
      </c>
      <c r="F15" s="17">
        <v>521.5</v>
      </c>
      <c r="G15" s="17"/>
      <c r="H15" s="17">
        <f t="shared" si="0"/>
        <v>0</v>
      </c>
    </row>
    <row r="16" spans="1:9" ht="18" customHeight="1" x14ac:dyDescent="0.2">
      <c r="A16" s="30"/>
      <c r="B16" s="34" t="s">
        <v>18</v>
      </c>
      <c r="C16" s="30" t="s">
        <v>14</v>
      </c>
      <c r="D16" s="31">
        <v>43634</v>
      </c>
      <c r="E16" s="32">
        <v>2042.2</v>
      </c>
      <c r="F16" s="32"/>
      <c r="G16" s="32"/>
      <c r="H16" s="32">
        <f t="shared" si="0"/>
        <v>2042.2</v>
      </c>
    </row>
    <row r="17" spans="1:9" ht="15.75" customHeight="1" x14ac:dyDescent="0.2">
      <c r="A17" s="15">
        <v>11</v>
      </c>
      <c r="B17" s="19" t="s">
        <v>19</v>
      </c>
      <c r="C17" s="15" t="s">
        <v>14</v>
      </c>
      <c r="D17" s="16">
        <v>43620</v>
      </c>
      <c r="E17" s="17">
        <v>3396.48</v>
      </c>
      <c r="F17" s="17">
        <v>3396</v>
      </c>
      <c r="G17" s="17"/>
      <c r="H17" s="17">
        <f t="shared" si="0"/>
        <v>0.48000000000001819</v>
      </c>
    </row>
    <row r="18" spans="1:9" ht="18" customHeight="1" x14ac:dyDescent="0.2">
      <c r="A18" s="15">
        <v>12</v>
      </c>
      <c r="B18" s="19" t="s">
        <v>20</v>
      </c>
      <c r="C18" s="15" t="s">
        <v>14</v>
      </c>
      <c r="D18" s="16">
        <v>43620</v>
      </c>
      <c r="E18" s="17">
        <v>908.09999999999991</v>
      </c>
      <c r="F18" s="17">
        <v>908.1</v>
      </c>
      <c r="G18" s="17"/>
      <c r="H18" s="17">
        <f t="shared" si="0"/>
        <v>-1.1368683772161603E-13</v>
      </c>
      <c r="I18" s="8"/>
    </row>
    <row r="19" spans="1:9" ht="18" customHeight="1" x14ac:dyDescent="0.2">
      <c r="A19" s="15">
        <v>13</v>
      </c>
      <c r="B19" s="19" t="s">
        <v>20</v>
      </c>
      <c r="C19" s="15" t="s">
        <v>14</v>
      </c>
      <c r="D19" s="16">
        <v>43627</v>
      </c>
      <c r="E19" s="17">
        <v>1605.25</v>
      </c>
      <c r="F19" s="17">
        <v>605.25</v>
      </c>
      <c r="G19" s="17"/>
      <c r="H19" s="17">
        <f t="shared" si="0"/>
        <v>1000</v>
      </c>
      <c r="I19" s="8"/>
    </row>
    <row r="20" spans="1:9" ht="18" customHeight="1" x14ac:dyDescent="0.2">
      <c r="A20" s="15">
        <v>14</v>
      </c>
      <c r="B20" s="19" t="s">
        <v>21</v>
      </c>
      <c r="C20" s="15" t="s">
        <v>14</v>
      </c>
      <c r="D20" s="16">
        <v>43619</v>
      </c>
      <c r="E20" s="17">
        <v>6917.8</v>
      </c>
      <c r="F20" s="17"/>
      <c r="G20" s="17"/>
      <c r="H20" s="17">
        <f t="shared" si="0"/>
        <v>6917.8</v>
      </c>
      <c r="I20" s="8"/>
    </row>
    <row r="21" spans="1:9" ht="18" customHeight="1" x14ac:dyDescent="0.2">
      <c r="A21" s="15">
        <v>15</v>
      </c>
      <c r="B21" s="19" t="s">
        <v>21</v>
      </c>
      <c r="C21" s="15" t="s">
        <v>14</v>
      </c>
      <c r="D21" s="16">
        <v>43626</v>
      </c>
      <c r="E21" s="17">
        <v>3210.48</v>
      </c>
      <c r="F21" s="17">
        <v>3210.48</v>
      </c>
      <c r="G21" s="17"/>
      <c r="H21" s="17">
        <f t="shared" si="0"/>
        <v>0</v>
      </c>
      <c r="I21" s="8"/>
    </row>
    <row r="22" spans="1:9" ht="18" customHeight="1" x14ac:dyDescent="0.2">
      <c r="A22" s="30"/>
      <c r="B22" s="34" t="s">
        <v>21</v>
      </c>
      <c r="C22" s="30" t="s">
        <v>14</v>
      </c>
      <c r="D22" s="31">
        <v>43633</v>
      </c>
      <c r="E22" s="32">
        <v>1842</v>
      </c>
      <c r="F22" s="32"/>
      <c r="G22" s="32"/>
      <c r="H22" s="32">
        <f t="shared" si="0"/>
        <v>1842</v>
      </c>
      <c r="I22" s="8"/>
    </row>
    <row r="23" spans="1:9" ht="18" customHeight="1" x14ac:dyDescent="0.2">
      <c r="A23" s="15">
        <v>16</v>
      </c>
      <c r="B23" s="19" t="s">
        <v>184</v>
      </c>
      <c r="C23" s="15" t="s">
        <v>14</v>
      </c>
      <c r="D23" s="16">
        <v>43619</v>
      </c>
      <c r="E23" s="17">
        <v>1114.4000000000001</v>
      </c>
      <c r="F23" s="17">
        <v>1114.4000000000001</v>
      </c>
      <c r="G23" s="17"/>
      <c r="H23" s="17">
        <f t="shared" si="0"/>
        <v>0</v>
      </c>
      <c r="I23" s="8"/>
    </row>
    <row r="24" spans="1:9" ht="18" customHeight="1" x14ac:dyDescent="0.2">
      <c r="A24" s="15">
        <v>17</v>
      </c>
      <c r="B24" s="19" t="s">
        <v>184</v>
      </c>
      <c r="C24" s="15" t="s">
        <v>14</v>
      </c>
      <c r="D24" s="16">
        <v>43626</v>
      </c>
      <c r="E24" s="17">
        <v>466.8</v>
      </c>
      <c r="F24" s="17"/>
      <c r="G24" s="17"/>
      <c r="H24" s="17">
        <f t="shared" si="0"/>
        <v>466.8</v>
      </c>
      <c r="I24" s="8"/>
    </row>
    <row r="25" spans="1:9" ht="18" customHeight="1" x14ac:dyDescent="0.2">
      <c r="A25" s="30"/>
      <c r="B25" s="34" t="s">
        <v>184</v>
      </c>
      <c r="C25" s="30" t="s">
        <v>14</v>
      </c>
      <c r="D25" s="31">
        <v>43633</v>
      </c>
      <c r="E25" s="32">
        <v>3509</v>
      </c>
      <c r="F25" s="32"/>
      <c r="G25" s="32"/>
      <c r="H25" s="32">
        <f t="shared" si="0"/>
        <v>3509</v>
      </c>
      <c r="I25" s="8"/>
    </row>
    <row r="26" spans="1:9" ht="18" customHeight="1" x14ac:dyDescent="0.2">
      <c r="A26" s="15">
        <v>18</v>
      </c>
      <c r="B26" s="19" t="s">
        <v>23</v>
      </c>
      <c r="C26" s="15" t="s">
        <v>14</v>
      </c>
      <c r="D26" s="16">
        <v>43593</v>
      </c>
      <c r="E26" s="17">
        <v>1756.87</v>
      </c>
      <c r="F26" s="17"/>
      <c r="G26" s="17">
        <v>784</v>
      </c>
      <c r="H26" s="17">
        <f t="shared" si="0"/>
        <v>972.86999999999989</v>
      </c>
      <c r="I26" s="7" t="s">
        <v>136</v>
      </c>
    </row>
    <row r="27" spans="1:9" ht="18" customHeight="1" x14ac:dyDescent="0.2">
      <c r="A27" s="15">
        <v>19</v>
      </c>
      <c r="B27" s="19" t="s">
        <v>23</v>
      </c>
      <c r="C27" s="15" t="s">
        <v>14</v>
      </c>
      <c r="D27" s="16">
        <v>43619</v>
      </c>
      <c r="E27" s="17">
        <v>3340.79</v>
      </c>
      <c r="F27" s="17"/>
      <c r="G27" s="17"/>
      <c r="H27" s="17">
        <f t="shared" si="0"/>
        <v>3340.79</v>
      </c>
    </row>
    <row r="28" spans="1:9" ht="18" customHeight="1" x14ac:dyDescent="0.2">
      <c r="A28" s="15">
        <v>20</v>
      </c>
      <c r="B28" s="19" t="s">
        <v>25</v>
      </c>
      <c r="C28" s="15" t="s">
        <v>14</v>
      </c>
      <c r="D28" s="16">
        <v>43607</v>
      </c>
      <c r="E28" s="17">
        <v>992.24</v>
      </c>
      <c r="F28" s="17">
        <v>992.24</v>
      </c>
      <c r="G28" s="17"/>
      <c r="H28" s="17">
        <f t="shared" si="0"/>
        <v>0</v>
      </c>
      <c r="I28" s="8"/>
    </row>
    <row r="29" spans="1:9" ht="18" customHeight="1" x14ac:dyDescent="0.2">
      <c r="A29" s="15">
        <v>21</v>
      </c>
      <c r="B29" s="19" t="s">
        <v>25</v>
      </c>
      <c r="C29" s="15" t="s">
        <v>14</v>
      </c>
      <c r="D29" s="16">
        <v>43621</v>
      </c>
      <c r="E29" s="17">
        <v>1182.3599999999999</v>
      </c>
      <c r="F29" s="17"/>
      <c r="G29" s="17"/>
      <c r="H29" s="17">
        <f t="shared" si="0"/>
        <v>1182.3599999999999</v>
      </c>
      <c r="I29" s="8"/>
    </row>
    <row r="30" spans="1:9" ht="18" customHeight="1" x14ac:dyDescent="0.2">
      <c r="A30" s="30"/>
      <c r="B30" s="34" t="s">
        <v>25</v>
      </c>
      <c r="C30" s="30" t="s">
        <v>14</v>
      </c>
      <c r="D30" s="31">
        <v>43635</v>
      </c>
      <c r="E30" s="32">
        <v>3472.7</v>
      </c>
      <c r="F30" s="32"/>
      <c r="G30" s="32"/>
      <c r="H30" s="32">
        <f t="shared" si="0"/>
        <v>3472.7</v>
      </c>
      <c r="I30" s="8"/>
    </row>
    <row r="31" spans="1:9" ht="18" customHeight="1" x14ac:dyDescent="0.2">
      <c r="A31" s="15">
        <v>22</v>
      </c>
      <c r="B31" s="19" t="s">
        <v>27</v>
      </c>
      <c r="C31" s="15" t="s">
        <v>14</v>
      </c>
      <c r="D31" s="16">
        <v>43600</v>
      </c>
      <c r="E31" s="17">
        <v>1045.22</v>
      </c>
      <c r="F31" s="17">
        <v>162</v>
      </c>
      <c r="G31" s="17">
        <v>883.22</v>
      </c>
      <c r="H31" s="17">
        <f t="shared" si="0"/>
        <v>0</v>
      </c>
      <c r="I31" s="8" t="s">
        <v>193</v>
      </c>
    </row>
    <row r="32" spans="1:9" ht="18" customHeight="1" x14ac:dyDescent="0.2">
      <c r="A32" s="15">
        <v>23</v>
      </c>
      <c r="B32" s="19" t="s">
        <v>27</v>
      </c>
      <c r="C32" s="15" t="s">
        <v>14</v>
      </c>
      <c r="D32" s="16">
        <v>43607</v>
      </c>
      <c r="E32" s="17">
        <v>1183.0999999999999</v>
      </c>
      <c r="F32" s="17"/>
      <c r="G32" s="17"/>
      <c r="H32" s="17">
        <f t="shared" si="0"/>
        <v>1183.0999999999999</v>
      </c>
      <c r="I32" s="8"/>
    </row>
    <row r="33" spans="1:9" ht="18" customHeight="1" x14ac:dyDescent="0.2">
      <c r="A33" s="15">
        <v>24</v>
      </c>
      <c r="B33" s="19" t="s">
        <v>27</v>
      </c>
      <c r="C33" s="15" t="s">
        <v>14</v>
      </c>
      <c r="D33" s="16">
        <v>43614</v>
      </c>
      <c r="E33" s="17">
        <v>1819.26</v>
      </c>
      <c r="F33" s="17"/>
      <c r="G33" s="17"/>
      <c r="H33" s="17">
        <f t="shared" si="0"/>
        <v>1819.26</v>
      </c>
      <c r="I33" s="8"/>
    </row>
    <row r="34" spans="1:9" ht="18" customHeight="1" x14ac:dyDescent="0.2">
      <c r="A34" s="30"/>
      <c r="B34" s="34" t="s">
        <v>27</v>
      </c>
      <c r="C34" s="30" t="s">
        <v>14</v>
      </c>
      <c r="D34" s="31">
        <v>43634</v>
      </c>
      <c r="E34" s="32">
        <v>1683.9</v>
      </c>
      <c r="F34" s="32"/>
      <c r="G34" s="32"/>
      <c r="H34" s="32">
        <f t="shared" si="0"/>
        <v>1683.9</v>
      </c>
      <c r="I34" s="8"/>
    </row>
    <row r="35" spans="1:9" ht="18" customHeight="1" x14ac:dyDescent="0.2">
      <c r="A35" s="15">
        <v>25</v>
      </c>
      <c r="B35" s="19" t="s">
        <v>29</v>
      </c>
      <c r="C35" s="15" t="s">
        <v>14</v>
      </c>
      <c r="D35" s="16">
        <v>43612</v>
      </c>
      <c r="E35" s="17">
        <v>1648.8</v>
      </c>
      <c r="F35" s="17"/>
      <c r="G35" s="17"/>
      <c r="H35" s="17">
        <f t="shared" si="0"/>
        <v>1648.8</v>
      </c>
    </row>
    <row r="36" spans="1:9" ht="18" customHeight="1" x14ac:dyDescent="0.2">
      <c r="A36" s="15">
        <v>26</v>
      </c>
      <c r="B36" s="19" t="s">
        <v>29</v>
      </c>
      <c r="C36" s="15" t="s">
        <v>14</v>
      </c>
      <c r="D36" s="16">
        <v>43619</v>
      </c>
      <c r="E36" s="17">
        <v>465</v>
      </c>
      <c r="F36" s="17">
        <v>465</v>
      </c>
      <c r="G36" s="17"/>
      <c r="H36" s="17">
        <f t="shared" si="0"/>
        <v>0</v>
      </c>
    </row>
    <row r="37" spans="1:9" ht="18" customHeight="1" x14ac:dyDescent="0.2">
      <c r="A37" s="15">
        <v>27</v>
      </c>
      <c r="B37" s="19" t="s">
        <v>29</v>
      </c>
      <c r="C37" s="15" t="s">
        <v>14</v>
      </c>
      <c r="D37" s="16">
        <v>43626</v>
      </c>
      <c r="E37" s="17">
        <v>2301.46</v>
      </c>
      <c r="F37" s="17"/>
      <c r="G37" s="17"/>
      <c r="H37" s="17">
        <f t="shared" si="0"/>
        <v>2301.46</v>
      </c>
    </row>
    <row r="38" spans="1:9" ht="18" customHeight="1" x14ac:dyDescent="0.2">
      <c r="A38" s="15">
        <v>28</v>
      </c>
      <c r="B38" s="19" t="s">
        <v>32</v>
      </c>
      <c r="C38" s="15" t="s">
        <v>14</v>
      </c>
      <c r="D38" s="16">
        <v>43626</v>
      </c>
      <c r="E38" s="17">
        <v>2063.54</v>
      </c>
      <c r="F38" s="17">
        <v>2063.5</v>
      </c>
      <c r="G38" s="17"/>
      <c r="H38" s="17">
        <f t="shared" si="0"/>
        <v>3.999999999996362E-2</v>
      </c>
      <c r="I38" s="8"/>
    </row>
    <row r="39" spans="1:9" ht="18" customHeight="1" x14ac:dyDescent="0.2">
      <c r="A39" s="30"/>
      <c r="B39" s="34" t="s">
        <v>32</v>
      </c>
      <c r="C39" s="30" t="s">
        <v>14</v>
      </c>
      <c r="D39" s="31">
        <v>43633</v>
      </c>
      <c r="E39" s="32">
        <v>1991.2</v>
      </c>
      <c r="F39" s="32"/>
      <c r="G39" s="32"/>
      <c r="H39" s="32">
        <f t="shared" si="0"/>
        <v>1991.2</v>
      </c>
      <c r="I39" s="8"/>
    </row>
    <row r="40" spans="1:9" ht="18" customHeight="1" x14ac:dyDescent="0.2">
      <c r="A40" s="15">
        <v>29</v>
      </c>
      <c r="B40" s="19" t="s">
        <v>34</v>
      </c>
      <c r="C40" s="15" t="s">
        <v>14</v>
      </c>
      <c r="D40" s="16">
        <v>43626</v>
      </c>
      <c r="E40" s="17">
        <v>229.7</v>
      </c>
      <c r="F40" s="17">
        <v>229.7</v>
      </c>
      <c r="G40" s="17"/>
      <c r="H40" s="17">
        <f t="shared" si="0"/>
        <v>0</v>
      </c>
      <c r="I40" s="8"/>
    </row>
    <row r="41" spans="1:9" ht="18" customHeight="1" x14ac:dyDescent="0.2">
      <c r="A41" s="30"/>
      <c r="B41" s="34" t="s">
        <v>34</v>
      </c>
      <c r="C41" s="30" t="s">
        <v>14</v>
      </c>
      <c r="D41" s="31">
        <v>43633</v>
      </c>
      <c r="E41" s="32">
        <v>693.6</v>
      </c>
      <c r="F41" s="32"/>
      <c r="G41" s="32"/>
      <c r="H41" s="32">
        <f t="shared" si="0"/>
        <v>693.6</v>
      </c>
      <c r="I41" s="8"/>
    </row>
    <row r="42" spans="1:9" ht="18" customHeight="1" x14ac:dyDescent="0.2">
      <c r="A42" s="15">
        <v>30</v>
      </c>
      <c r="B42" s="19" t="s">
        <v>36</v>
      </c>
      <c r="C42" s="15" t="s">
        <v>14</v>
      </c>
      <c r="D42" s="16">
        <v>43586</v>
      </c>
      <c r="E42" s="17">
        <v>1128.3999999999996</v>
      </c>
      <c r="F42" s="17">
        <v>1128.4000000000001</v>
      </c>
      <c r="G42" s="17"/>
      <c r="H42" s="17">
        <f t="shared" si="0"/>
        <v>-4.5474735088646412E-13</v>
      </c>
      <c r="I42" s="8"/>
    </row>
    <row r="43" spans="1:9" ht="18" customHeight="1" x14ac:dyDescent="0.2">
      <c r="A43" s="15">
        <v>31</v>
      </c>
      <c r="B43" s="19" t="s">
        <v>36</v>
      </c>
      <c r="C43" s="15" t="s">
        <v>14</v>
      </c>
      <c r="D43" s="16">
        <v>43607</v>
      </c>
      <c r="E43" s="17">
        <v>6073.4</v>
      </c>
      <c r="F43" s="17"/>
      <c r="G43" s="17"/>
      <c r="H43" s="17">
        <f t="shared" si="0"/>
        <v>6073.4</v>
      </c>
      <c r="I43" s="8"/>
    </row>
    <row r="44" spans="1:9" ht="18" customHeight="1" x14ac:dyDescent="0.2">
      <c r="A44" s="15">
        <v>32</v>
      </c>
      <c r="B44" s="19" t="s">
        <v>36</v>
      </c>
      <c r="C44" s="15" t="s">
        <v>14</v>
      </c>
      <c r="D44" s="16">
        <v>43628</v>
      </c>
      <c r="E44" s="17">
        <v>803.8</v>
      </c>
      <c r="F44" s="17"/>
      <c r="G44" s="17"/>
      <c r="H44" s="17">
        <f t="shared" si="0"/>
        <v>803.8</v>
      </c>
      <c r="I44" s="8"/>
    </row>
    <row r="45" spans="1:9" ht="18" customHeight="1" x14ac:dyDescent="0.2">
      <c r="A45" s="15">
        <v>33</v>
      </c>
      <c r="B45" s="19" t="s">
        <v>38</v>
      </c>
      <c r="C45" s="15" t="s">
        <v>14</v>
      </c>
      <c r="D45" s="16">
        <v>43619</v>
      </c>
      <c r="E45" s="17">
        <v>3398.37</v>
      </c>
      <c r="F45" s="17">
        <v>1000</v>
      </c>
      <c r="G45" s="17"/>
      <c r="H45" s="17">
        <f t="shared" si="0"/>
        <v>2398.37</v>
      </c>
      <c r="I45" s="8"/>
    </row>
    <row r="46" spans="1:9" ht="18" customHeight="1" x14ac:dyDescent="0.2">
      <c r="A46" s="15">
        <v>34</v>
      </c>
      <c r="B46" s="19" t="s">
        <v>79</v>
      </c>
      <c r="C46" s="15" t="s">
        <v>14</v>
      </c>
      <c r="D46" s="16">
        <v>43614</v>
      </c>
      <c r="E46" s="17">
        <v>4500</v>
      </c>
      <c r="F46" s="17">
        <v>1500</v>
      </c>
      <c r="G46" s="17"/>
      <c r="H46" s="17">
        <f t="shared" si="0"/>
        <v>3000</v>
      </c>
      <c r="I46" s="8"/>
    </row>
    <row r="47" spans="1:9" ht="18" customHeight="1" x14ac:dyDescent="0.2">
      <c r="A47" s="15">
        <v>35</v>
      </c>
      <c r="B47" s="19" t="s">
        <v>135</v>
      </c>
      <c r="C47" s="15" t="s">
        <v>14</v>
      </c>
      <c r="D47" s="16">
        <v>43620</v>
      </c>
      <c r="E47" s="17">
        <v>1311.6</v>
      </c>
      <c r="F47" s="17">
        <v>600</v>
      </c>
      <c r="G47" s="17"/>
      <c r="H47" s="17">
        <f t="shared" si="0"/>
        <v>711.59999999999991</v>
      </c>
      <c r="I47" s="8"/>
    </row>
    <row r="48" spans="1:9" ht="18" customHeight="1" x14ac:dyDescent="0.2">
      <c r="A48" s="30"/>
      <c r="B48" s="34" t="s">
        <v>135</v>
      </c>
      <c r="C48" s="30" t="s">
        <v>14</v>
      </c>
      <c r="D48" s="31">
        <v>43634</v>
      </c>
      <c r="E48" s="32">
        <v>1267</v>
      </c>
      <c r="F48" s="32"/>
      <c r="G48" s="32"/>
      <c r="H48" s="32">
        <f t="shared" si="0"/>
        <v>1267</v>
      </c>
      <c r="I48" s="8"/>
    </row>
    <row r="49" spans="1:9" ht="18" customHeight="1" x14ac:dyDescent="0.2">
      <c r="A49" s="15">
        <v>36</v>
      </c>
      <c r="B49" s="19" t="s">
        <v>42</v>
      </c>
      <c r="C49" s="15" t="s">
        <v>14</v>
      </c>
      <c r="D49" s="16">
        <v>43612</v>
      </c>
      <c r="E49" s="17">
        <v>1072.5</v>
      </c>
      <c r="F49" s="17">
        <v>1072.5</v>
      </c>
      <c r="G49" s="17"/>
      <c r="H49" s="17">
        <f t="shared" si="0"/>
        <v>0</v>
      </c>
      <c r="I49" s="8"/>
    </row>
    <row r="50" spans="1:9" ht="18" customHeight="1" x14ac:dyDescent="0.2">
      <c r="A50" s="15">
        <v>37</v>
      </c>
      <c r="B50" s="19" t="s">
        <v>42</v>
      </c>
      <c r="C50" s="15" t="s">
        <v>14</v>
      </c>
      <c r="D50" s="16">
        <v>43626</v>
      </c>
      <c r="E50" s="17">
        <v>2965.16</v>
      </c>
      <c r="F50" s="17"/>
      <c r="G50" s="17"/>
      <c r="H50" s="17">
        <f t="shared" si="0"/>
        <v>2965.16</v>
      </c>
      <c r="I50" s="8"/>
    </row>
    <row r="51" spans="1:9" ht="18" customHeight="1" x14ac:dyDescent="0.2">
      <c r="A51" s="15">
        <v>38</v>
      </c>
      <c r="B51" s="19" t="s">
        <v>39</v>
      </c>
      <c r="C51" s="15" t="s">
        <v>14</v>
      </c>
      <c r="D51" s="16">
        <v>43628</v>
      </c>
      <c r="E51" s="17">
        <v>541.6</v>
      </c>
      <c r="F51" s="17">
        <v>541.6</v>
      </c>
      <c r="G51" s="17"/>
      <c r="H51" s="17">
        <f t="shared" si="0"/>
        <v>0</v>
      </c>
      <c r="I51" s="8"/>
    </row>
    <row r="52" spans="1:9" ht="18" customHeight="1" x14ac:dyDescent="0.2">
      <c r="A52" s="15">
        <v>39</v>
      </c>
      <c r="B52" s="19" t="s">
        <v>168</v>
      </c>
      <c r="C52" s="15" t="s">
        <v>14</v>
      </c>
      <c r="D52" s="16">
        <v>43629</v>
      </c>
      <c r="E52" s="17">
        <v>9232.68</v>
      </c>
      <c r="F52" s="17"/>
      <c r="G52" s="17"/>
      <c r="H52" s="17">
        <f t="shared" si="0"/>
        <v>9232.68</v>
      </c>
      <c r="I52" s="8"/>
    </row>
    <row r="53" spans="1:9" ht="18" customHeight="1" x14ac:dyDescent="0.2">
      <c r="A53" s="15">
        <v>40</v>
      </c>
      <c r="B53" s="19" t="s">
        <v>172</v>
      </c>
      <c r="C53" s="15" t="s">
        <v>14</v>
      </c>
      <c r="D53" s="16">
        <v>43627</v>
      </c>
      <c r="E53" s="17">
        <v>2592</v>
      </c>
      <c r="F53" s="17">
        <v>500</v>
      </c>
      <c r="G53" s="17"/>
      <c r="H53" s="17">
        <f t="shared" si="0"/>
        <v>2092</v>
      </c>
      <c r="I53" s="8"/>
    </row>
    <row r="54" spans="1:9" ht="18" customHeight="1" x14ac:dyDescent="0.2">
      <c r="A54" s="15">
        <v>41</v>
      </c>
      <c r="B54" s="19" t="s">
        <v>40</v>
      </c>
      <c r="C54" s="15" t="s">
        <v>14</v>
      </c>
      <c r="D54" s="16">
        <v>43627</v>
      </c>
      <c r="E54" s="17">
        <v>1888</v>
      </c>
      <c r="F54" s="17">
        <v>1888</v>
      </c>
      <c r="G54" s="17"/>
      <c r="H54" s="17">
        <f t="shared" si="0"/>
        <v>0</v>
      </c>
      <c r="I54" s="8"/>
    </row>
    <row r="55" spans="1:9" ht="18" customHeight="1" x14ac:dyDescent="0.2">
      <c r="A55" s="30"/>
      <c r="B55" s="34" t="s">
        <v>40</v>
      </c>
      <c r="C55" s="30" t="s">
        <v>14</v>
      </c>
      <c r="D55" s="31">
        <v>43634</v>
      </c>
      <c r="E55" s="32">
        <v>896</v>
      </c>
      <c r="F55" s="32"/>
      <c r="G55" s="32"/>
      <c r="H55" s="32">
        <f t="shared" si="0"/>
        <v>896</v>
      </c>
      <c r="I55" s="8"/>
    </row>
    <row r="56" spans="1:9" ht="18" customHeight="1" x14ac:dyDescent="0.2">
      <c r="A56" s="15">
        <v>42</v>
      </c>
      <c r="B56" s="19" t="s">
        <v>178</v>
      </c>
      <c r="C56" s="15" t="s">
        <v>14</v>
      </c>
      <c r="D56" s="16">
        <v>43620</v>
      </c>
      <c r="E56" s="17">
        <v>1294.2</v>
      </c>
      <c r="F56" s="17"/>
      <c r="G56" s="17"/>
      <c r="H56" s="17">
        <f t="shared" si="0"/>
        <v>1294.2</v>
      </c>
      <c r="I56" s="8"/>
    </row>
    <row r="57" spans="1:9" ht="18" customHeight="1" x14ac:dyDescent="0.2">
      <c r="A57" s="15">
        <v>43</v>
      </c>
      <c r="B57" s="19" t="s">
        <v>178</v>
      </c>
      <c r="C57" s="15" t="s">
        <v>14</v>
      </c>
      <c r="D57" s="16">
        <v>43627</v>
      </c>
      <c r="E57" s="17">
        <v>1522.8</v>
      </c>
      <c r="F57" s="17"/>
      <c r="G57" s="17"/>
      <c r="H57" s="17">
        <f t="shared" si="0"/>
        <v>1522.8</v>
      </c>
      <c r="I57" s="8"/>
    </row>
    <row r="58" spans="1:9" ht="18" customHeight="1" x14ac:dyDescent="0.2">
      <c r="A58" s="30"/>
      <c r="B58" s="34" t="s">
        <v>178</v>
      </c>
      <c r="C58" s="30" t="s">
        <v>14</v>
      </c>
      <c r="D58" s="31">
        <v>43634</v>
      </c>
      <c r="E58" s="32">
        <v>2940.7</v>
      </c>
      <c r="F58" s="32"/>
      <c r="G58" s="32"/>
      <c r="H58" s="32">
        <f t="shared" si="0"/>
        <v>2940.7</v>
      </c>
      <c r="I58" s="8"/>
    </row>
    <row r="59" spans="1:9" ht="18" customHeight="1" x14ac:dyDescent="0.2">
      <c r="A59" s="15">
        <v>44</v>
      </c>
      <c r="B59" s="19" t="s">
        <v>31</v>
      </c>
      <c r="C59" s="15" t="s">
        <v>14</v>
      </c>
      <c r="D59" s="16">
        <v>43626</v>
      </c>
      <c r="E59" s="17">
        <v>1804.8</v>
      </c>
      <c r="F59" s="17">
        <v>1804.8</v>
      </c>
      <c r="G59" s="17"/>
      <c r="H59" s="17">
        <f t="shared" si="0"/>
        <v>0</v>
      </c>
      <c r="I59" s="8"/>
    </row>
    <row r="60" spans="1:9" ht="18" customHeight="1" x14ac:dyDescent="0.2">
      <c r="A60" s="30"/>
      <c r="B60" s="34" t="s">
        <v>31</v>
      </c>
      <c r="C60" s="30" t="s">
        <v>14</v>
      </c>
      <c r="D60" s="31">
        <v>43633</v>
      </c>
      <c r="E60" s="32">
        <v>1042.5</v>
      </c>
      <c r="F60" s="32"/>
      <c r="G60" s="32"/>
      <c r="H60" s="32">
        <f t="shared" si="0"/>
        <v>1042.5</v>
      </c>
      <c r="I60" s="8"/>
    </row>
    <row r="61" spans="1:9" ht="18" customHeight="1" x14ac:dyDescent="0.2">
      <c r="A61" s="15">
        <v>45</v>
      </c>
      <c r="B61" s="19" t="s">
        <v>30</v>
      </c>
      <c r="C61" s="15" t="s">
        <v>14</v>
      </c>
      <c r="D61" s="16">
        <v>43626</v>
      </c>
      <c r="E61" s="17">
        <v>1323.1</v>
      </c>
      <c r="F61" s="17">
        <v>1323.1</v>
      </c>
      <c r="G61" s="17"/>
      <c r="H61" s="17">
        <f t="shared" si="0"/>
        <v>0</v>
      </c>
      <c r="I61" s="8"/>
    </row>
    <row r="62" spans="1:9" ht="18" customHeight="1" x14ac:dyDescent="0.2">
      <c r="A62" s="30"/>
      <c r="B62" s="34" t="s">
        <v>30</v>
      </c>
      <c r="C62" s="30" t="s">
        <v>14</v>
      </c>
      <c r="D62" s="31">
        <v>43633</v>
      </c>
      <c r="E62" s="32">
        <v>2386.4</v>
      </c>
      <c r="F62" s="32"/>
      <c r="G62" s="32"/>
      <c r="H62" s="32">
        <f t="shared" si="0"/>
        <v>2386.4</v>
      </c>
      <c r="I62" s="8"/>
    </row>
    <row r="63" spans="1:9" ht="18" customHeight="1" x14ac:dyDescent="0.2">
      <c r="A63" s="15">
        <v>46</v>
      </c>
      <c r="B63" s="19" t="s">
        <v>130</v>
      </c>
      <c r="C63" s="15" t="s">
        <v>14</v>
      </c>
      <c r="D63" s="16">
        <v>43614</v>
      </c>
      <c r="E63" s="17">
        <v>2262.1999999999998</v>
      </c>
      <c r="F63" s="17">
        <v>1462.2</v>
      </c>
      <c r="G63" s="17"/>
      <c r="H63" s="17">
        <f t="shared" si="0"/>
        <v>799.99999999999977</v>
      </c>
      <c r="I63" s="8"/>
    </row>
    <row r="64" spans="1:9" ht="18" customHeight="1" x14ac:dyDescent="0.2">
      <c r="A64" s="15">
        <v>47</v>
      </c>
      <c r="B64" s="19" t="s">
        <v>113</v>
      </c>
      <c r="C64" s="15" t="s">
        <v>14</v>
      </c>
      <c r="D64" s="16">
        <v>43628</v>
      </c>
      <c r="E64" s="17">
        <v>259.2</v>
      </c>
      <c r="F64" s="17">
        <v>259.2</v>
      </c>
      <c r="G64" s="17"/>
      <c r="H64" s="17">
        <f t="shared" si="0"/>
        <v>0</v>
      </c>
      <c r="I64" s="8"/>
    </row>
    <row r="65" spans="1:9" ht="18" customHeight="1" x14ac:dyDescent="0.2">
      <c r="A65" s="15">
        <v>48</v>
      </c>
      <c r="B65" s="19" t="s">
        <v>70</v>
      </c>
      <c r="C65" s="15" t="s">
        <v>14</v>
      </c>
      <c r="D65" s="16">
        <v>43626</v>
      </c>
      <c r="E65" s="17">
        <v>168.48</v>
      </c>
      <c r="F65" s="17">
        <v>168.48</v>
      </c>
      <c r="G65" s="17"/>
      <c r="H65" s="17">
        <f t="shared" si="0"/>
        <v>0</v>
      </c>
      <c r="I65" s="8"/>
    </row>
    <row r="66" spans="1:9" ht="18" customHeight="1" x14ac:dyDescent="0.2">
      <c r="A66" s="30"/>
      <c r="B66" s="34" t="s">
        <v>70</v>
      </c>
      <c r="C66" s="30" t="s">
        <v>14</v>
      </c>
      <c r="D66" s="31">
        <v>43633</v>
      </c>
      <c r="E66" s="32">
        <v>271.39999999999998</v>
      </c>
      <c r="F66" s="32"/>
      <c r="G66" s="32"/>
      <c r="H66" s="32">
        <f t="shared" si="0"/>
        <v>271.39999999999998</v>
      </c>
      <c r="I66" s="8"/>
    </row>
    <row r="67" spans="1:9" ht="18" customHeight="1" x14ac:dyDescent="0.2">
      <c r="A67" s="15">
        <v>49</v>
      </c>
      <c r="B67" s="19" t="s">
        <v>37</v>
      </c>
      <c r="C67" s="15" t="s">
        <v>14</v>
      </c>
      <c r="D67" s="16">
        <v>43628</v>
      </c>
      <c r="E67" s="17">
        <v>432</v>
      </c>
      <c r="F67" s="17">
        <v>432</v>
      </c>
      <c r="G67" s="17"/>
      <c r="H67" s="17">
        <f t="shared" si="0"/>
        <v>0</v>
      </c>
      <c r="I67" s="8"/>
    </row>
    <row r="68" spans="1:9" ht="18" customHeight="1" x14ac:dyDescent="0.2">
      <c r="A68" s="30"/>
      <c r="B68" s="34" t="s">
        <v>37</v>
      </c>
      <c r="C68" s="30" t="s">
        <v>14</v>
      </c>
      <c r="D68" s="31">
        <v>43634</v>
      </c>
      <c r="E68" s="32">
        <v>212.4</v>
      </c>
      <c r="F68" s="32"/>
      <c r="G68" s="32"/>
      <c r="H68" s="32">
        <f t="shared" si="0"/>
        <v>212.4</v>
      </c>
      <c r="I68" s="8"/>
    </row>
    <row r="69" spans="1:9" ht="18" customHeight="1" x14ac:dyDescent="0.2">
      <c r="A69" s="30"/>
      <c r="B69" s="34" t="s">
        <v>37</v>
      </c>
      <c r="C69" s="30" t="s">
        <v>14</v>
      </c>
      <c r="D69" s="31">
        <v>43634</v>
      </c>
      <c r="E69" s="32">
        <v>1972.2</v>
      </c>
      <c r="F69" s="32"/>
      <c r="G69" s="32"/>
      <c r="H69" s="32">
        <f t="shared" si="0"/>
        <v>1972.2</v>
      </c>
      <c r="I69" s="8"/>
    </row>
    <row r="70" spans="1:9" ht="18" customHeight="1" x14ac:dyDescent="0.2">
      <c r="A70" s="15">
        <v>50</v>
      </c>
      <c r="B70" s="19" t="s">
        <v>44</v>
      </c>
      <c r="C70" s="15" t="s">
        <v>14</v>
      </c>
      <c r="D70" s="16">
        <v>43627</v>
      </c>
      <c r="E70" s="17">
        <v>701.8</v>
      </c>
      <c r="F70" s="17"/>
      <c r="G70" s="17">
        <v>352.8</v>
      </c>
      <c r="H70" s="17">
        <f t="shared" si="0"/>
        <v>348.99999999999994</v>
      </c>
      <c r="I70" s="8" t="s">
        <v>194</v>
      </c>
    </row>
    <row r="71" spans="1:9" ht="18" customHeight="1" x14ac:dyDescent="0.2">
      <c r="A71" s="15">
        <v>51</v>
      </c>
      <c r="B71" s="19" t="s">
        <v>69</v>
      </c>
      <c r="C71" s="15" t="s">
        <v>14</v>
      </c>
      <c r="D71" s="16">
        <v>43626</v>
      </c>
      <c r="E71" s="17">
        <v>2084.27</v>
      </c>
      <c r="F71" s="17">
        <v>2084.27</v>
      </c>
      <c r="G71" s="17"/>
      <c r="H71" s="17">
        <f t="shared" si="0"/>
        <v>0</v>
      </c>
      <c r="I71" s="8"/>
    </row>
    <row r="72" spans="1:9" ht="18" customHeight="1" x14ac:dyDescent="0.2">
      <c r="A72" s="15">
        <v>52</v>
      </c>
      <c r="B72" s="19" t="s">
        <v>138</v>
      </c>
      <c r="C72" s="15" t="s">
        <v>14</v>
      </c>
      <c r="D72" s="16">
        <v>43628</v>
      </c>
      <c r="E72" s="17">
        <v>857.2</v>
      </c>
      <c r="F72" s="17">
        <v>600</v>
      </c>
      <c r="G72" s="17"/>
      <c r="H72" s="17">
        <f t="shared" si="0"/>
        <v>257.20000000000005</v>
      </c>
      <c r="I72" s="8"/>
    </row>
    <row r="73" spans="1:9" ht="18" customHeight="1" x14ac:dyDescent="0.2">
      <c r="A73" s="30"/>
      <c r="B73" s="34" t="s">
        <v>138</v>
      </c>
      <c r="C73" s="30" t="s">
        <v>14</v>
      </c>
      <c r="D73" s="31">
        <v>43635</v>
      </c>
      <c r="E73" s="32">
        <v>1609.8</v>
      </c>
      <c r="F73" s="32"/>
      <c r="G73" s="32"/>
      <c r="H73" s="32">
        <f t="shared" si="0"/>
        <v>1609.8</v>
      </c>
      <c r="I73" s="8"/>
    </row>
    <row r="74" spans="1:9" ht="18" customHeight="1" x14ac:dyDescent="0.2">
      <c r="A74" s="30"/>
      <c r="B74" s="34" t="s">
        <v>107</v>
      </c>
      <c r="C74" s="30" t="s">
        <v>14</v>
      </c>
      <c r="D74" s="31">
        <v>43634</v>
      </c>
      <c r="E74" s="32">
        <v>971.58</v>
      </c>
      <c r="F74" s="32"/>
      <c r="G74" s="32"/>
      <c r="H74" s="32">
        <f t="shared" si="0"/>
        <v>971.58</v>
      </c>
      <c r="I74" s="8"/>
    </row>
    <row r="75" spans="1:9" ht="18" customHeight="1" x14ac:dyDescent="0.2">
      <c r="A75" s="15">
        <v>53</v>
      </c>
      <c r="B75" s="19" t="s">
        <v>45</v>
      </c>
      <c r="C75" s="15" t="s">
        <v>46</v>
      </c>
      <c r="D75" s="16"/>
      <c r="E75" s="17">
        <v>2550</v>
      </c>
      <c r="F75" s="17"/>
      <c r="G75" s="17"/>
      <c r="H75" s="17">
        <f t="shared" si="0"/>
        <v>2550</v>
      </c>
      <c r="I75" s="8"/>
    </row>
    <row r="76" spans="1:9" ht="18" customHeight="1" x14ac:dyDescent="0.2">
      <c r="A76" s="15">
        <v>54</v>
      </c>
      <c r="B76" s="19" t="s">
        <v>114</v>
      </c>
      <c r="C76" s="15" t="s">
        <v>46</v>
      </c>
      <c r="D76" s="20">
        <v>43609</v>
      </c>
      <c r="E76" s="17">
        <v>3065.5</v>
      </c>
      <c r="F76" s="17"/>
      <c r="G76" s="17"/>
      <c r="H76" s="17">
        <f t="shared" si="0"/>
        <v>3065.5</v>
      </c>
      <c r="I76" s="8"/>
    </row>
    <row r="77" spans="1:9" ht="18" customHeight="1" x14ac:dyDescent="0.2">
      <c r="A77" s="30"/>
      <c r="B77" s="34" t="s">
        <v>114</v>
      </c>
      <c r="C77" s="30" t="s">
        <v>46</v>
      </c>
      <c r="D77" s="35">
        <v>43637</v>
      </c>
      <c r="E77" s="32">
        <v>911.2</v>
      </c>
      <c r="F77" s="32"/>
      <c r="G77" s="32"/>
      <c r="H77" s="32">
        <f t="shared" si="0"/>
        <v>911.2</v>
      </c>
      <c r="I77" s="8"/>
    </row>
    <row r="78" spans="1:9" ht="18" customHeight="1" x14ac:dyDescent="0.2">
      <c r="A78" s="15">
        <v>55</v>
      </c>
      <c r="B78" s="19" t="s">
        <v>48</v>
      </c>
      <c r="C78" s="15" t="s">
        <v>46</v>
      </c>
      <c r="D78" s="20">
        <v>43608</v>
      </c>
      <c r="E78" s="17">
        <v>7956.32</v>
      </c>
      <c r="F78" s="17"/>
      <c r="G78" s="17"/>
      <c r="H78" s="17">
        <f t="shared" si="0"/>
        <v>7956.32</v>
      </c>
    </row>
    <row r="79" spans="1:9" ht="18" customHeight="1" x14ac:dyDescent="0.2">
      <c r="A79" s="15">
        <v>56</v>
      </c>
      <c r="B79" s="19" t="s">
        <v>48</v>
      </c>
      <c r="C79" s="15" t="s">
        <v>46</v>
      </c>
      <c r="D79" s="20">
        <v>43615</v>
      </c>
      <c r="E79" s="17">
        <v>5961.08</v>
      </c>
      <c r="F79" s="17"/>
      <c r="G79" s="17"/>
      <c r="H79" s="17">
        <f t="shared" si="0"/>
        <v>5961.08</v>
      </c>
    </row>
    <row r="80" spans="1:9" ht="18" customHeight="1" x14ac:dyDescent="0.2">
      <c r="A80" s="15">
        <v>57</v>
      </c>
      <c r="B80" s="19" t="s">
        <v>48</v>
      </c>
      <c r="C80" s="15" t="s">
        <v>46</v>
      </c>
      <c r="D80" s="20">
        <v>43629</v>
      </c>
      <c r="E80" s="17">
        <v>5331.69</v>
      </c>
      <c r="F80" s="17"/>
      <c r="G80" s="17"/>
      <c r="H80" s="17">
        <f t="shared" si="0"/>
        <v>5331.69</v>
      </c>
    </row>
    <row r="81" spans="1:9" ht="18" customHeight="1" x14ac:dyDescent="0.2">
      <c r="A81" s="30"/>
      <c r="B81" s="34" t="s">
        <v>48</v>
      </c>
      <c r="C81" s="30" t="s">
        <v>46</v>
      </c>
      <c r="D81" s="35">
        <v>43636</v>
      </c>
      <c r="E81" s="32">
        <v>1142.8</v>
      </c>
      <c r="F81" s="32"/>
      <c r="G81" s="32"/>
      <c r="H81" s="32">
        <f t="shared" si="0"/>
        <v>1142.8</v>
      </c>
    </row>
    <row r="82" spans="1:9" ht="18" customHeight="1" x14ac:dyDescent="0.2">
      <c r="A82" s="15">
        <v>58</v>
      </c>
      <c r="B82" s="19" t="s">
        <v>50</v>
      </c>
      <c r="C82" s="15" t="s">
        <v>46</v>
      </c>
      <c r="D82" s="20">
        <v>43601</v>
      </c>
      <c r="E82" s="17">
        <v>380.94000000000005</v>
      </c>
      <c r="F82" s="17">
        <v>380.94</v>
      </c>
      <c r="G82" s="17"/>
      <c r="H82" s="17">
        <f t="shared" si="0"/>
        <v>5.6843418860808015E-14</v>
      </c>
      <c r="I82" s="8"/>
    </row>
    <row r="83" spans="1:9" ht="18" customHeight="1" x14ac:dyDescent="0.2">
      <c r="A83" s="15">
        <v>59</v>
      </c>
      <c r="B83" s="19" t="s">
        <v>50</v>
      </c>
      <c r="C83" s="15" t="s">
        <v>46</v>
      </c>
      <c r="D83" s="20">
        <v>43608</v>
      </c>
      <c r="E83" s="17">
        <v>508.25</v>
      </c>
      <c r="F83" s="17">
        <v>108.25</v>
      </c>
      <c r="G83" s="17"/>
      <c r="H83" s="17">
        <f t="shared" si="0"/>
        <v>400</v>
      </c>
      <c r="I83" s="8"/>
    </row>
    <row r="84" spans="1:9" ht="18" customHeight="1" x14ac:dyDescent="0.2">
      <c r="A84" s="15">
        <v>60</v>
      </c>
      <c r="B84" s="19" t="s">
        <v>50</v>
      </c>
      <c r="C84" s="15" t="s">
        <v>46</v>
      </c>
      <c r="D84" s="20">
        <v>43629</v>
      </c>
      <c r="E84" s="17">
        <v>1316.71</v>
      </c>
      <c r="F84" s="17"/>
      <c r="G84" s="17"/>
      <c r="H84" s="17">
        <f t="shared" si="0"/>
        <v>1316.71</v>
      </c>
      <c r="I84" s="8"/>
    </row>
    <row r="85" spans="1:9" ht="18" customHeight="1" x14ac:dyDescent="0.2">
      <c r="A85" s="30"/>
      <c r="B85" s="34" t="s">
        <v>50</v>
      </c>
      <c r="C85" s="30" t="s">
        <v>46</v>
      </c>
      <c r="D85" s="35">
        <v>43636</v>
      </c>
      <c r="E85" s="32">
        <v>208.8</v>
      </c>
      <c r="F85" s="32"/>
      <c r="G85" s="32"/>
      <c r="H85" s="32">
        <f t="shared" si="0"/>
        <v>208.8</v>
      </c>
      <c r="I85" s="8"/>
    </row>
    <row r="86" spans="1:9" ht="18" customHeight="1" x14ac:dyDescent="0.2">
      <c r="A86" s="15">
        <v>61</v>
      </c>
      <c r="B86" s="19" t="s">
        <v>54</v>
      </c>
      <c r="C86" s="15" t="s">
        <v>46</v>
      </c>
      <c r="D86" s="20">
        <v>43588</v>
      </c>
      <c r="E86" s="17">
        <v>1680.4</v>
      </c>
      <c r="F86" s="17">
        <v>550</v>
      </c>
      <c r="G86" s="17"/>
      <c r="H86" s="17">
        <f t="shared" si="0"/>
        <v>1130.4000000000001</v>
      </c>
      <c r="I86" s="8"/>
    </row>
    <row r="87" spans="1:9" ht="18" customHeight="1" x14ac:dyDescent="0.2">
      <c r="A87" s="15">
        <v>62</v>
      </c>
      <c r="B87" s="19" t="s">
        <v>54</v>
      </c>
      <c r="C87" s="15" t="s">
        <v>46</v>
      </c>
      <c r="D87" s="20">
        <v>43630</v>
      </c>
      <c r="E87" s="17">
        <v>3983.4</v>
      </c>
      <c r="F87" s="39"/>
      <c r="G87" s="39"/>
      <c r="H87" s="17">
        <f t="shared" si="0"/>
        <v>3983.4</v>
      </c>
      <c r="I87" s="8"/>
    </row>
    <row r="88" spans="1:9" ht="18" customHeight="1" x14ac:dyDescent="0.2">
      <c r="A88" s="15">
        <v>63</v>
      </c>
      <c r="B88" s="21" t="s">
        <v>81</v>
      </c>
      <c r="C88" s="15" t="s">
        <v>46</v>
      </c>
      <c r="D88" s="20">
        <v>43622</v>
      </c>
      <c r="E88" s="17">
        <v>3106.9</v>
      </c>
      <c r="F88" s="39">
        <v>1500</v>
      </c>
      <c r="G88" s="39"/>
      <c r="H88" s="17">
        <f t="shared" si="0"/>
        <v>1606.9</v>
      </c>
      <c r="I88" s="8"/>
    </row>
    <row r="89" spans="1:9" ht="18" customHeight="1" x14ac:dyDescent="0.2">
      <c r="A89" s="30"/>
      <c r="B89" s="36" t="s">
        <v>81</v>
      </c>
      <c r="C89" s="30" t="s">
        <v>46</v>
      </c>
      <c r="D89" s="35">
        <v>43636</v>
      </c>
      <c r="E89" s="32">
        <v>2420.42</v>
      </c>
      <c r="F89" s="38"/>
      <c r="G89" s="38"/>
      <c r="H89" s="32">
        <f t="shared" si="0"/>
        <v>2420.42</v>
      </c>
      <c r="I89" s="8"/>
    </row>
    <row r="90" spans="1:9" ht="18" customHeight="1" x14ac:dyDescent="0.2">
      <c r="A90" s="15">
        <v>64</v>
      </c>
      <c r="B90" s="21" t="s">
        <v>57</v>
      </c>
      <c r="C90" s="15" t="s">
        <v>46</v>
      </c>
      <c r="D90" s="20">
        <v>43622</v>
      </c>
      <c r="E90" s="17">
        <v>992.12</v>
      </c>
      <c r="F90" s="39">
        <v>300</v>
      </c>
      <c r="G90" s="39"/>
      <c r="H90" s="17">
        <f t="shared" si="0"/>
        <v>692.12</v>
      </c>
      <c r="I90" s="8"/>
    </row>
    <row r="91" spans="1:9" ht="18" customHeight="1" x14ac:dyDescent="0.2">
      <c r="A91" s="30"/>
      <c r="B91" s="36" t="s">
        <v>57</v>
      </c>
      <c r="C91" s="30" t="s">
        <v>46</v>
      </c>
      <c r="D91" s="35">
        <v>43637</v>
      </c>
      <c r="E91" s="32">
        <v>341</v>
      </c>
      <c r="F91" s="38"/>
      <c r="G91" s="38"/>
      <c r="H91" s="32">
        <f t="shared" si="0"/>
        <v>341</v>
      </c>
      <c r="I91" s="8"/>
    </row>
    <row r="92" spans="1:9" ht="18" customHeight="1" x14ac:dyDescent="0.2">
      <c r="A92" s="15">
        <v>65</v>
      </c>
      <c r="B92" s="21" t="s">
        <v>82</v>
      </c>
      <c r="C92" s="15" t="s">
        <v>46</v>
      </c>
      <c r="D92" s="20">
        <v>43630</v>
      </c>
      <c r="E92" s="17">
        <v>432.2</v>
      </c>
      <c r="F92" s="39">
        <v>432.2</v>
      </c>
      <c r="G92" s="39"/>
      <c r="H92" s="17">
        <f t="shared" si="0"/>
        <v>0</v>
      </c>
      <c r="I92" s="8"/>
    </row>
    <row r="93" spans="1:9" ht="18" customHeight="1" x14ac:dyDescent="0.2">
      <c r="A93" s="30"/>
      <c r="B93" s="36" t="s">
        <v>82</v>
      </c>
      <c r="C93" s="30" t="s">
        <v>46</v>
      </c>
      <c r="D93" s="35">
        <v>43637</v>
      </c>
      <c r="E93" s="32">
        <v>382.8</v>
      </c>
      <c r="F93" s="38"/>
      <c r="G93" s="38"/>
      <c r="H93" s="32">
        <f t="shared" si="0"/>
        <v>382.8</v>
      </c>
      <c r="I93" s="8"/>
    </row>
    <row r="94" spans="1:9" ht="18" customHeight="1" x14ac:dyDescent="0.2">
      <c r="A94" s="15">
        <v>66</v>
      </c>
      <c r="B94" s="21" t="s">
        <v>174</v>
      </c>
      <c r="C94" s="15" t="s">
        <v>46</v>
      </c>
      <c r="D94" s="20">
        <v>43629</v>
      </c>
      <c r="E94" s="17">
        <v>115.51</v>
      </c>
      <c r="F94" s="39">
        <v>115.51</v>
      </c>
      <c r="G94" s="39"/>
      <c r="H94" s="17">
        <f t="shared" ref="H94:H104" si="1">E94-F94-G94</f>
        <v>0</v>
      </c>
      <c r="I94" s="8"/>
    </row>
    <row r="95" spans="1:9" ht="18" customHeight="1" x14ac:dyDescent="0.2">
      <c r="A95" s="30"/>
      <c r="B95" s="36" t="s">
        <v>174</v>
      </c>
      <c r="C95" s="30" t="s">
        <v>46</v>
      </c>
      <c r="D95" s="35">
        <v>43636</v>
      </c>
      <c r="E95" s="32">
        <v>249.5</v>
      </c>
      <c r="F95" s="38"/>
      <c r="G95" s="38"/>
      <c r="H95" s="32">
        <f t="shared" si="1"/>
        <v>249.5</v>
      </c>
      <c r="I95" s="8"/>
    </row>
    <row r="96" spans="1:9" ht="18" customHeight="1" x14ac:dyDescent="0.2">
      <c r="A96" s="15">
        <v>67</v>
      </c>
      <c r="B96" s="21" t="s">
        <v>71</v>
      </c>
      <c r="C96" s="15" t="s">
        <v>46</v>
      </c>
      <c r="D96" s="20">
        <v>43630</v>
      </c>
      <c r="E96" s="17">
        <v>1692.5</v>
      </c>
      <c r="F96" s="39">
        <v>1692.5</v>
      </c>
      <c r="G96" s="39"/>
      <c r="H96" s="17">
        <f t="shared" si="1"/>
        <v>0</v>
      </c>
      <c r="I96" s="8"/>
    </row>
    <row r="97" spans="1:9" ht="18" customHeight="1" x14ac:dyDescent="0.2">
      <c r="A97" s="30"/>
      <c r="B97" s="36" t="s">
        <v>71</v>
      </c>
      <c r="C97" s="30" t="s">
        <v>46</v>
      </c>
      <c r="D97" s="35">
        <v>43637</v>
      </c>
      <c r="E97" s="32">
        <v>1937.8</v>
      </c>
      <c r="F97" s="38"/>
      <c r="G97" s="38"/>
      <c r="H97" s="32">
        <f t="shared" si="1"/>
        <v>1937.8</v>
      </c>
      <c r="I97" s="8"/>
    </row>
    <row r="98" spans="1:9" ht="18" customHeight="1" x14ac:dyDescent="0.2">
      <c r="A98" s="15">
        <v>68</v>
      </c>
      <c r="B98" s="21" t="s">
        <v>96</v>
      </c>
      <c r="C98" s="15" t="s">
        <v>46</v>
      </c>
      <c r="D98" s="20">
        <v>43629</v>
      </c>
      <c r="E98" s="17">
        <v>3326</v>
      </c>
      <c r="F98" s="39">
        <v>3326</v>
      </c>
      <c r="G98" s="39"/>
      <c r="H98" s="17">
        <f t="shared" si="1"/>
        <v>0</v>
      </c>
      <c r="I98" s="8"/>
    </row>
    <row r="99" spans="1:9" ht="18" customHeight="1" x14ac:dyDescent="0.2">
      <c r="A99" s="30"/>
      <c r="B99" s="36" t="s">
        <v>96</v>
      </c>
      <c r="C99" s="30" t="s">
        <v>46</v>
      </c>
      <c r="D99" s="35">
        <v>43636</v>
      </c>
      <c r="E99" s="32">
        <v>2668</v>
      </c>
      <c r="F99" s="38"/>
      <c r="G99" s="38"/>
      <c r="H99" s="32">
        <f t="shared" si="1"/>
        <v>2668</v>
      </c>
      <c r="I99" s="8"/>
    </row>
    <row r="100" spans="1:9" ht="18" customHeight="1" x14ac:dyDescent="0.2">
      <c r="A100" s="15">
        <v>69</v>
      </c>
      <c r="B100" s="21" t="s">
        <v>58</v>
      </c>
      <c r="C100" s="15" t="s">
        <v>46</v>
      </c>
      <c r="D100" s="20">
        <v>43630</v>
      </c>
      <c r="E100" s="17">
        <v>2588.5</v>
      </c>
      <c r="F100" s="39">
        <v>1500</v>
      </c>
      <c r="G100" s="39"/>
      <c r="H100" s="17">
        <f t="shared" si="1"/>
        <v>1088.5</v>
      </c>
      <c r="I100" s="8"/>
    </row>
    <row r="101" spans="1:9" ht="18" customHeight="1" x14ac:dyDescent="0.2">
      <c r="A101" s="30"/>
      <c r="B101" s="36" t="s">
        <v>58</v>
      </c>
      <c r="C101" s="30" t="s">
        <v>46</v>
      </c>
      <c r="D101" s="35">
        <v>43637</v>
      </c>
      <c r="E101" s="32">
        <v>1950</v>
      </c>
      <c r="F101" s="38"/>
      <c r="G101" s="38"/>
      <c r="H101" s="32">
        <f t="shared" si="1"/>
        <v>1950</v>
      </c>
      <c r="I101" s="8"/>
    </row>
    <row r="102" spans="1:9" ht="18" customHeight="1" x14ac:dyDescent="0.2">
      <c r="A102" s="15">
        <v>70</v>
      </c>
      <c r="B102" s="21" t="s">
        <v>56</v>
      </c>
      <c r="C102" s="15" t="s">
        <v>46</v>
      </c>
      <c r="D102" s="20">
        <v>43629</v>
      </c>
      <c r="E102" s="17">
        <v>2220.6</v>
      </c>
      <c r="F102" s="39">
        <v>1000</v>
      </c>
      <c r="G102" s="39"/>
      <c r="H102" s="17">
        <f t="shared" si="1"/>
        <v>1220.5999999999999</v>
      </c>
      <c r="I102" s="8"/>
    </row>
    <row r="103" spans="1:9" ht="18" customHeight="1" x14ac:dyDescent="0.2">
      <c r="A103" s="30"/>
      <c r="B103" s="36" t="s">
        <v>151</v>
      </c>
      <c r="C103" s="30" t="s">
        <v>46</v>
      </c>
      <c r="D103" s="35">
        <v>43637</v>
      </c>
      <c r="E103" s="38">
        <v>3590.03</v>
      </c>
      <c r="F103" s="38"/>
      <c r="G103" s="38"/>
      <c r="H103" s="32">
        <f t="shared" si="1"/>
        <v>3590.03</v>
      </c>
      <c r="I103" s="8"/>
    </row>
    <row r="104" spans="1:9" ht="18" customHeight="1" x14ac:dyDescent="0.2">
      <c r="A104" s="30"/>
      <c r="B104" s="36" t="s">
        <v>59</v>
      </c>
      <c r="C104" s="30" t="s">
        <v>46</v>
      </c>
      <c r="D104" s="35">
        <v>43637</v>
      </c>
      <c r="E104" s="38">
        <v>192.8</v>
      </c>
      <c r="F104" s="38"/>
      <c r="G104" s="38"/>
      <c r="H104" s="32">
        <f t="shared" si="1"/>
        <v>192.8</v>
      </c>
      <c r="I104" s="8"/>
    </row>
    <row r="105" spans="1:9" x14ac:dyDescent="0.2">
      <c r="A105" s="10"/>
      <c r="B105" s="23"/>
      <c r="C105" s="23"/>
      <c r="D105" s="23" t="s">
        <v>61</v>
      </c>
      <c r="E105" s="24">
        <f>SUM(E4:E104)</f>
        <v>200381.39999999991</v>
      </c>
      <c r="F105" s="24">
        <f>SUM(F4:F104)</f>
        <v>42953.119999999995</v>
      </c>
      <c r="G105" s="24"/>
      <c r="H105" s="17">
        <f>SUM(H4:H104)</f>
        <v>152935.45999999996</v>
      </c>
      <c r="I105" s="8"/>
    </row>
    <row r="106" spans="1:9" x14ac:dyDescent="0.2">
      <c r="A106" s="26"/>
      <c r="B106" s="26"/>
      <c r="C106" s="26"/>
      <c r="D106" s="26"/>
      <c r="E106" s="26"/>
      <c r="F106" s="26"/>
      <c r="G106" s="26"/>
      <c r="I106" s="8"/>
    </row>
    <row r="107" spans="1:9" x14ac:dyDescent="0.2">
      <c r="A107" s="26"/>
      <c r="B107" s="3" t="s">
        <v>62</v>
      </c>
      <c r="C107" s="3"/>
      <c r="D107" s="3" t="s">
        <v>63</v>
      </c>
      <c r="E107" s="3"/>
      <c r="F107" s="5" t="s">
        <v>64</v>
      </c>
      <c r="G107" s="5"/>
      <c r="I107" s="8"/>
    </row>
    <row r="108" spans="1:9" x14ac:dyDescent="0.2">
      <c r="A108" s="26"/>
      <c r="B108" s="27" t="s">
        <v>65</v>
      </c>
      <c r="C108" s="3"/>
      <c r="D108" s="3" t="s">
        <v>66</v>
      </c>
      <c r="E108" s="3"/>
      <c r="F108" s="5" t="s">
        <v>67</v>
      </c>
      <c r="G108" s="5"/>
      <c r="I108" s="8"/>
    </row>
    <row r="112" spans="1:9" x14ac:dyDescent="0.2">
      <c r="I112" s="8"/>
    </row>
  </sheetData>
  <autoFilter ref="A1:H105"/>
  <pageMargins left="0.11811023622047245" right="0" top="0.74803149606299213" bottom="0.55118110236220474" header="0.31496062992125984" footer="0.31496062992125984"/>
  <pageSetup paperSize="9" orientation="portrait" r:id="rId1"/>
  <headerFooter>
    <oddHeader>Sayfa &amp;P /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103" workbookViewId="0">
      <selection activeCell="A103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7" width="13.140625" style="8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43631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195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5">
        <v>1</v>
      </c>
      <c r="B4" s="15" t="s">
        <v>177</v>
      </c>
      <c r="C4" s="15" t="s">
        <v>15</v>
      </c>
      <c r="D4" s="15"/>
      <c r="E4" s="17">
        <v>244</v>
      </c>
      <c r="F4" s="11">
        <v>244</v>
      </c>
      <c r="G4" s="11"/>
      <c r="H4" s="17">
        <f>E4-F4-G4</f>
        <v>0</v>
      </c>
      <c r="I4" s="12"/>
    </row>
    <row r="5" spans="1:9" ht="18" customHeight="1" x14ac:dyDescent="0.2">
      <c r="A5" s="15">
        <v>2</v>
      </c>
      <c r="B5" s="19" t="s">
        <v>167</v>
      </c>
      <c r="C5" s="15" t="s">
        <v>14</v>
      </c>
      <c r="D5" s="16">
        <v>43613</v>
      </c>
      <c r="E5" s="17">
        <v>391.4</v>
      </c>
      <c r="F5" s="17">
        <v>391.4</v>
      </c>
      <c r="G5" s="17"/>
      <c r="H5" s="17">
        <f t="shared" ref="H5:H89" si="0">E5-F5-G5</f>
        <v>0</v>
      </c>
    </row>
    <row r="6" spans="1:9" s="13" customFormat="1" x14ac:dyDescent="0.2">
      <c r="A6" s="15">
        <v>3</v>
      </c>
      <c r="B6" s="60" t="s">
        <v>167</v>
      </c>
      <c r="C6" s="15" t="s">
        <v>14</v>
      </c>
      <c r="D6" s="16">
        <v>43627</v>
      </c>
      <c r="E6" s="17">
        <v>357.1</v>
      </c>
      <c r="F6" s="11"/>
      <c r="G6" s="11"/>
      <c r="H6" s="17">
        <f t="shared" si="0"/>
        <v>357.1</v>
      </c>
      <c r="I6" s="12"/>
    </row>
    <row r="7" spans="1:9" ht="18" customHeight="1" x14ac:dyDescent="0.2">
      <c r="A7" s="15">
        <v>4</v>
      </c>
      <c r="B7" s="19" t="s">
        <v>167</v>
      </c>
      <c r="C7" s="15" t="s">
        <v>14</v>
      </c>
      <c r="D7" s="16">
        <v>43634</v>
      </c>
      <c r="E7" s="17">
        <v>477.2</v>
      </c>
      <c r="F7" s="17"/>
      <c r="G7" s="17"/>
      <c r="H7" s="17">
        <f t="shared" si="0"/>
        <v>477.2</v>
      </c>
    </row>
    <row r="8" spans="1:9" ht="18" customHeight="1" x14ac:dyDescent="0.2">
      <c r="A8" s="15">
        <v>5</v>
      </c>
      <c r="B8" s="19" t="s">
        <v>17</v>
      </c>
      <c r="C8" s="15" t="s">
        <v>14</v>
      </c>
      <c r="D8" s="16">
        <v>43592</v>
      </c>
      <c r="E8" s="17">
        <v>3115.8</v>
      </c>
      <c r="F8" s="17">
        <v>1939.8</v>
      </c>
      <c r="G8" s="17">
        <v>1176</v>
      </c>
      <c r="H8" s="17">
        <f t="shared" si="0"/>
        <v>0</v>
      </c>
      <c r="I8" s="7" t="s">
        <v>108</v>
      </c>
    </row>
    <row r="9" spans="1:9" ht="18" customHeight="1" x14ac:dyDescent="0.2">
      <c r="A9" s="15">
        <v>6</v>
      </c>
      <c r="B9" s="19" t="s">
        <v>17</v>
      </c>
      <c r="C9" s="15" t="s">
        <v>14</v>
      </c>
      <c r="D9" s="16">
        <v>43599</v>
      </c>
      <c r="E9" s="17">
        <v>2936.8</v>
      </c>
      <c r="F9" s="17"/>
      <c r="G9" s="17"/>
      <c r="H9" s="17">
        <f t="shared" si="0"/>
        <v>2936.8</v>
      </c>
    </row>
    <row r="10" spans="1:9" ht="18" customHeight="1" x14ac:dyDescent="0.2">
      <c r="A10" s="15">
        <v>7</v>
      </c>
      <c r="B10" s="19" t="s">
        <v>17</v>
      </c>
      <c r="C10" s="15" t="s">
        <v>14</v>
      </c>
      <c r="D10" s="16">
        <v>43613</v>
      </c>
      <c r="E10" s="17">
        <v>4711</v>
      </c>
      <c r="F10" s="17"/>
      <c r="G10" s="17"/>
      <c r="H10" s="17">
        <f t="shared" si="0"/>
        <v>4711</v>
      </c>
    </row>
    <row r="11" spans="1:9" ht="18" customHeight="1" x14ac:dyDescent="0.2">
      <c r="A11" s="15">
        <v>8</v>
      </c>
      <c r="B11" s="19" t="s">
        <v>17</v>
      </c>
      <c r="C11" s="15" t="s">
        <v>14</v>
      </c>
      <c r="D11" s="16">
        <v>43620</v>
      </c>
      <c r="E11" s="17">
        <v>6216.6</v>
      </c>
      <c r="F11" s="17"/>
      <c r="G11" s="17"/>
      <c r="H11" s="17">
        <f t="shared" si="0"/>
        <v>6216.6</v>
      </c>
    </row>
    <row r="12" spans="1:9" ht="18" customHeight="1" x14ac:dyDescent="0.2">
      <c r="A12" s="15">
        <v>9</v>
      </c>
      <c r="B12" s="19" t="s">
        <v>17</v>
      </c>
      <c r="C12" s="15" t="s">
        <v>14</v>
      </c>
      <c r="D12" s="16">
        <v>43634</v>
      </c>
      <c r="E12" s="17">
        <v>1292.6400000000001</v>
      </c>
      <c r="F12" s="17"/>
      <c r="G12" s="17"/>
      <c r="H12" s="17">
        <f t="shared" si="0"/>
        <v>1292.6400000000001</v>
      </c>
    </row>
    <row r="13" spans="1:9" ht="18" customHeight="1" x14ac:dyDescent="0.2">
      <c r="A13" s="30"/>
      <c r="B13" s="34" t="s">
        <v>17</v>
      </c>
      <c r="C13" s="30" t="s">
        <v>14</v>
      </c>
      <c r="D13" s="31">
        <v>43641</v>
      </c>
      <c r="E13" s="32">
        <v>1978</v>
      </c>
      <c r="F13" s="32"/>
      <c r="G13" s="32"/>
      <c r="H13" s="32">
        <f t="shared" si="0"/>
        <v>1978</v>
      </c>
    </row>
    <row r="14" spans="1:9" ht="18" customHeight="1" x14ac:dyDescent="0.2">
      <c r="A14" s="15">
        <v>10</v>
      </c>
      <c r="B14" s="19" t="s">
        <v>18</v>
      </c>
      <c r="C14" s="15" t="s">
        <v>14</v>
      </c>
      <c r="D14" s="16">
        <v>43634</v>
      </c>
      <c r="E14" s="17">
        <v>2042.2</v>
      </c>
      <c r="F14" s="17">
        <v>300</v>
      </c>
      <c r="G14" s="17"/>
      <c r="H14" s="17">
        <f t="shared" si="0"/>
        <v>1742.2</v>
      </c>
    </row>
    <row r="15" spans="1:9" ht="18" customHeight="1" x14ac:dyDescent="0.2">
      <c r="A15" s="15">
        <v>11</v>
      </c>
      <c r="B15" s="19" t="s">
        <v>20</v>
      </c>
      <c r="C15" s="15" t="s">
        <v>14</v>
      </c>
      <c r="D15" s="16">
        <v>43627</v>
      </c>
      <c r="E15" s="17">
        <v>1000</v>
      </c>
      <c r="F15" s="17">
        <v>1000</v>
      </c>
      <c r="G15" s="17"/>
      <c r="H15" s="17">
        <f t="shared" si="0"/>
        <v>0</v>
      </c>
      <c r="I15" s="8"/>
    </row>
    <row r="16" spans="1:9" ht="18" customHeight="1" x14ac:dyDescent="0.2">
      <c r="A16" s="30"/>
      <c r="B16" s="34" t="s">
        <v>20</v>
      </c>
      <c r="C16" s="30" t="s">
        <v>14</v>
      </c>
      <c r="D16" s="31">
        <v>43641</v>
      </c>
      <c r="E16" s="32">
        <v>1301.0999999999999</v>
      </c>
      <c r="F16" s="32"/>
      <c r="G16" s="32"/>
      <c r="H16" s="32">
        <f t="shared" si="0"/>
        <v>1301.0999999999999</v>
      </c>
      <c r="I16" s="8"/>
    </row>
    <row r="17" spans="1:9" ht="18" customHeight="1" x14ac:dyDescent="0.2">
      <c r="A17" s="15">
        <v>12</v>
      </c>
      <c r="B17" s="19" t="s">
        <v>21</v>
      </c>
      <c r="C17" s="15" t="s">
        <v>14</v>
      </c>
      <c r="D17" s="16">
        <v>43619</v>
      </c>
      <c r="E17" s="17">
        <v>6917.8</v>
      </c>
      <c r="F17" s="17">
        <v>6917.8</v>
      </c>
      <c r="G17" s="17"/>
      <c r="H17" s="17">
        <f t="shared" si="0"/>
        <v>0</v>
      </c>
      <c r="I17" s="8"/>
    </row>
    <row r="18" spans="1:9" ht="18" customHeight="1" x14ac:dyDescent="0.2">
      <c r="A18" s="15">
        <v>13</v>
      </c>
      <c r="B18" s="19" t="s">
        <v>21</v>
      </c>
      <c r="C18" s="15" t="s">
        <v>14</v>
      </c>
      <c r="D18" s="16">
        <v>43633</v>
      </c>
      <c r="E18" s="17">
        <v>1842</v>
      </c>
      <c r="F18" s="17"/>
      <c r="G18" s="17"/>
      <c r="H18" s="17">
        <f t="shared" si="0"/>
        <v>1842</v>
      </c>
      <c r="I18" s="8"/>
    </row>
    <row r="19" spans="1:9" ht="18" customHeight="1" x14ac:dyDescent="0.2">
      <c r="A19" s="30"/>
      <c r="B19" s="34" t="s">
        <v>21</v>
      </c>
      <c r="C19" s="30" t="s">
        <v>14</v>
      </c>
      <c r="D19" s="31">
        <v>43640</v>
      </c>
      <c r="E19" s="32">
        <v>4015.2</v>
      </c>
      <c r="F19" s="32"/>
      <c r="G19" s="32"/>
      <c r="H19" s="32">
        <f t="shared" si="0"/>
        <v>4015.2</v>
      </c>
      <c r="I19" s="8"/>
    </row>
    <row r="20" spans="1:9" ht="18" customHeight="1" x14ac:dyDescent="0.2">
      <c r="A20" s="15">
        <v>14</v>
      </c>
      <c r="B20" s="19" t="s">
        <v>184</v>
      </c>
      <c r="C20" s="15" t="s">
        <v>14</v>
      </c>
      <c r="D20" s="16">
        <v>43626</v>
      </c>
      <c r="E20" s="17">
        <v>466.8</v>
      </c>
      <c r="F20" s="17">
        <v>466.8</v>
      </c>
      <c r="G20" s="17"/>
      <c r="H20" s="17">
        <f t="shared" si="0"/>
        <v>0</v>
      </c>
      <c r="I20" s="8"/>
    </row>
    <row r="21" spans="1:9" ht="18" customHeight="1" x14ac:dyDescent="0.2">
      <c r="A21" s="15">
        <v>15</v>
      </c>
      <c r="B21" s="19" t="s">
        <v>184</v>
      </c>
      <c r="C21" s="15" t="s">
        <v>14</v>
      </c>
      <c r="D21" s="16">
        <v>43633</v>
      </c>
      <c r="E21" s="17">
        <v>3509</v>
      </c>
      <c r="F21" s="17"/>
      <c r="G21" s="17"/>
      <c r="H21" s="17">
        <f t="shared" si="0"/>
        <v>3509</v>
      </c>
      <c r="I21" s="8"/>
    </row>
    <row r="22" spans="1:9" ht="18" customHeight="1" x14ac:dyDescent="0.2">
      <c r="A22" s="30"/>
      <c r="B22" s="34" t="s">
        <v>184</v>
      </c>
      <c r="C22" s="30" t="s">
        <v>14</v>
      </c>
      <c r="D22" s="31">
        <v>43640</v>
      </c>
      <c r="E22" s="32">
        <v>2916</v>
      </c>
      <c r="F22" s="32"/>
      <c r="G22" s="32"/>
      <c r="H22" s="32">
        <f t="shared" si="0"/>
        <v>2916</v>
      </c>
      <c r="I22" s="8"/>
    </row>
    <row r="23" spans="1:9" ht="18" customHeight="1" x14ac:dyDescent="0.2">
      <c r="A23" s="15">
        <v>16</v>
      </c>
      <c r="B23" s="19" t="s">
        <v>23</v>
      </c>
      <c r="C23" s="15" t="s">
        <v>14</v>
      </c>
      <c r="D23" s="16">
        <v>43593</v>
      </c>
      <c r="E23" s="17">
        <v>972.86999999999989</v>
      </c>
      <c r="F23" s="17"/>
      <c r="G23" s="17">
        <v>972.87</v>
      </c>
      <c r="H23" s="17">
        <f t="shared" si="0"/>
        <v>0</v>
      </c>
      <c r="I23" s="7" t="s">
        <v>196</v>
      </c>
    </row>
    <row r="24" spans="1:9" ht="18" customHeight="1" x14ac:dyDescent="0.2">
      <c r="A24" s="15">
        <v>17</v>
      </c>
      <c r="B24" s="19" t="s">
        <v>23</v>
      </c>
      <c r="C24" s="15" t="s">
        <v>14</v>
      </c>
      <c r="D24" s="16">
        <v>43619</v>
      </c>
      <c r="E24" s="17">
        <v>3340.79</v>
      </c>
      <c r="F24" s="17"/>
      <c r="G24" s="17"/>
      <c r="H24" s="17">
        <f t="shared" si="0"/>
        <v>3340.79</v>
      </c>
    </row>
    <row r="25" spans="1:9" ht="18" customHeight="1" x14ac:dyDescent="0.2">
      <c r="A25" s="15">
        <v>18</v>
      </c>
      <c r="B25" s="19" t="s">
        <v>25</v>
      </c>
      <c r="C25" s="15" t="s">
        <v>14</v>
      </c>
      <c r="D25" s="16">
        <v>43621</v>
      </c>
      <c r="E25" s="17">
        <v>1182.3599999999999</v>
      </c>
      <c r="F25" s="17">
        <v>900</v>
      </c>
      <c r="G25" s="17"/>
      <c r="H25" s="17">
        <f t="shared" si="0"/>
        <v>282.3599999999999</v>
      </c>
      <c r="I25" s="8"/>
    </row>
    <row r="26" spans="1:9" ht="18" customHeight="1" x14ac:dyDescent="0.2">
      <c r="A26" s="15">
        <v>19</v>
      </c>
      <c r="B26" s="19" t="s">
        <v>25</v>
      </c>
      <c r="C26" s="15" t="s">
        <v>14</v>
      </c>
      <c r="D26" s="16">
        <v>43635</v>
      </c>
      <c r="E26" s="17">
        <v>3472.7</v>
      </c>
      <c r="F26" s="17"/>
      <c r="G26" s="17"/>
      <c r="H26" s="17">
        <f t="shared" si="0"/>
        <v>3472.7</v>
      </c>
      <c r="I26" s="8"/>
    </row>
    <row r="27" spans="1:9" ht="18" customHeight="1" x14ac:dyDescent="0.2">
      <c r="A27" s="30"/>
      <c r="B27" s="34" t="s">
        <v>25</v>
      </c>
      <c r="C27" s="30" t="s">
        <v>14</v>
      </c>
      <c r="D27" s="31">
        <v>43641</v>
      </c>
      <c r="E27" s="32">
        <v>1594.8</v>
      </c>
      <c r="F27" s="32"/>
      <c r="G27" s="32"/>
      <c r="H27" s="32">
        <f t="shared" si="0"/>
        <v>1594.8</v>
      </c>
      <c r="I27" s="8"/>
    </row>
    <row r="28" spans="1:9" ht="18" customHeight="1" x14ac:dyDescent="0.2">
      <c r="A28" s="15">
        <v>20</v>
      </c>
      <c r="B28" s="19" t="s">
        <v>27</v>
      </c>
      <c r="C28" s="15" t="s">
        <v>14</v>
      </c>
      <c r="D28" s="16">
        <v>43607</v>
      </c>
      <c r="E28" s="17">
        <v>1183.0999999999999</v>
      </c>
      <c r="F28" s="17"/>
      <c r="G28" s="17"/>
      <c r="H28" s="17">
        <f t="shared" si="0"/>
        <v>1183.0999999999999</v>
      </c>
      <c r="I28" s="8"/>
    </row>
    <row r="29" spans="1:9" ht="18" customHeight="1" x14ac:dyDescent="0.2">
      <c r="A29" s="15">
        <v>21</v>
      </c>
      <c r="B29" s="19" t="s">
        <v>27</v>
      </c>
      <c r="C29" s="15" t="s">
        <v>14</v>
      </c>
      <c r="D29" s="16">
        <v>43614</v>
      </c>
      <c r="E29" s="17">
        <v>1819.26</v>
      </c>
      <c r="F29" s="17"/>
      <c r="G29" s="17"/>
      <c r="H29" s="17">
        <f t="shared" si="0"/>
        <v>1819.26</v>
      </c>
      <c r="I29" s="8"/>
    </row>
    <row r="30" spans="1:9" ht="18" customHeight="1" x14ac:dyDescent="0.2">
      <c r="A30" s="15">
        <v>22</v>
      </c>
      <c r="B30" s="19" t="s">
        <v>27</v>
      </c>
      <c r="C30" s="15" t="s">
        <v>14</v>
      </c>
      <c r="D30" s="16">
        <v>43634</v>
      </c>
      <c r="E30" s="17">
        <v>1683.9</v>
      </c>
      <c r="F30" s="17"/>
      <c r="G30" s="17"/>
      <c r="H30" s="17">
        <f t="shared" si="0"/>
        <v>1683.9</v>
      </c>
      <c r="I30" s="8"/>
    </row>
    <row r="31" spans="1:9" ht="18" customHeight="1" x14ac:dyDescent="0.2">
      <c r="A31" s="15">
        <v>23</v>
      </c>
      <c r="B31" s="19" t="s">
        <v>29</v>
      </c>
      <c r="C31" s="15" t="s">
        <v>14</v>
      </c>
      <c r="D31" s="16">
        <v>43612</v>
      </c>
      <c r="E31" s="17">
        <v>1648.8</v>
      </c>
      <c r="F31" s="17"/>
      <c r="G31" s="17"/>
      <c r="H31" s="17">
        <f t="shared" si="0"/>
        <v>1648.8</v>
      </c>
    </row>
    <row r="32" spans="1:9" ht="18" customHeight="1" x14ac:dyDescent="0.2">
      <c r="A32" s="15">
        <v>24</v>
      </c>
      <c r="B32" s="19" t="s">
        <v>29</v>
      </c>
      <c r="C32" s="15" t="s">
        <v>14</v>
      </c>
      <c r="D32" s="16">
        <v>43626</v>
      </c>
      <c r="E32" s="17">
        <v>2301.46</v>
      </c>
      <c r="F32" s="17"/>
      <c r="G32" s="17"/>
      <c r="H32" s="17">
        <f t="shared" si="0"/>
        <v>2301.46</v>
      </c>
    </row>
    <row r="33" spans="1:9" ht="18" customHeight="1" x14ac:dyDescent="0.2">
      <c r="A33" s="15">
        <v>25</v>
      </c>
      <c r="B33" s="19" t="s">
        <v>32</v>
      </c>
      <c r="C33" s="15" t="s">
        <v>14</v>
      </c>
      <c r="D33" s="16">
        <v>43633</v>
      </c>
      <c r="E33" s="17">
        <v>1991.2</v>
      </c>
      <c r="F33" s="17">
        <v>1991.2</v>
      </c>
      <c r="G33" s="17"/>
      <c r="H33" s="17">
        <f t="shared" si="0"/>
        <v>0</v>
      </c>
      <c r="I33" s="8"/>
    </row>
    <row r="34" spans="1:9" ht="18" customHeight="1" x14ac:dyDescent="0.2">
      <c r="A34" s="30"/>
      <c r="B34" s="34" t="s">
        <v>32</v>
      </c>
      <c r="C34" s="30" t="s">
        <v>14</v>
      </c>
      <c r="D34" s="31">
        <v>43640</v>
      </c>
      <c r="E34" s="32">
        <v>955.8</v>
      </c>
      <c r="F34" s="32"/>
      <c r="G34" s="32"/>
      <c r="H34" s="32">
        <f t="shared" si="0"/>
        <v>955.8</v>
      </c>
      <c r="I34" s="8"/>
    </row>
    <row r="35" spans="1:9" ht="18" customHeight="1" x14ac:dyDescent="0.2">
      <c r="A35" s="15">
        <v>26</v>
      </c>
      <c r="B35" s="19" t="s">
        <v>34</v>
      </c>
      <c r="C35" s="15" t="s">
        <v>14</v>
      </c>
      <c r="D35" s="16">
        <v>43633</v>
      </c>
      <c r="E35" s="17">
        <v>693.6</v>
      </c>
      <c r="F35" s="17">
        <v>693.6</v>
      </c>
      <c r="G35" s="17"/>
      <c r="H35" s="17">
        <f t="shared" si="0"/>
        <v>0</v>
      </c>
      <c r="I35" s="8"/>
    </row>
    <row r="36" spans="1:9" ht="18" customHeight="1" x14ac:dyDescent="0.2">
      <c r="A36" s="30"/>
      <c r="B36" s="34" t="s">
        <v>34</v>
      </c>
      <c r="C36" s="30" t="s">
        <v>14</v>
      </c>
      <c r="D36" s="31">
        <v>43640</v>
      </c>
      <c r="E36" s="32">
        <v>458.6</v>
      </c>
      <c r="F36" s="32"/>
      <c r="G36" s="32"/>
      <c r="H36" s="32">
        <f t="shared" si="0"/>
        <v>458.6</v>
      </c>
      <c r="I36" s="8"/>
    </row>
    <row r="37" spans="1:9" ht="18" customHeight="1" x14ac:dyDescent="0.2">
      <c r="A37" s="15">
        <v>27</v>
      </c>
      <c r="B37" s="19" t="s">
        <v>36</v>
      </c>
      <c r="C37" s="15" t="s">
        <v>14</v>
      </c>
      <c r="D37" s="16">
        <v>43607</v>
      </c>
      <c r="E37" s="17">
        <v>6073.4</v>
      </c>
      <c r="F37" s="17"/>
      <c r="G37" s="17"/>
      <c r="H37" s="17">
        <f t="shared" si="0"/>
        <v>6073.4</v>
      </c>
      <c r="I37" s="8"/>
    </row>
    <row r="38" spans="1:9" ht="18" customHeight="1" x14ac:dyDescent="0.2">
      <c r="A38" s="15">
        <v>28</v>
      </c>
      <c r="B38" s="19" t="s">
        <v>36</v>
      </c>
      <c r="C38" s="15" t="s">
        <v>14</v>
      </c>
      <c r="D38" s="16">
        <v>43628</v>
      </c>
      <c r="E38" s="17">
        <v>803.8</v>
      </c>
      <c r="F38" s="17">
        <v>803.8</v>
      </c>
      <c r="G38" s="17"/>
      <c r="H38" s="17">
        <f t="shared" si="0"/>
        <v>0</v>
      </c>
      <c r="I38" s="8"/>
    </row>
    <row r="39" spans="1:9" ht="18" customHeight="1" x14ac:dyDescent="0.2">
      <c r="A39" s="30"/>
      <c r="B39" s="34" t="s">
        <v>36</v>
      </c>
      <c r="C39" s="30" t="s">
        <v>14</v>
      </c>
      <c r="D39" s="31">
        <v>43642</v>
      </c>
      <c r="E39" s="32">
        <v>2000.3</v>
      </c>
      <c r="F39" s="32"/>
      <c r="G39" s="32"/>
      <c r="H39" s="32">
        <f t="shared" si="0"/>
        <v>2000.3</v>
      </c>
      <c r="I39" s="8"/>
    </row>
    <row r="40" spans="1:9" ht="18" customHeight="1" x14ac:dyDescent="0.2">
      <c r="A40" s="15">
        <v>29</v>
      </c>
      <c r="B40" s="19" t="s">
        <v>38</v>
      </c>
      <c r="C40" s="15" t="s">
        <v>14</v>
      </c>
      <c r="D40" s="16">
        <v>43619</v>
      </c>
      <c r="E40" s="17">
        <v>2398.37</v>
      </c>
      <c r="F40" s="17">
        <v>1000</v>
      </c>
      <c r="G40" s="17"/>
      <c r="H40" s="17">
        <f t="shared" si="0"/>
        <v>1398.37</v>
      </c>
      <c r="I40" s="8"/>
    </row>
    <row r="41" spans="1:9" ht="18" customHeight="1" x14ac:dyDescent="0.2">
      <c r="A41" s="15">
        <v>30</v>
      </c>
      <c r="B41" s="19" t="s">
        <v>79</v>
      </c>
      <c r="C41" s="15" t="s">
        <v>14</v>
      </c>
      <c r="D41" s="16">
        <v>43614</v>
      </c>
      <c r="E41" s="17">
        <v>3000</v>
      </c>
      <c r="F41" s="17">
        <v>1500</v>
      </c>
      <c r="G41" s="17"/>
      <c r="H41" s="17">
        <f t="shared" si="0"/>
        <v>1500</v>
      </c>
      <c r="I41" s="8"/>
    </row>
    <row r="42" spans="1:9" ht="18" customHeight="1" x14ac:dyDescent="0.2">
      <c r="A42" s="15">
        <v>31</v>
      </c>
      <c r="B42" s="19" t="s">
        <v>135</v>
      </c>
      <c r="C42" s="15" t="s">
        <v>14</v>
      </c>
      <c r="D42" s="16">
        <v>43620</v>
      </c>
      <c r="E42" s="17">
        <v>711.59999999999991</v>
      </c>
      <c r="F42" s="17">
        <v>711.6</v>
      </c>
      <c r="G42" s="17"/>
      <c r="H42" s="17">
        <f t="shared" si="0"/>
        <v>-1.1368683772161603E-13</v>
      </c>
      <c r="I42" s="8"/>
    </row>
    <row r="43" spans="1:9" ht="18" customHeight="1" x14ac:dyDescent="0.2">
      <c r="A43" s="15">
        <v>32</v>
      </c>
      <c r="B43" s="19" t="s">
        <v>135</v>
      </c>
      <c r="C43" s="15" t="s">
        <v>14</v>
      </c>
      <c r="D43" s="16">
        <v>43634</v>
      </c>
      <c r="E43" s="17">
        <v>1267</v>
      </c>
      <c r="F43" s="17"/>
      <c r="G43" s="17"/>
      <c r="H43" s="17">
        <f t="shared" si="0"/>
        <v>1267</v>
      </c>
      <c r="I43" s="8"/>
    </row>
    <row r="44" spans="1:9" ht="18" customHeight="1" x14ac:dyDescent="0.2">
      <c r="A44" s="30"/>
      <c r="B44" s="34" t="s">
        <v>135</v>
      </c>
      <c r="C44" s="30" t="s">
        <v>14</v>
      </c>
      <c r="D44" s="31">
        <v>43641</v>
      </c>
      <c r="E44" s="32">
        <v>1174.5999999999999</v>
      </c>
      <c r="F44" s="32"/>
      <c r="G44" s="32"/>
      <c r="H44" s="32">
        <f t="shared" si="0"/>
        <v>1174.5999999999999</v>
      </c>
      <c r="I44" s="8"/>
    </row>
    <row r="45" spans="1:9" ht="18" customHeight="1" x14ac:dyDescent="0.2">
      <c r="A45" s="15">
        <v>33</v>
      </c>
      <c r="B45" s="19" t="s">
        <v>42</v>
      </c>
      <c r="C45" s="15" t="s">
        <v>14</v>
      </c>
      <c r="D45" s="16">
        <v>43626</v>
      </c>
      <c r="E45" s="17">
        <v>2965.16</v>
      </c>
      <c r="F45" s="17">
        <v>1500</v>
      </c>
      <c r="G45" s="17"/>
      <c r="H45" s="17">
        <f t="shared" si="0"/>
        <v>1465.1599999999999</v>
      </c>
      <c r="I45" s="8"/>
    </row>
    <row r="46" spans="1:9" ht="18" customHeight="1" x14ac:dyDescent="0.2">
      <c r="A46" s="15">
        <v>34</v>
      </c>
      <c r="B46" s="19" t="s">
        <v>168</v>
      </c>
      <c r="C46" s="15" t="s">
        <v>14</v>
      </c>
      <c r="D46" s="16">
        <v>43629</v>
      </c>
      <c r="E46" s="17">
        <v>9232.68</v>
      </c>
      <c r="F46" s="17">
        <v>3000</v>
      </c>
      <c r="G46" s="17"/>
      <c r="H46" s="17">
        <f t="shared" si="0"/>
        <v>6232.68</v>
      </c>
      <c r="I46" s="8"/>
    </row>
    <row r="47" spans="1:9" ht="18" customHeight="1" x14ac:dyDescent="0.2">
      <c r="A47" s="15">
        <v>35</v>
      </c>
      <c r="B47" s="19" t="s">
        <v>172</v>
      </c>
      <c r="C47" s="15" t="s">
        <v>14</v>
      </c>
      <c r="D47" s="16">
        <v>43627</v>
      </c>
      <c r="E47" s="17">
        <v>2092</v>
      </c>
      <c r="F47" s="17">
        <v>500</v>
      </c>
      <c r="G47" s="17"/>
      <c r="H47" s="17">
        <f t="shared" si="0"/>
        <v>1592</v>
      </c>
      <c r="I47" s="8"/>
    </row>
    <row r="48" spans="1:9" ht="18" customHeight="1" x14ac:dyDescent="0.2">
      <c r="A48" s="15">
        <v>36</v>
      </c>
      <c r="B48" s="19" t="s">
        <v>40</v>
      </c>
      <c r="C48" s="15" t="s">
        <v>14</v>
      </c>
      <c r="D48" s="16">
        <v>43634</v>
      </c>
      <c r="E48" s="17">
        <v>896</v>
      </c>
      <c r="F48" s="17">
        <v>896</v>
      </c>
      <c r="G48" s="17"/>
      <c r="H48" s="17">
        <f t="shared" si="0"/>
        <v>0</v>
      </c>
      <c r="I48" s="8"/>
    </row>
    <row r="49" spans="1:9" ht="18" customHeight="1" x14ac:dyDescent="0.2">
      <c r="A49" s="30"/>
      <c r="B49" s="34" t="s">
        <v>40</v>
      </c>
      <c r="C49" s="30" t="s">
        <v>14</v>
      </c>
      <c r="D49" s="31">
        <v>43641</v>
      </c>
      <c r="E49" s="32">
        <v>1271.5999999999999</v>
      </c>
      <c r="F49" s="32"/>
      <c r="G49" s="32"/>
      <c r="H49" s="32">
        <f t="shared" si="0"/>
        <v>1271.5999999999999</v>
      </c>
      <c r="I49" s="8"/>
    </row>
    <row r="50" spans="1:9" ht="18" customHeight="1" x14ac:dyDescent="0.2">
      <c r="A50" s="15">
        <v>37</v>
      </c>
      <c r="B50" s="19" t="s">
        <v>178</v>
      </c>
      <c r="C50" s="15" t="s">
        <v>14</v>
      </c>
      <c r="D50" s="16">
        <v>43620</v>
      </c>
      <c r="E50" s="17">
        <v>1294.2</v>
      </c>
      <c r="F50" s="17">
        <v>1294.2</v>
      </c>
      <c r="G50" s="17"/>
      <c r="H50" s="17">
        <f t="shared" si="0"/>
        <v>0</v>
      </c>
      <c r="I50" s="8"/>
    </row>
    <row r="51" spans="1:9" ht="18" customHeight="1" x14ac:dyDescent="0.2">
      <c r="A51" s="15">
        <v>38</v>
      </c>
      <c r="B51" s="19" t="s">
        <v>178</v>
      </c>
      <c r="C51" s="15" t="s">
        <v>14</v>
      </c>
      <c r="D51" s="16">
        <v>43627</v>
      </c>
      <c r="E51" s="17">
        <v>1522.8</v>
      </c>
      <c r="F51" s="17">
        <v>1522.8</v>
      </c>
      <c r="G51" s="17"/>
      <c r="H51" s="17">
        <f t="shared" si="0"/>
        <v>0</v>
      </c>
      <c r="I51" s="8"/>
    </row>
    <row r="52" spans="1:9" ht="18" customHeight="1" x14ac:dyDescent="0.2">
      <c r="A52" s="15">
        <v>39</v>
      </c>
      <c r="B52" s="19" t="s">
        <v>178</v>
      </c>
      <c r="C52" s="15" t="s">
        <v>14</v>
      </c>
      <c r="D52" s="16">
        <v>43634</v>
      </c>
      <c r="E52" s="17">
        <v>2940.7</v>
      </c>
      <c r="F52" s="17"/>
      <c r="G52" s="17"/>
      <c r="H52" s="17">
        <f t="shared" si="0"/>
        <v>2940.7</v>
      </c>
      <c r="I52" s="8"/>
    </row>
    <row r="53" spans="1:9" ht="18" customHeight="1" x14ac:dyDescent="0.2">
      <c r="A53" s="15">
        <v>40</v>
      </c>
      <c r="B53" s="19" t="s">
        <v>31</v>
      </c>
      <c r="C53" s="15" t="s">
        <v>14</v>
      </c>
      <c r="D53" s="16">
        <v>43633</v>
      </c>
      <c r="E53" s="17">
        <v>1042.5</v>
      </c>
      <c r="F53" s="17">
        <v>1042.5</v>
      </c>
      <c r="G53" s="17"/>
      <c r="H53" s="17">
        <f t="shared" si="0"/>
        <v>0</v>
      </c>
      <c r="I53" s="8"/>
    </row>
    <row r="54" spans="1:9" ht="18" customHeight="1" x14ac:dyDescent="0.2">
      <c r="A54" s="30"/>
      <c r="B54" s="34" t="s">
        <v>31</v>
      </c>
      <c r="C54" s="30" t="s">
        <v>14</v>
      </c>
      <c r="D54" s="31">
        <v>43640</v>
      </c>
      <c r="E54" s="32">
        <v>290.56</v>
      </c>
      <c r="F54" s="32"/>
      <c r="G54" s="32"/>
      <c r="H54" s="32">
        <f t="shared" si="0"/>
        <v>290.56</v>
      </c>
      <c r="I54" s="8"/>
    </row>
    <row r="55" spans="1:9" ht="18" customHeight="1" x14ac:dyDescent="0.2">
      <c r="A55" s="15">
        <v>41</v>
      </c>
      <c r="B55" s="19" t="s">
        <v>30</v>
      </c>
      <c r="C55" s="15" t="s">
        <v>14</v>
      </c>
      <c r="D55" s="16">
        <v>43633</v>
      </c>
      <c r="E55" s="17">
        <v>2386.4</v>
      </c>
      <c r="F55" s="17">
        <v>2386.4</v>
      </c>
      <c r="G55" s="17"/>
      <c r="H55" s="17">
        <f t="shared" si="0"/>
        <v>0</v>
      </c>
      <c r="I55" s="8"/>
    </row>
    <row r="56" spans="1:9" ht="18" customHeight="1" x14ac:dyDescent="0.2">
      <c r="A56" s="30"/>
      <c r="B56" s="34" t="s">
        <v>30</v>
      </c>
      <c r="C56" s="30" t="s">
        <v>14</v>
      </c>
      <c r="D56" s="31">
        <v>43640</v>
      </c>
      <c r="E56" s="32">
        <v>1511.2</v>
      </c>
      <c r="F56" s="32"/>
      <c r="G56" s="32"/>
      <c r="H56" s="32">
        <f t="shared" si="0"/>
        <v>1511.2</v>
      </c>
      <c r="I56" s="8"/>
    </row>
    <row r="57" spans="1:9" ht="18" customHeight="1" x14ac:dyDescent="0.2">
      <c r="A57" s="15">
        <v>42</v>
      </c>
      <c r="B57" s="19" t="s">
        <v>130</v>
      </c>
      <c r="C57" s="15" t="s">
        <v>14</v>
      </c>
      <c r="D57" s="16">
        <v>43614</v>
      </c>
      <c r="E57" s="17">
        <v>799.99999999999977</v>
      </c>
      <c r="F57" s="17">
        <v>800</v>
      </c>
      <c r="G57" s="17"/>
      <c r="H57" s="17">
        <f t="shared" si="0"/>
        <v>-2.2737367544323206E-13</v>
      </c>
      <c r="I57" s="8"/>
    </row>
    <row r="58" spans="1:9" ht="18" customHeight="1" x14ac:dyDescent="0.2">
      <c r="A58" s="15">
        <v>43</v>
      </c>
      <c r="B58" s="19" t="s">
        <v>70</v>
      </c>
      <c r="C58" s="15" t="s">
        <v>14</v>
      </c>
      <c r="D58" s="16">
        <v>43633</v>
      </c>
      <c r="E58" s="17">
        <v>271.39999999999998</v>
      </c>
      <c r="F58" s="17"/>
      <c r="G58" s="17"/>
      <c r="H58" s="17">
        <f t="shared" si="0"/>
        <v>271.39999999999998</v>
      </c>
      <c r="I58" s="8"/>
    </row>
    <row r="59" spans="1:9" ht="18" customHeight="1" x14ac:dyDescent="0.2">
      <c r="A59" s="15">
        <v>44</v>
      </c>
      <c r="B59" s="19" t="s">
        <v>37</v>
      </c>
      <c r="C59" s="15" t="s">
        <v>14</v>
      </c>
      <c r="D59" s="16">
        <v>43634</v>
      </c>
      <c r="E59" s="17">
        <v>212.4</v>
      </c>
      <c r="F59" s="17">
        <v>212.4</v>
      </c>
      <c r="G59" s="17"/>
      <c r="H59" s="17">
        <f t="shared" si="0"/>
        <v>0</v>
      </c>
      <c r="I59" s="8"/>
    </row>
    <row r="60" spans="1:9" ht="18" customHeight="1" x14ac:dyDescent="0.2">
      <c r="A60" s="15">
        <v>45</v>
      </c>
      <c r="B60" s="19" t="s">
        <v>37</v>
      </c>
      <c r="C60" s="15" t="s">
        <v>14</v>
      </c>
      <c r="D60" s="16">
        <v>43634</v>
      </c>
      <c r="E60" s="17">
        <v>1972.2</v>
      </c>
      <c r="F60" s="17">
        <v>1972.2</v>
      </c>
      <c r="G60" s="17"/>
      <c r="H60" s="17">
        <f t="shared" si="0"/>
        <v>0</v>
      </c>
      <c r="I60" s="8"/>
    </row>
    <row r="61" spans="1:9" ht="18" customHeight="1" x14ac:dyDescent="0.2">
      <c r="A61" s="30"/>
      <c r="B61" s="34" t="s">
        <v>37</v>
      </c>
      <c r="C61" s="30" t="s">
        <v>14</v>
      </c>
      <c r="D61" s="31">
        <v>43642</v>
      </c>
      <c r="E61" s="32">
        <v>422.95</v>
      </c>
      <c r="F61" s="32"/>
      <c r="G61" s="32"/>
      <c r="H61" s="32">
        <f t="shared" si="0"/>
        <v>422.95</v>
      </c>
      <c r="I61" s="8"/>
    </row>
    <row r="62" spans="1:9" ht="18" customHeight="1" x14ac:dyDescent="0.2">
      <c r="A62" s="15">
        <v>46</v>
      </c>
      <c r="B62" s="19" t="s">
        <v>44</v>
      </c>
      <c r="C62" s="15" t="s">
        <v>14</v>
      </c>
      <c r="D62" s="16">
        <v>43627</v>
      </c>
      <c r="E62" s="17">
        <v>348.99999999999994</v>
      </c>
      <c r="F62" s="17">
        <v>349</v>
      </c>
      <c r="G62" s="17"/>
      <c r="H62" s="17">
        <f t="shared" si="0"/>
        <v>-5.6843418860808015E-14</v>
      </c>
      <c r="I62" s="8"/>
    </row>
    <row r="63" spans="1:9" ht="18" customHeight="1" x14ac:dyDescent="0.2">
      <c r="A63" s="15">
        <v>47</v>
      </c>
      <c r="B63" s="19" t="s">
        <v>138</v>
      </c>
      <c r="C63" s="15" t="s">
        <v>14</v>
      </c>
      <c r="D63" s="16">
        <v>43628</v>
      </c>
      <c r="E63" s="17">
        <v>257.20000000000005</v>
      </c>
      <c r="F63" s="17">
        <v>257.2</v>
      </c>
      <c r="G63" s="17"/>
      <c r="H63" s="17">
        <f t="shared" si="0"/>
        <v>5.6843418860808015E-14</v>
      </c>
      <c r="I63" s="8"/>
    </row>
    <row r="64" spans="1:9" ht="18" customHeight="1" x14ac:dyDescent="0.2">
      <c r="A64" s="15">
        <v>48</v>
      </c>
      <c r="B64" s="19" t="s">
        <v>138</v>
      </c>
      <c r="C64" s="15" t="s">
        <v>14</v>
      </c>
      <c r="D64" s="16">
        <v>43635</v>
      </c>
      <c r="E64" s="17">
        <v>1609.8</v>
      </c>
      <c r="F64" s="17"/>
      <c r="G64" s="17"/>
      <c r="H64" s="17">
        <f t="shared" si="0"/>
        <v>1609.8</v>
      </c>
      <c r="I64" s="8"/>
    </row>
    <row r="65" spans="1:9" ht="18" customHeight="1" x14ac:dyDescent="0.2">
      <c r="A65" s="30"/>
      <c r="B65" s="34" t="s">
        <v>138</v>
      </c>
      <c r="C65" s="30" t="s">
        <v>14</v>
      </c>
      <c r="D65" s="31">
        <v>43642</v>
      </c>
      <c r="E65" s="32">
        <v>705</v>
      </c>
      <c r="F65" s="32"/>
      <c r="G65" s="32"/>
      <c r="H65" s="32">
        <f t="shared" si="0"/>
        <v>705</v>
      </c>
      <c r="I65" s="8"/>
    </row>
    <row r="66" spans="1:9" ht="18" customHeight="1" x14ac:dyDescent="0.2">
      <c r="A66" s="15">
        <v>49</v>
      </c>
      <c r="B66" s="19" t="s">
        <v>107</v>
      </c>
      <c r="C66" s="15" t="s">
        <v>14</v>
      </c>
      <c r="D66" s="16">
        <v>43634</v>
      </c>
      <c r="E66" s="17">
        <v>971.58</v>
      </c>
      <c r="F66" s="17"/>
      <c r="G66" s="17"/>
      <c r="H66" s="17">
        <f t="shared" si="0"/>
        <v>971.58</v>
      </c>
      <c r="I66" s="8"/>
    </row>
    <row r="67" spans="1:9" ht="18" customHeight="1" x14ac:dyDescent="0.2">
      <c r="A67" s="30"/>
      <c r="B67" s="34" t="s">
        <v>113</v>
      </c>
      <c r="C67" s="30" t="s">
        <v>14</v>
      </c>
      <c r="D67" s="31">
        <v>43642</v>
      </c>
      <c r="E67" s="32">
        <v>1048.8</v>
      </c>
      <c r="F67" s="32"/>
      <c r="G67" s="32"/>
      <c r="H67" s="32">
        <f t="shared" si="0"/>
        <v>1048.8</v>
      </c>
      <c r="I67" s="8"/>
    </row>
    <row r="68" spans="1:9" ht="18" customHeight="1" x14ac:dyDescent="0.2">
      <c r="A68" s="30"/>
      <c r="B68" s="34" t="s">
        <v>69</v>
      </c>
      <c r="C68" s="30" t="s">
        <v>14</v>
      </c>
      <c r="D68" s="31">
        <v>43640</v>
      </c>
      <c r="E68" s="32">
        <v>877.6</v>
      </c>
      <c r="F68" s="32"/>
      <c r="G68" s="32"/>
      <c r="H68" s="32">
        <f t="shared" si="0"/>
        <v>877.6</v>
      </c>
      <c r="I68" s="8"/>
    </row>
    <row r="69" spans="1:9" ht="18" customHeight="1" x14ac:dyDescent="0.2">
      <c r="A69" s="30"/>
      <c r="B69" s="34" t="s">
        <v>43</v>
      </c>
      <c r="C69" s="30" t="s">
        <v>14</v>
      </c>
      <c r="D69" s="31">
        <v>43642</v>
      </c>
      <c r="E69" s="32">
        <v>7865.9</v>
      </c>
      <c r="F69" s="32"/>
      <c r="G69" s="32"/>
      <c r="H69" s="32">
        <f t="shared" si="0"/>
        <v>7865.9</v>
      </c>
      <c r="I69" s="8"/>
    </row>
    <row r="70" spans="1:9" ht="18" customHeight="1" x14ac:dyDescent="0.2">
      <c r="A70" s="30"/>
      <c r="B70" s="34" t="s">
        <v>39</v>
      </c>
      <c r="C70" s="30" t="s">
        <v>14</v>
      </c>
      <c r="D70" s="31">
        <v>43642</v>
      </c>
      <c r="E70" s="32">
        <v>1930</v>
      </c>
      <c r="F70" s="32"/>
      <c r="G70" s="32"/>
      <c r="H70" s="32">
        <f t="shared" si="0"/>
        <v>1930</v>
      </c>
      <c r="I70" s="8"/>
    </row>
    <row r="71" spans="1:9" ht="18" customHeight="1" x14ac:dyDescent="0.2">
      <c r="A71" s="15">
        <v>50</v>
      </c>
      <c r="B71" s="19" t="s">
        <v>45</v>
      </c>
      <c r="C71" s="15" t="s">
        <v>46</v>
      </c>
      <c r="D71" s="16"/>
      <c r="E71" s="17">
        <v>2550</v>
      </c>
      <c r="F71" s="17"/>
      <c r="G71" s="17"/>
      <c r="H71" s="17">
        <f t="shared" si="0"/>
        <v>2550</v>
      </c>
      <c r="I71" s="8"/>
    </row>
    <row r="72" spans="1:9" ht="18" customHeight="1" x14ac:dyDescent="0.2">
      <c r="A72" s="15">
        <v>51</v>
      </c>
      <c r="B72" s="19" t="s">
        <v>114</v>
      </c>
      <c r="C72" s="15" t="s">
        <v>46</v>
      </c>
      <c r="D72" s="20">
        <v>43609</v>
      </c>
      <c r="E72" s="17">
        <v>3065.5</v>
      </c>
      <c r="F72" s="17">
        <v>1500</v>
      </c>
      <c r="G72" s="17"/>
      <c r="H72" s="17">
        <f t="shared" si="0"/>
        <v>1565.5</v>
      </c>
      <c r="I72" s="8"/>
    </row>
    <row r="73" spans="1:9" ht="18" customHeight="1" x14ac:dyDescent="0.2">
      <c r="A73" s="15">
        <v>52</v>
      </c>
      <c r="B73" s="19" t="s">
        <v>114</v>
      </c>
      <c r="C73" s="15" t="s">
        <v>46</v>
      </c>
      <c r="D73" s="20">
        <v>43637</v>
      </c>
      <c r="E73" s="17">
        <v>911.2</v>
      </c>
      <c r="F73" s="17">
        <v>911.2</v>
      </c>
      <c r="G73" s="17"/>
      <c r="H73" s="17">
        <f t="shared" si="0"/>
        <v>0</v>
      </c>
      <c r="I73" s="8"/>
    </row>
    <row r="74" spans="1:9" ht="18" customHeight="1" x14ac:dyDescent="0.2">
      <c r="A74" s="30"/>
      <c r="B74" s="34" t="s">
        <v>114</v>
      </c>
      <c r="C74" s="30" t="s">
        <v>46</v>
      </c>
      <c r="D74" s="35">
        <v>43644</v>
      </c>
      <c r="E74" s="32">
        <v>705.6</v>
      </c>
      <c r="F74" s="32"/>
      <c r="G74" s="32"/>
      <c r="H74" s="32">
        <f t="shared" si="0"/>
        <v>705.6</v>
      </c>
      <c r="I74" s="8"/>
    </row>
    <row r="75" spans="1:9" ht="18" customHeight="1" x14ac:dyDescent="0.2">
      <c r="A75" s="15">
        <v>53</v>
      </c>
      <c r="B75" s="19" t="s">
        <v>48</v>
      </c>
      <c r="C75" s="15" t="s">
        <v>46</v>
      </c>
      <c r="D75" s="20">
        <v>43608</v>
      </c>
      <c r="E75" s="17">
        <v>7956.32</v>
      </c>
      <c r="F75" s="17"/>
      <c r="G75" s="17">
        <v>7956.32</v>
      </c>
      <c r="H75" s="17">
        <f t="shared" si="0"/>
        <v>0</v>
      </c>
    </row>
    <row r="76" spans="1:9" ht="18" customHeight="1" x14ac:dyDescent="0.2">
      <c r="A76" s="15">
        <v>54</v>
      </c>
      <c r="B76" s="19" t="s">
        <v>48</v>
      </c>
      <c r="C76" s="15" t="s">
        <v>46</v>
      </c>
      <c r="D76" s="20">
        <v>43615</v>
      </c>
      <c r="E76" s="17">
        <v>5961.08</v>
      </c>
      <c r="F76" s="17"/>
      <c r="G76" s="17"/>
      <c r="H76" s="17">
        <f t="shared" si="0"/>
        <v>5961.08</v>
      </c>
      <c r="I76" s="7" t="s">
        <v>197</v>
      </c>
    </row>
    <row r="77" spans="1:9" ht="18" customHeight="1" x14ac:dyDescent="0.2">
      <c r="A77" s="15">
        <v>55</v>
      </c>
      <c r="B77" s="19" t="s">
        <v>48</v>
      </c>
      <c r="C77" s="15" t="s">
        <v>46</v>
      </c>
      <c r="D77" s="20">
        <v>43629</v>
      </c>
      <c r="E77" s="17">
        <v>5331.69</v>
      </c>
      <c r="F77" s="17"/>
      <c r="G77" s="17"/>
      <c r="H77" s="17">
        <f t="shared" si="0"/>
        <v>5331.69</v>
      </c>
    </row>
    <row r="78" spans="1:9" ht="18" customHeight="1" x14ac:dyDescent="0.2">
      <c r="A78" s="15">
        <v>56</v>
      </c>
      <c r="B78" s="19" t="s">
        <v>48</v>
      </c>
      <c r="C78" s="15" t="s">
        <v>46</v>
      </c>
      <c r="D78" s="20">
        <v>43636</v>
      </c>
      <c r="E78" s="17">
        <v>1142.8</v>
      </c>
      <c r="F78" s="17"/>
      <c r="G78" s="17">
        <v>1142.8</v>
      </c>
      <c r="H78" s="17">
        <f t="shared" si="0"/>
        <v>0</v>
      </c>
    </row>
    <row r="79" spans="1:9" ht="18" customHeight="1" x14ac:dyDescent="0.2">
      <c r="A79" s="30"/>
      <c r="B79" s="34" t="s">
        <v>48</v>
      </c>
      <c r="C79" s="30" t="s">
        <v>46</v>
      </c>
      <c r="D79" s="35">
        <v>43643</v>
      </c>
      <c r="E79" s="32">
        <v>6383.6</v>
      </c>
      <c r="F79" s="32"/>
      <c r="G79" s="32"/>
      <c r="H79" s="32">
        <f t="shared" si="0"/>
        <v>6383.6</v>
      </c>
    </row>
    <row r="80" spans="1:9" ht="18" customHeight="1" x14ac:dyDescent="0.2">
      <c r="A80" s="15">
        <v>57</v>
      </c>
      <c r="B80" s="19" t="s">
        <v>50</v>
      </c>
      <c r="C80" s="15" t="s">
        <v>46</v>
      </c>
      <c r="D80" s="20">
        <v>43608</v>
      </c>
      <c r="E80" s="17">
        <v>400</v>
      </c>
      <c r="F80" s="17">
        <v>400</v>
      </c>
      <c r="G80" s="17"/>
      <c r="H80" s="17">
        <f t="shared" si="0"/>
        <v>0</v>
      </c>
      <c r="I80" s="8"/>
    </row>
    <row r="81" spans="1:9" ht="18" customHeight="1" x14ac:dyDescent="0.2">
      <c r="A81" s="15">
        <v>58</v>
      </c>
      <c r="B81" s="19" t="s">
        <v>50</v>
      </c>
      <c r="C81" s="15" t="s">
        <v>46</v>
      </c>
      <c r="D81" s="20">
        <v>43629</v>
      </c>
      <c r="E81" s="17">
        <v>1316.71</v>
      </c>
      <c r="F81" s="17"/>
      <c r="G81" s="17"/>
      <c r="H81" s="17">
        <f t="shared" si="0"/>
        <v>1316.71</v>
      </c>
      <c r="I81" s="8"/>
    </row>
    <row r="82" spans="1:9" ht="18" customHeight="1" x14ac:dyDescent="0.2">
      <c r="A82" s="15">
        <v>59</v>
      </c>
      <c r="B82" s="19" t="s">
        <v>50</v>
      </c>
      <c r="C82" s="15" t="s">
        <v>46</v>
      </c>
      <c r="D82" s="20">
        <v>43636</v>
      </c>
      <c r="E82" s="17">
        <v>208.8</v>
      </c>
      <c r="F82" s="17"/>
      <c r="G82" s="17"/>
      <c r="H82" s="17">
        <f t="shared" si="0"/>
        <v>208.8</v>
      </c>
      <c r="I82" s="8"/>
    </row>
    <row r="83" spans="1:9" ht="18" customHeight="1" x14ac:dyDescent="0.2">
      <c r="A83" s="15">
        <v>60</v>
      </c>
      <c r="B83" s="19" t="s">
        <v>54</v>
      </c>
      <c r="C83" s="15" t="s">
        <v>46</v>
      </c>
      <c r="D83" s="20">
        <v>43588</v>
      </c>
      <c r="E83" s="17">
        <v>1130.4000000000001</v>
      </c>
      <c r="F83" s="17">
        <v>600</v>
      </c>
      <c r="G83" s="17"/>
      <c r="H83" s="17">
        <f t="shared" si="0"/>
        <v>530.40000000000009</v>
      </c>
      <c r="I83" s="8"/>
    </row>
    <row r="84" spans="1:9" ht="18" customHeight="1" x14ac:dyDescent="0.2">
      <c r="A84" s="15">
        <v>61</v>
      </c>
      <c r="B84" s="19" t="s">
        <v>54</v>
      </c>
      <c r="C84" s="15" t="s">
        <v>46</v>
      </c>
      <c r="D84" s="20">
        <v>43630</v>
      </c>
      <c r="E84" s="17">
        <v>3983.4</v>
      </c>
      <c r="F84" s="39"/>
      <c r="G84" s="39"/>
      <c r="H84" s="17">
        <f t="shared" si="0"/>
        <v>3983.4</v>
      </c>
      <c r="I84" s="8"/>
    </row>
    <row r="85" spans="1:9" ht="18" customHeight="1" x14ac:dyDescent="0.2">
      <c r="A85" s="15">
        <v>62</v>
      </c>
      <c r="B85" s="21" t="s">
        <v>81</v>
      </c>
      <c r="C85" s="15" t="s">
        <v>46</v>
      </c>
      <c r="D85" s="20">
        <v>43622</v>
      </c>
      <c r="E85" s="17">
        <v>1606.9</v>
      </c>
      <c r="F85" s="39">
        <v>1606.9</v>
      </c>
      <c r="G85" s="39"/>
      <c r="H85" s="17">
        <f t="shared" si="0"/>
        <v>0</v>
      </c>
      <c r="I85" s="8"/>
    </row>
    <row r="86" spans="1:9" ht="18" customHeight="1" x14ac:dyDescent="0.2">
      <c r="A86" s="15">
        <v>63</v>
      </c>
      <c r="B86" s="21" t="s">
        <v>81</v>
      </c>
      <c r="C86" s="15" t="s">
        <v>46</v>
      </c>
      <c r="D86" s="20">
        <v>43636</v>
      </c>
      <c r="E86" s="17">
        <v>2420.42</v>
      </c>
      <c r="F86" s="39"/>
      <c r="G86" s="39"/>
      <c r="H86" s="17">
        <f t="shared" si="0"/>
        <v>2420.42</v>
      </c>
      <c r="I86" s="8"/>
    </row>
    <row r="87" spans="1:9" ht="18" customHeight="1" x14ac:dyDescent="0.2">
      <c r="A87" s="30"/>
      <c r="B87" s="36" t="s">
        <v>81</v>
      </c>
      <c r="C87" s="30" t="s">
        <v>46</v>
      </c>
      <c r="D87" s="35">
        <v>43644</v>
      </c>
      <c r="E87" s="32">
        <v>3434.44</v>
      </c>
      <c r="F87" s="38"/>
      <c r="G87" s="38"/>
      <c r="H87" s="32">
        <f t="shared" si="0"/>
        <v>3434.44</v>
      </c>
      <c r="I87" s="8"/>
    </row>
    <row r="88" spans="1:9" ht="18" customHeight="1" x14ac:dyDescent="0.2">
      <c r="A88" s="15">
        <v>64</v>
      </c>
      <c r="B88" s="21" t="s">
        <v>57</v>
      </c>
      <c r="C88" s="15" t="s">
        <v>46</v>
      </c>
      <c r="D88" s="20">
        <v>43622</v>
      </c>
      <c r="E88" s="17">
        <v>692.12</v>
      </c>
      <c r="F88" s="39">
        <v>200</v>
      </c>
      <c r="G88" s="39"/>
      <c r="H88" s="17">
        <f t="shared" si="0"/>
        <v>492.12</v>
      </c>
      <c r="I88" s="8"/>
    </row>
    <row r="89" spans="1:9" ht="18" customHeight="1" x14ac:dyDescent="0.2">
      <c r="A89" s="15">
        <v>65</v>
      </c>
      <c r="B89" s="21" t="s">
        <v>57</v>
      </c>
      <c r="C89" s="15" t="s">
        <v>46</v>
      </c>
      <c r="D89" s="20">
        <v>43637</v>
      </c>
      <c r="E89" s="17">
        <v>341</v>
      </c>
      <c r="F89" s="39"/>
      <c r="G89" s="39"/>
      <c r="H89" s="17">
        <f t="shared" si="0"/>
        <v>341</v>
      </c>
      <c r="I89" s="8"/>
    </row>
    <row r="90" spans="1:9" ht="18" customHeight="1" x14ac:dyDescent="0.2">
      <c r="A90" s="15">
        <v>66</v>
      </c>
      <c r="B90" s="21" t="s">
        <v>82</v>
      </c>
      <c r="C90" s="15" t="s">
        <v>46</v>
      </c>
      <c r="D90" s="20">
        <v>43637</v>
      </c>
      <c r="E90" s="17">
        <v>382.8</v>
      </c>
      <c r="F90" s="39">
        <v>382.8</v>
      </c>
      <c r="G90" s="39"/>
      <c r="H90" s="17">
        <f t="shared" ref="H90:H104" si="1">E90-F90-G90</f>
        <v>0</v>
      </c>
      <c r="I90" s="8"/>
    </row>
    <row r="91" spans="1:9" ht="18" customHeight="1" x14ac:dyDescent="0.2">
      <c r="A91" s="30"/>
      <c r="B91" s="36" t="s">
        <v>82</v>
      </c>
      <c r="C91" s="30" t="s">
        <v>46</v>
      </c>
      <c r="D91" s="35">
        <v>43644</v>
      </c>
      <c r="E91" s="32">
        <v>696.5</v>
      </c>
      <c r="F91" s="38"/>
      <c r="G91" s="38"/>
      <c r="H91" s="32">
        <f t="shared" si="1"/>
        <v>696.5</v>
      </c>
      <c r="I91" s="8"/>
    </row>
    <row r="92" spans="1:9" ht="18" customHeight="1" x14ac:dyDescent="0.2">
      <c r="A92" s="15">
        <v>67</v>
      </c>
      <c r="B92" s="21" t="s">
        <v>174</v>
      </c>
      <c r="C92" s="15" t="s">
        <v>46</v>
      </c>
      <c r="D92" s="20">
        <v>43636</v>
      </c>
      <c r="E92" s="17">
        <v>249.5</v>
      </c>
      <c r="F92" s="39">
        <v>249.5</v>
      </c>
      <c r="G92" s="39"/>
      <c r="H92" s="17">
        <f t="shared" si="1"/>
        <v>0</v>
      </c>
      <c r="I92" s="8"/>
    </row>
    <row r="93" spans="1:9" ht="18" customHeight="1" x14ac:dyDescent="0.2">
      <c r="A93" s="30"/>
      <c r="B93" s="36" t="s">
        <v>174</v>
      </c>
      <c r="C93" s="30" t="s">
        <v>46</v>
      </c>
      <c r="D93" s="35">
        <v>43643</v>
      </c>
      <c r="E93" s="32">
        <v>423.3</v>
      </c>
      <c r="F93" s="38"/>
      <c r="G93" s="38"/>
      <c r="H93" s="32">
        <f t="shared" si="1"/>
        <v>423.3</v>
      </c>
      <c r="I93" s="8"/>
    </row>
    <row r="94" spans="1:9" ht="18" customHeight="1" x14ac:dyDescent="0.2">
      <c r="A94" s="15">
        <v>68</v>
      </c>
      <c r="B94" s="21" t="s">
        <v>71</v>
      </c>
      <c r="C94" s="15" t="s">
        <v>46</v>
      </c>
      <c r="D94" s="20">
        <v>43637</v>
      </c>
      <c r="E94" s="17">
        <v>1937.8</v>
      </c>
      <c r="F94" s="39">
        <v>1937.8</v>
      </c>
      <c r="G94" s="39"/>
      <c r="H94" s="17">
        <f t="shared" si="1"/>
        <v>0</v>
      </c>
      <c r="I94" s="8"/>
    </row>
    <row r="95" spans="1:9" ht="18" customHeight="1" x14ac:dyDescent="0.2">
      <c r="A95" s="30"/>
      <c r="B95" s="36" t="s">
        <v>71</v>
      </c>
      <c r="C95" s="30" t="s">
        <v>46</v>
      </c>
      <c r="D95" s="35">
        <v>43644</v>
      </c>
      <c r="E95" s="32">
        <v>1078.0999999999999</v>
      </c>
      <c r="F95" s="38"/>
      <c r="G95" s="38"/>
      <c r="H95" s="32">
        <f t="shared" si="1"/>
        <v>1078.0999999999999</v>
      </c>
      <c r="I95" s="8"/>
    </row>
    <row r="96" spans="1:9" ht="18" customHeight="1" x14ac:dyDescent="0.2">
      <c r="A96" s="15">
        <v>69</v>
      </c>
      <c r="B96" s="21" t="s">
        <v>96</v>
      </c>
      <c r="C96" s="15" t="s">
        <v>46</v>
      </c>
      <c r="D96" s="20">
        <v>43636</v>
      </c>
      <c r="E96" s="17">
        <v>2668</v>
      </c>
      <c r="F96" s="39">
        <v>2668</v>
      </c>
      <c r="G96" s="39"/>
      <c r="H96" s="17">
        <f t="shared" si="1"/>
        <v>0</v>
      </c>
      <c r="I96" s="8"/>
    </row>
    <row r="97" spans="1:9" ht="18" customHeight="1" x14ac:dyDescent="0.2">
      <c r="A97" s="15">
        <v>70</v>
      </c>
      <c r="B97" s="21" t="s">
        <v>58</v>
      </c>
      <c r="C97" s="15" t="s">
        <v>46</v>
      </c>
      <c r="D97" s="20">
        <v>43630</v>
      </c>
      <c r="E97" s="17">
        <v>1088.5</v>
      </c>
      <c r="F97" s="39">
        <v>1088.5</v>
      </c>
      <c r="G97" s="39"/>
      <c r="H97" s="17">
        <f t="shared" si="1"/>
        <v>0</v>
      </c>
      <c r="I97" s="8"/>
    </row>
    <row r="98" spans="1:9" ht="18" customHeight="1" x14ac:dyDescent="0.2">
      <c r="A98" s="15">
        <v>71</v>
      </c>
      <c r="B98" s="21" t="s">
        <v>58</v>
      </c>
      <c r="C98" s="15" t="s">
        <v>46</v>
      </c>
      <c r="D98" s="20">
        <v>43637</v>
      </c>
      <c r="E98" s="17">
        <v>1950</v>
      </c>
      <c r="F98" s="39"/>
      <c r="G98" s="39"/>
      <c r="H98" s="17">
        <f t="shared" si="1"/>
        <v>1950</v>
      </c>
      <c r="I98" s="8"/>
    </row>
    <row r="99" spans="1:9" ht="18" customHeight="1" x14ac:dyDescent="0.2">
      <c r="A99" s="15">
        <v>72</v>
      </c>
      <c r="B99" s="21" t="s">
        <v>56</v>
      </c>
      <c r="C99" s="15" t="s">
        <v>46</v>
      </c>
      <c r="D99" s="20">
        <v>43629</v>
      </c>
      <c r="E99" s="17">
        <v>1220.5999999999999</v>
      </c>
      <c r="F99" s="39">
        <v>1220.5999999999999</v>
      </c>
      <c r="G99" s="39"/>
      <c r="H99" s="17">
        <f t="shared" si="1"/>
        <v>0</v>
      </c>
      <c r="I99" s="8"/>
    </row>
    <row r="100" spans="1:9" ht="18" customHeight="1" x14ac:dyDescent="0.2">
      <c r="A100" s="30"/>
      <c r="B100" s="36" t="s">
        <v>56</v>
      </c>
      <c r="C100" s="30" t="s">
        <v>46</v>
      </c>
      <c r="D100" s="35">
        <v>43643</v>
      </c>
      <c r="E100" s="32">
        <v>1083.6400000000001</v>
      </c>
      <c r="F100" s="38"/>
      <c r="G100" s="38"/>
      <c r="H100" s="32">
        <f t="shared" si="1"/>
        <v>1083.6400000000001</v>
      </c>
      <c r="I100" s="8"/>
    </row>
    <row r="101" spans="1:9" ht="18" customHeight="1" x14ac:dyDescent="0.2">
      <c r="A101" s="15">
        <v>73</v>
      </c>
      <c r="B101" s="21" t="s">
        <v>151</v>
      </c>
      <c r="C101" s="15" t="s">
        <v>46</v>
      </c>
      <c r="D101" s="20">
        <v>43637</v>
      </c>
      <c r="E101" s="17">
        <v>3590.03</v>
      </c>
      <c r="F101" s="39">
        <v>1750</v>
      </c>
      <c r="G101" s="39"/>
      <c r="H101" s="17">
        <f t="shared" si="1"/>
        <v>1840.0300000000002</v>
      </c>
      <c r="I101" s="8"/>
    </row>
    <row r="102" spans="1:9" ht="18" customHeight="1" x14ac:dyDescent="0.2">
      <c r="A102" s="30"/>
      <c r="B102" s="36" t="s">
        <v>151</v>
      </c>
      <c r="C102" s="30" t="s">
        <v>46</v>
      </c>
      <c r="D102" s="35">
        <v>43644</v>
      </c>
      <c r="E102" s="32">
        <v>724</v>
      </c>
      <c r="F102" s="38"/>
      <c r="G102" s="38"/>
      <c r="H102" s="32">
        <f t="shared" si="1"/>
        <v>724</v>
      </c>
      <c r="I102" s="8"/>
    </row>
    <row r="103" spans="1:9" ht="18" customHeight="1" x14ac:dyDescent="0.2">
      <c r="A103" s="15">
        <v>74</v>
      </c>
      <c r="B103" s="21" t="s">
        <v>59</v>
      </c>
      <c r="C103" s="15" t="s">
        <v>46</v>
      </c>
      <c r="D103" s="20">
        <v>43637</v>
      </c>
      <c r="E103" s="17">
        <v>192.8</v>
      </c>
      <c r="F103" s="39"/>
      <c r="G103" s="39"/>
      <c r="H103" s="17">
        <f t="shared" si="1"/>
        <v>192.8</v>
      </c>
      <c r="I103" s="8"/>
    </row>
    <row r="104" spans="1:9" ht="18" customHeight="1" x14ac:dyDescent="0.2">
      <c r="A104" s="30"/>
      <c r="B104" s="36" t="s">
        <v>83</v>
      </c>
      <c r="C104" s="30" t="s">
        <v>46</v>
      </c>
      <c r="D104" s="35">
        <v>43643</v>
      </c>
      <c r="E104" s="38">
        <v>633.54999999999995</v>
      </c>
      <c r="F104" s="38"/>
      <c r="G104" s="38"/>
      <c r="H104" s="32">
        <f t="shared" si="1"/>
        <v>633.54999999999995</v>
      </c>
      <c r="I104" s="8"/>
    </row>
    <row r="105" spans="1:9" x14ac:dyDescent="0.2">
      <c r="A105" s="10"/>
      <c r="B105" s="23"/>
      <c r="C105" s="23"/>
      <c r="D105" s="23" t="s">
        <v>61</v>
      </c>
      <c r="E105" s="24">
        <f>SUM(E4:E104)</f>
        <v>200659.67999999996</v>
      </c>
      <c r="F105" s="24">
        <f>SUM(F4:F104)</f>
        <v>49108</v>
      </c>
      <c r="G105" s="24"/>
      <c r="H105" s="17">
        <f>SUM(H4:H104)</f>
        <v>140303.69</v>
      </c>
      <c r="I105" s="8"/>
    </row>
    <row r="106" spans="1:9" x14ac:dyDescent="0.2">
      <c r="A106" s="26"/>
      <c r="B106" s="26"/>
      <c r="C106" s="26"/>
      <c r="D106" s="26"/>
      <c r="E106" s="26"/>
      <c r="F106" s="26"/>
      <c r="G106" s="26"/>
      <c r="I106" s="8"/>
    </row>
    <row r="107" spans="1:9" x14ac:dyDescent="0.2">
      <c r="A107" s="26"/>
      <c r="B107" s="3" t="s">
        <v>62</v>
      </c>
      <c r="C107" s="3"/>
      <c r="D107" s="3" t="s">
        <v>63</v>
      </c>
      <c r="E107" s="3"/>
      <c r="F107" s="5" t="s">
        <v>64</v>
      </c>
      <c r="G107" s="5"/>
      <c r="I107" s="8"/>
    </row>
    <row r="108" spans="1:9" x14ac:dyDescent="0.2">
      <c r="A108" s="26"/>
      <c r="B108" s="27" t="s">
        <v>65</v>
      </c>
      <c r="C108" s="3"/>
      <c r="D108" s="3" t="s">
        <v>66</v>
      </c>
      <c r="E108" s="3"/>
      <c r="F108" s="5" t="s">
        <v>67</v>
      </c>
      <c r="G108" s="5"/>
      <c r="I108" s="8"/>
    </row>
    <row r="112" spans="1:9" x14ac:dyDescent="0.2">
      <c r="I112" s="8"/>
    </row>
  </sheetData>
  <autoFilter ref="A1:H105"/>
  <pageMargins left="0.11811023622047245" right="0" top="0.74803149606299213" bottom="0.55118110236220474" header="0.31496062992125984" footer="0.31496062992125984"/>
  <pageSetup paperSize="9" orientation="portrait" r:id="rId1"/>
  <headerFooter>
    <oddHeader>Sayfa &amp;P /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>
      <selection activeCell="A91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43638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198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5">
        <v>1</v>
      </c>
      <c r="B4" s="15" t="s">
        <v>177</v>
      </c>
      <c r="C4" s="15" t="s">
        <v>15</v>
      </c>
      <c r="D4" s="15"/>
      <c r="E4" s="17">
        <v>211</v>
      </c>
      <c r="F4" s="11">
        <v>211</v>
      </c>
      <c r="G4" s="11"/>
      <c r="H4" s="17">
        <f>E4-F4-G4</f>
        <v>0</v>
      </c>
      <c r="I4" s="12"/>
    </row>
    <row r="5" spans="1:9" s="13" customFormat="1" x14ac:dyDescent="0.2">
      <c r="A5" s="15">
        <v>2</v>
      </c>
      <c r="B5" s="60" t="s">
        <v>167</v>
      </c>
      <c r="C5" s="15" t="s">
        <v>14</v>
      </c>
      <c r="D5" s="16">
        <v>43627</v>
      </c>
      <c r="E5" s="17">
        <v>357.1</v>
      </c>
      <c r="F5" s="11">
        <v>200</v>
      </c>
      <c r="G5" s="11"/>
      <c r="H5" s="17">
        <f t="shared" ref="H5:H94" si="0">E5-F5-G5</f>
        <v>157.10000000000002</v>
      </c>
      <c r="I5" s="12"/>
    </row>
    <row r="6" spans="1:9" ht="18" customHeight="1" x14ac:dyDescent="0.2">
      <c r="A6" s="15">
        <v>3</v>
      </c>
      <c r="B6" s="19" t="s">
        <v>167</v>
      </c>
      <c r="C6" s="15" t="s">
        <v>14</v>
      </c>
      <c r="D6" s="16">
        <v>43634</v>
      </c>
      <c r="E6" s="17">
        <v>477.2</v>
      </c>
      <c r="F6" s="17"/>
      <c r="G6" s="17"/>
      <c r="H6" s="17">
        <f t="shared" si="0"/>
        <v>477.2</v>
      </c>
    </row>
    <row r="7" spans="1:9" ht="18" customHeight="1" x14ac:dyDescent="0.2">
      <c r="A7" s="15">
        <v>4</v>
      </c>
      <c r="B7" s="19" t="s">
        <v>17</v>
      </c>
      <c r="C7" s="15" t="s">
        <v>14</v>
      </c>
      <c r="D7" s="16">
        <v>43599</v>
      </c>
      <c r="E7" s="17">
        <v>2936.8</v>
      </c>
      <c r="F7" s="17">
        <v>2936.8</v>
      </c>
      <c r="G7" s="17"/>
      <c r="H7" s="17">
        <f t="shared" si="0"/>
        <v>0</v>
      </c>
    </row>
    <row r="8" spans="1:9" ht="18" customHeight="1" x14ac:dyDescent="0.2">
      <c r="A8" s="15">
        <v>5</v>
      </c>
      <c r="B8" s="19" t="s">
        <v>17</v>
      </c>
      <c r="C8" s="15" t="s">
        <v>14</v>
      </c>
      <c r="D8" s="16">
        <v>43613</v>
      </c>
      <c r="E8" s="17">
        <v>4711</v>
      </c>
      <c r="F8" s="17"/>
      <c r="G8" s="17"/>
      <c r="H8" s="17">
        <f t="shared" si="0"/>
        <v>4711</v>
      </c>
    </row>
    <row r="9" spans="1:9" ht="18" customHeight="1" x14ac:dyDescent="0.2">
      <c r="A9" s="15">
        <v>6</v>
      </c>
      <c r="B9" s="19" t="s">
        <v>17</v>
      </c>
      <c r="C9" s="15" t="s">
        <v>14</v>
      </c>
      <c r="D9" s="16">
        <v>43620</v>
      </c>
      <c r="E9" s="17">
        <v>6216.6</v>
      </c>
      <c r="F9" s="17"/>
      <c r="G9" s="17"/>
      <c r="H9" s="17">
        <f t="shared" si="0"/>
        <v>6216.6</v>
      </c>
    </row>
    <row r="10" spans="1:9" ht="18" customHeight="1" x14ac:dyDescent="0.2">
      <c r="A10" s="15">
        <v>7</v>
      </c>
      <c r="B10" s="19" t="s">
        <v>17</v>
      </c>
      <c r="C10" s="15" t="s">
        <v>14</v>
      </c>
      <c r="D10" s="16">
        <v>43634</v>
      </c>
      <c r="E10" s="17">
        <v>1292.6400000000001</v>
      </c>
      <c r="F10" s="17"/>
      <c r="G10" s="17"/>
      <c r="H10" s="17">
        <f t="shared" si="0"/>
        <v>1292.6400000000001</v>
      </c>
    </row>
    <row r="11" spans="1:9" ht="18" customHeight="1" x14ac:dyDescent="0.2">
      <c r="A11" s="15">
        <v>8</v>
      </c>
      <c r="B11" s="19" t="s">
        <v>17</v>
      </c>
      <c r="C11" s="15" t="s">
        <v>14</v>
      </c>
      <c r="D11" s="16">
        <v>43641</v>
      </c>
      <c r="E11" s="17">
        <v>1978</v>
      </c>
      <c r="F11" s="17"/>
      <c r="G11" s="17"/>
      <c r="H11" s="17">
        <f t="shared" si="0"/>
        <v>1978</v>
      </c>
    </row>
    <row r="12" spans="1:9" ht="18" customHeight="1" x14ac:dyDescent="0.2">
      <c r="A12" s="30"/>
      <c r="B12" s="34" t="s">
        <v>17</v>
      </c>
      <c r="C12" s="30" t="s">
        <v>14</v>
      </c>
      <c r="D12" s="31">
        <v>43648</v>
      </c>
      <c r="E12" s="32">
        <v>3602.84</v>
      </c>
      <c r="F12" s="32"/>
      <c r="G12" s="32"/>
      <c r="H12" s="32">
        <f t="shared" si="0"/>
        <v>3602.84</v>
      </c>
    </row>
    <row r="13" spans="1:9" ht="18" customHeight="1" x14ac:dyDescent="0.2">
      <c r="A13" s="15">
        <v>9</v>
      </c>
      <c r="B13" s="19" t="s">
        <v>18</v>
      </c>
      <c r="C13" s="15" t="s">
        <v>14</v>
      </c>
      <c r="D13" s="16">
        <v>43634</v>
      </c>
      <c r="E13" s="17">
        <v>1742.2</v>
      </c>
      <c r="F13" s="17">
        <v>400</v>
      </c>
      <c r="G13" s="17"/>
      <c r="H13" s="17">
        <f t="shared" si="0"/>
        <v>1342.2</v>
      </c>
    </row>
    <row r="14" spans="1:9" ht="18" customHeight="1" x14ac:dyDescent="0.2">
      <c r="A14" s="30"/>
      <c r="B14" s="34" t="s">
        <v>19</v>
      </c>
      <c r="C14" s="30" t="s">
        <v>14</v>
      </c>
      <c r="D14" s="31">
        <v>43648</v>
      </c>
      <c r="E14" s="32">
        <v>4089.5</v>
      </c>
      <c r="F14" s="32"/>
      <c r="G14" s="32"/>
      <c r="H14" s="32">
        <f t="shared" si="0"/>
        <v>4089.5</v>
      </c>
    </row>
    <row r="15" spans="1:9" ht="18" customHeight="1" x14ac:dyDescent="0.2">
      <c r="A15" s="15">
        <v>10</v>
      </c>
      <c r="B15" s="19" t="s">
        <v>20</v>
      </c>
      <c r="C15" s="15" t="s">
        <v>14</v>
      </c>
      <c r="D15" s="16">
        <v>43641</v>
      </c>
      <c r="E15" s="17">
        <v>1301.0999999999999</v>
      </c>
      <c r="F15" s="17">
        <v>801.1</v>
      </c>
      <c r="G15" s="17"/>
      <c r="H15" s="17">
        <f t="shared" si="0"/>
        <v>499.99999999999989</v>
      </c>
      <c r="I15" s="8"/>
    </row>
    <row r="16" spans="1:9" ht="18" customHeight="1" x14ac:dyDescent="0.2">
      <c r="A16" s="30"/>
      <c r="B16" s="34" t="s">
        <v>20</v>
      </c>
      <c r="C16" s="30" t="s">
        <v>14</v>
      </c>
      <c r="D16" s="31">
        <v>43648</v>
      </c>
      <c r="E16" s="32">
        <v>1436.2</v>
      </c>
      <c r="F16" s="32"/>
      <c r="G16" s="32"/>
      <c r="H16" s="32">
        <f t="shared" si="0"/>
        <v>1436.2</v>
      </c>
      <c r="I16" s="8"/>
    </row>
    <row r="17" spans="1:9" ht="18" customHeight="1" x14ac:dyDescent="0.2">
      <c r="A17" s="15">
        <v>11</v>
      </c>
      <c r="B17" s="19" t="s">
        <v>21</v>
      </c>
      <c r="C17" s="15" t="s">
        <v>14</v>
      </c>
      <c r="D17" s="16">
        <v>43633</v>
      </c>
      <c r="E17" s="17">
        <v>1842</v>
      </c>
      <c r="F17" s="17">
        <v>1842</v>
      </c>
      <c r="G17" s="17"/>
      <c r="H17" s="17">
        <f t="shared" si="0"/>
        <v>0</v>
      </c>
      <c r="I17" s="8"/>
    </row>
    <row r="18" spans="1:9" ht="18" customHeight="1" x14ac:dyDescent="0.2">
      <c r="A18" s="15">
        <v>12</v>
      </c>
      <c r="B18" s="19" t="s">
        <v>21</v>
      </c>
      <c r="C18" s="15" t="s">
        <v>14</v>
      </c>
      <c r="D18" s="16">
        <v>43640</v>
      </c>
      <c r="E18" s="17">
        <v>4015.2</v>
      </c>
      <c r="F18" s="17"/>
      <c r="G18" s="17"/>
      <c r="H18" s="17">
        <f t="shared" si="0"/>
        <v>4015.2</v>
      </c>
      <c r="I18" s="8"/>
    </row>
    <row r="19" spans="1:9" ht="18" customHeight="1" x14ac:dyDescent="0.2">
      <c r="A19" s="30"/>
      <c r="B19" s="34" t="s">
        <v>21</v>
      </c>
      <c r="C19" s="30" t="s">
        <v>14</v>
      </c>
      <c r="D19" s="31">
        <v>43647</v>
      </c>
      <c r="E19" s="32">
        <v>5514.8</v>
      </c>
      <c r="F19" s="32"/>
      <c r="G19" s="32"/>
      <c r="H19" s="32">
        <f t="shared" si="0"/>
        <v>5514.8</v>
      </c>
      <c r="I19" s="8"/>
    </row>
    <row r="20" spans="1:9" ht="18" customHeight="1" x14ac:dyDescent="0.2">
      <c r="A20" s="15">
        <v>13</v>
      </c>
      <c r="B20" s="19" t="s">
        <v>184</v>
      </c>
      <c r="C20" s="15" t="s">
        <v>14</v>
      </c>
      <c r="D20" s="16">
        <v>43633</v>
      </c>
      <c r="E20" s="17">
        <v>3509</v>
      </c>
      <c r="F20" s="17">
        <v>3509</v>
      </c>
      <c r="G20" s="17"/>
      <c r="H20" s="17">
        <f t="shared" si="0"/>
        <v>0</v>
      </c>
      <c r="I20" s="8"/>
    </row>
    <row r="21" spans="1:9" ht="18" customHeight="1" x14ac:dyDescent="0.2">
      <c r="A21" s="15">
        <v>14</v>
      </c>
      <c r="B21" s="19" t="s">
        <v>184</v>
      </c>
      <c r="C21" s="15" t="s">
        <v>14</v>
      </c>
      <c r="D21" s="16">
        <v>43640</v>
      </c>
      <c r="E21" s="17">
        <v>2916</v>
      </c>
      <c r="F21" s="17"/>
      <c r="G21" s="17"/>
      <c r="H21" s="17">
        <f t="shared" si="0"/>
        <v>2916</v>
      </c>
      <c r="I21" s="8"/>
    </row>
    <row r="22" spans="1:9" ht="18" customHeight="1" x14ac:dyDescent="0.2">
      <c r="A22" s="30"/>
      <c r="B22" s="34" t="s">
        <v>184</v>
      </c>
      <c r="C22" s="30" t="s">
        <v>14</v>
      </c>
      <c r="D22" s="31">
        <v>43647</v>
      </c>
      <c r="E22" s="32">
        <v>2204.16</v>
      </c>
      <c r="F22" s="32"/>
      <c r="G22" s="32"/>
      <c r="H22" s="32">
        <f t="shared" si="0"/>
        <v>2204.16</v>
      </c>
      <c r="I22" s="8"/>
    </row>
    <row r="23" spans="1:9" ht="18" customHeight="1" x14ac:dyDescent="0.2">
      <c r="A23" s="15">
        <v>15</v>
      </c>
      <c r="B23" s="19" t="s">
        <v>23</v>
      </c>
      <c r="C23" s="15" t="s">
        <v>14</v>
      </c>
      <c r="D23" s="16">
        <v>43619</v>
      </c>
      <c r="E23" s="17">
        <v>3340.79</v>
      </c>
      <c r="F23" s="17"/>
      <c r="G23" s="17">
        <v>833</v>
      </c>
      <c r="H23" s="17">
        <f t="shared" si="0"/>
        <v>2507.79</v>
      </c>
      <c r="I23" s="7" t="s">
        <v>89</v>
      </c>
    </row>
    <row r="24" spans="1:9" ht="18" customHeight="1" x14ac:dyDescent="0.2">
      <c r="A24" s="30"/>
      <c r="B24" s="34" t="s">
        <v>23</v>
      </c>
      <c r="C24" s="30" t="s">
        <v>14</v>
      </c>
      <c r="D24" s="31">
        <v>43649</v>
      </c>
      <c r="E24" s="32">
        <v>1475.88</v>
      </c>
      <c r="F24" s="32"/>
      <c r="G24" s="32"/>
      <c r="H24" s="32">
        <f t="shared" si="0"/>
        <v>1475.88</v>
      </c>
    </row>
    <row r="25" spans="1:9" ht="18" customHeight="1" x14ac:dyDescent="0.2">
      <c r="A25" s="15">
        <v>16</v>
      </c>
      <c r="B25" s="19" t="s">
        <v>25</v>
      </c>
      <c r="C25" s="15" t="s">
        <v>14</v>
      </c>
      <c r="D25" s="16">
        <v>43621</v>
      </c>
      <c r="E25" s="17">
        <v>282.3599999999999</v>
      </c>
      <c r="F25" s="17">
        <v>282.36</v>
      </c>
      <c r="G25" s="17"/>
      <c r="H25" s="17">
        <f t="shared" si="0"/>
        <v>-1.1368683772161603E-13</v>
      </c>
      <c r="I25" s="8"/>
    </row>
    <row r="26" spans="1:9" ht="18" customHeight="1" x14ac:dyDescent="0.2">
      <c r="A26" s="15">
        <v>17</v>
      </c>
      <c r="B26" s="19" t="s">
        <v>25</v>
      </c>
      <c r="C26" s="15" t="s">
        <v>14</v>
      </c>
      <c r="D26" s="16">
        <v>43635</v>
      </c>
      <c r="E26" s="17">
        <v>3472.7</v>
      </c>
      <c r="F26" s="17"/>
      <c r="G26" s="17"/>
      <c r="H26" s="17">
        <f t="shared" si="0"/>
        <v>3472.7</v>
      </c>
      <c r="I26" s="8"/>
    </row>
    <row r="27" spans="1:9" ht="18" customHeight="1" x14ac:dyDescent="0.2">
      <c r="A27" s="15">
        <v>18</v>
      </c>
      <c r="B27" s="19" t="s">
        <v>25</v>
      </c>
      <c r="C27" s="15" t="s">
        <v>14</v>
      </c>
      <c r="D27" s="16">
        <v>43641</v>
      </c>
      <c r="E27" s="17">
        <v>1594.8</v>
      </c>
      <c r="F27" s="17">
        <v>750</v>
      </c>
      <c r="G27" s="17"/>
      <c r="H27" s="17">
        <f t="shared" si="0"/>
        <v>844.8</v>
      </c>
      <c r="I27" s="8"/>
    </row>
    <row r="28" spans="1:9" ht="18" customHeight="1" x14ac:dyDescent="0.2">
      <c r="A28" s="30"/>
      <c r="B28" s="34" t="s">
        <v>25</v>
      </c>
      <c r="C28" s="30" t="s">
        <v>14</v>
      </c>
      <c r="D28" s="31">
        <v>43649</v>
      </c>
      <c r="E28" s="32">
        <v>718</v>
      </c>
      <c r="F28" s="32"/>
      <c r="G28" s="32"/>
      <c r="H28" s="32">
        <f t="shared" si="0"/>
        <v>718</v>
      </c>
      <c r="I28" s="8"/>
    </row>
    <row r="29" spans="1:9" ht="18" customHeight="1" x14ac:dyDescent="0.2">
      <c r="A29" s="15">
        <v>19</v>
      </c>
      <c r="B29" s="19" t="s">
        <v>27</v>
      </c>
      <c r="C29" s="15" t="s">
        <v>14</v>
      </c>
      <c r="D29" s="16">
        <v>43607</v>
      </c>
      <c r="E29" s="17">
        <v>1183.0999999999999</v>
      </c>
      <c r="F29" s="17">
        <v>1183.0999999999999</v>
      </c>
      <c r="G29" s="17"/>
      <c r="H29" s="17">
        <f t="shared" si="0"/>
        <v>0</v>
      </c>
      <c r="I29" s="8"/>
    </row>
    <row r="30" spans="1:9" ht="18" customHeight="1" x14ac:dyDescent="0.2">
      <c r="A30" s="15">
        <v>20</v>
      </c>
      <c r="B30" s="19" t="s">
        <v>27</v>
      </c>
      <c r="C30" s="15" t="s">
        <v>14</v>
      </c>
      <c r="D30" s="16">
        <v>43614</v>
      </c>
      <c r="E30" s="17">
        <v>1819.26</v>
      </c>
      <c r="F30" s="17"/>
      <c r="G30" s="17"/>
      <c r="H30" s="17">
        <f t="shared" si="0"/>
        <v>1819.26</v>
      </c>
      <c r="I30" s="8"/>
    </row>
    <row r="31" spans="1:9" ht="18" customHeight="1" x14ac:dyDescent="0.2">
      <c r="A31" s="15">
        <v>21</v>
      </c>
      <c r="B31" s="19" t="s">
        <v>27</v>
      </c>
      <c r="C31" s="15" t="s">
        <v>14</v>
      </c>
      <c r="D31" s="16">
        <v>43634</v>
      </c>
      <c r="E31" s="17">
        <v>1683.9</v>
      </c>
      <c r="F31" s="17"/>
      <c r="G31" s="17"/>
      <c r="H31" s="17">
        <f t="shared" si="0"/>
        <v>1683.9</v>
      </c>
      <c r="I31" s="8"/>
    </row>
    <row r="32" spans="1:9" ht="18" customHeight="1" x14ac:dyDescent="0.2">
      <c r="A32" s="30"/>
      <c r="B32" s="34" t="s">
        <v>27</v>
      </c>
      <c r="C32" s="30" t="s">
        <v>14</v>
      </c>
      <c r="D32" s="31">
        <v>43649</v>
      </c>
      <c r="E32" s="32">
        <v>2313.67</v>
      </c>
      <c r="F32" s="32"/>
      <c r="G32" s="32"/>
      <c r="H32" s="32">
        <f t="shared" si="0"/>
        <v>2313.67</v>
      </c>
      <c r="I32" s="8"/>
    </row>
    <row r="33" spans="1:9" ht="18" customHeight="1" x14ac:dyDescent="0.2">
      <c r="A33" s="15">
        <v>22</v>
      </c>
      <c r="B33" s="19" t="s">
        <v>29</v>
      </c>
      <c r="C33" s="15" t="s">
        <v>14</v>
      </c>
      <c r="D33" s="16">
        <v>43612</v>
      </c>
      <c r="E33" s="17">
        <v>1648.8</v>
      </c>
      <c r="F33" s="17"/>
      <c r="G33" s="17">
        <v>1648.8</v>
      </c>
      <c r="H33" s="17">
        <f t="shared" si="0"/>
        <v>0</v>
      </c>
    </row>
    <row r="34" spans="1:9" ht="18" customHeight="1" x14ac:dyDescent="0.2">
      <c r="A34" s="15">
        <v>23</v>
      </c>
      <c r="B34" s="19" t="s">
        <v>29</v>
      </c>
      <c r="C34" s="15" t="s">
        <v>14</v>
      </c>
      <c r="D34" s="16">
        <v>43626</v>
      </c>
      <c r="E34" s="17">
        <v>2301.46</v>
      </c>
      <c r="F34" s="17"/>
      <c r="G34" s="17">
        <v>2301.46</v>
      </c>
      <c r="H34" s="17">
        <f t="shared" si="0"/>
        <v>0</v>
      </c>
      <c r="I34" s="7" t="s">
        <v>199</v>
      </c>
    </row>
    <row r="35" spans="1:9" ht="18" customHeight="1" x14ac:dyDescent="0.2">
      <c r="A35" s="15">
        <v>24</v>
      </c>
      <c r="B35" s="19" t="s">
        <v>32</v>
      </c>
      <c r="C35" s="15" t="s">
        <v>14</v>
      </c>
      <c r="D35" s="16">
        <v>43640</v>
      </c>
      <c r="E35" s="17">
        <v>955.8</v>
      </c>
      <c r="F35" s="17"/>
      <c r="G35" s="17"/>
      <c r="H35" s="17">
        <f t="shared" si="0"/>
        <v>955.8</v>
      </c>
      <c r="I35" s="8"/>
    </row>
    <row r="36" spans="1:9" ht="18" customHeight="1" x14ac:dyDescent="0.2">
      <c r="A36" s="15">
        <v>25</v>
      </c>
      <c r="B36" s="19" t="s">
        <v>34</v>
      </c>
      <c r="C36" s="15" t="s">
        <v>14</v>
      </c>
      <c r="D36" s="16">
        <v>43640</v>
      </c>
      <c r="E36" s="17">
        <v>458.6</v>
      </c>
      <c r="F36" s="17">
        <v>458.6</v>
      </c>
      <c r="G36" s="17"/>
      <c r="H36" s="17">
        <f t="shared" si="0"/>
        <v>0</v>
      </c>
      <c r="I36" s="8"/>
    </row>
    <row r="37" spans="1:9" ht="18" customHeight="1" x14ac:dyDescent="0.2">
      <c r="A37" s="30"/>
      <c r="B37" s="34" t="s">
        <v>34</v>
      </c>
      <c r="C37" s="30" t="s">
        <v>14</v>
      </c>
      <c r="D37" s="31">
        <v>43647</v>
      </c>
      <c r="E37" s="32">
        <v>730.1</v>
      </c>
      <c r="F37" s="32"/>
      <c r="G37" s="32"/>
      <c r="H37" s="32">
        <f t="shared" si="0"/>
        <v>730.1</v>
      </c>
      <c r="I37" s="8"/>
    </row>
    <row r="38" spans="1:9" ht="18" customHeight="1" x14ac:dyDescent="0.2">
      <c r="A38" s="15">
        <v>26</v>
      </c>
      <c r="B38" s="19" t="s">
        <v>36</v>
      </c>
      <c r="C38" s="15" t="s">
        <v>14</v>
      </c>
      <c r="D38" s="16">
        <v>43607</v>
      </c>
      <c r="E38" s="17">
        <v>6073.4</v>
      </c>
      <c r="F38" s="17">
        <v>1200</v>
      </c>
      <c r="G38" s="17"/>
      <c r="H38" s="17">
        <f t="shared" si="0"/>
        <v>4873.3999999999996</v>
      </c>
      <c r="I38" s="8"/>
    </row>
    <row r="39" spans="1:9" ht="18" customHeight="1" x14ac:dyDescent="0.2">
      <c r="A39" s="15">
        <v>27</v>
      </c>
      <c r="B39" s="19" t="s">
        <v>36</v>
      </c>
      <c r="C39" s="15" t="s">
        <v>14</v>
      </c>
      <c r="D39" s="16">
        <v>43642</v>
      </c>
      <c r="E39" s="17">
        <v>2000.3</v>
      </c>
      <c r="F39" s="17"/>
      <c r="G39" s="17"/>
      <c r="H39" s="17">
        <f t="shared" si="0"/>
        <v>2000.3</v>
      </c>
      <c r="I39" s="8"/>
    </row>
    <row r="40" spans="1:9" ht="18" customHeight="1" x14ac:dyDescent="0.2">
      <c r="A40" s="30"/>
      <c r="B40" s="34" t="s">
        <v>36</v>
      </c>
      <c r="C40" s="30" t="s">
        <v>14</v>
      </c>
      <c r="D40" s="31">
        <v>43649</v>
      </c>
      <c r="E40" s="32">
        <v>1245.5</v>
      </c>
      <c r="F40" s="32"/>
      <c r="G40" s="32"/>
      <c r="H40" s="32">
        <f t="shared" si="0"/>
        <v>1245.5</v>
      </c>
      <c r="I40" s="8"/>
    </row>
    <row r="41" spans="1:9" ht="18" customHeight="1" x14ac:dyDescent="0.2">
      <c r="A41" s="15">
        <v>28</v>
      </c>
      <c r="B41" s="19" t="s">
        <v>38</v>
      </c>
      <c r="C41" s="15" t="s">
        <v>14</v>
      </c>
      <c r="D41" s="16">
        <v>43619</v>
      </c>
      <c r="E41" s="17">
        <v>1398.37</v>
      </c>
      <c r="F41" s="17">
        <v>1398.37</v>
      </c>
      <c r="G41" s="17"/>
      <c r="H41" s="17">
        <f t="shared" si="0"/>
        <v>0</v>
      </c>
      <c r="I41" s="8"/>
    </row>
    <row r="42" spans="1:9" ht="18" customHeight="1" x14ac:dyDescent="0.2">
      <c r="A42" s="30"/>
      <c r="B42" s="34" t="s">
        <v>38</v>
      </c>
      <c r="C42" s="30" t="s">
        <v>14</v>
      </c>
      <c r="D42" s="31">
        <v>43647</v>
      </c>
      <c r="E42" s="32">
        <v>5448.34</v>
      </c>
      <c r="F42" s="32"/>
      <c r="G42" s="32"/>
      <c r="H42" s="32">
        <f t="shared" si="0"/>
        <v>5448.34</v>
      </c>
      <c r="I42" s="8"/>
    </row>
    <row r="43" spans="1:9" ht="18" customHeight="1" x14ac:dyDescent="0.2">
      <c r="A43" s="15">
        <v>29</v>
      </c>
      <c r="B43" s="19" t="s">
        <v>79</v>
      </c>
      <c r="C43" s="15" t="s">
        <v>14</v>
      </c>
      <c r="D43" s="16">
        <v>43614</v>
      </c>
      <c r="E43" s="17">
        <v>1500</v>
      </c>
      <c r="F43" s="17">
        <v>1500</v>
      </c>
      <c r="G43" s="17"/>
      <c r="H43" s="17">
        <f t="shared" si="0"/>
        <v>0</v>
      </c>
      <c r="I43" s="8"/>
    </row>
    <row r="44" spans="1:9" ht="18" customHeight="1" x14ac:dyDescent="0.2">
      <c r="A44" s="30"/>
      <c r="B44" s="34" t="s">
        <v>79</v>
      </c>
      <c r="C44" s="30" t="s">
        <v>14</v>
      </c>
      <c r="D44" s="31">
        <v>43649</v>
      </c>
      <c r="E44" s="32">
        <v>5922.73</v>
      </c>
      <c r="F44" s="32"/>
      <c r="G44" s="32"/>
      <c r="H44" s="32">
        <f t="shared" si="0"/>
        <v>5922.73</v>
      </c>
      <c r="I44" s="8"/>
    </row>
    <row r="45" spans="1:9" ht="18" customHeight="1" x14ac:dyDescent="0.2">
      <c r="A45" s="15">
        <v>30</v>
      </c>
      <c r="B45" s="19" t="s">
        <v>135</v>
      </c>
      <c r="C45" s="15" t="s">
        <v>14</v>
      </c>
      <c r="D45" s="16">
        <v>43634</v>
      </c>
      <c r="E45" s="17">
        <v>1267</v>
      </c>
      <c r="F45" s="17">
        <v>1000</v>
      </c>
      <c r="G45" s="17"/>
      <c r="H45" s="17">
        <f t="shared" si="0"/>
        <v>267</v>
      </c>
      <c r="I45" s="8"/>
    </row>
    <row r="46" spans="1:9" ht="18" customHeight="1" x14ac:dyDescent="0.2">
      <c r="A46" s="15">
        <v>31</v>
      </c>
      <c r="B46" s="19" t="s">
        <v>135</v>
      </c>
      <c r="C46" s="15" t="s">
        <v>14</v>
      </c>
      <c r="D46" s="16">
        <v>43641</v>
      </c>
      <c r="E46" s="17">
        <v>1174.5999999999999</v>
      </c>
      <c r="F46" s="17"/>
      <c r="G46" s="17"/>
      <c r="H46" s="17">
        <f t="shared" si="0"/>
        <v>1174.5999999999999</v>
      </c>
      <c r="I46" s="8"/>
    </row>
    <row r="47" spans="1:9" ht="18" customHeight="1" x14ac:dyDescent="0.2">
      <c r="A47" s="15">
        <v>32</v>
      </c>
      <c r="B47" s="19" t="s">
        <v>42</v>
      </c>
      <c r="C47" s="15" t="s">
        <v>14</v>
      </c>
      <c r="D47" s="16">
        <v>43626</v>
      </c>
      <c r="E47" s="17">
        <v>1465.1599999999999</v>
      </c>
      <c r="F47" s="17">
        <v>1465.16</v>
      </c>
      <c r="G47" s="17"/>
      <c r="H47" s="17">
        <f t="shared" si="0"/>
        <v>-2.2737367544323206E-13</v>
      </c>
      <c r="I47" s="8"/>
    </row>
    <row r="48" spans="1:9" ht="18" customHeight="1" x14ac:dyDescent="0.2">
      <c r="A48" s="30"/>
      <c r="B48" s="34" t="s">
        <v>42</v>
      </c>
      <c r="C48" s="30" t="s">
        <v>14</v>
      </c>
      <c r="D48" s="31">
        <v>43647</v>
      </c>
      <c r="E48" s="32">
        <v>719.6</v>
      </c>
      <c r="F48" s="32"/>
      <c r="G48" s="32"/>
      <c r="H48" s="32">
        <f t="shared" si="0"/>
        <v>719.6</v>
      </c>
      <c r="I48" s="8"/>
    </row>
    <row r="49" spans="1:9" ht="18" customHeight="1" x14ac:dyDescent="0.2">
      <c r="A49" s="15">
        <v>33</v>
      </c>
      <c r="B49" s="19" t="s">
        <v>168</v>
      </c>
      <c r="C49" s="15" t="s">
        <v>14</v>
      </c>
      <c r="D49" s="16">
        <v>43629</v>
      </c>
      <c r="E49" s="17">
        <v>6232.68</v>
      </c>
      <c r="F49" s="17">
        <v>3000</v>
      </c>
      <c r="G49" s="17"/>
      <c r="H49" s="17">
        <f t="shared" si="0"/>
        <v>3232.6800000000003</v>
      </c>
      <c r="I49" s="8"/>
    </row>
    <row r="50" spans="1:9" ht="18" customHeight="1" x14ac:dyDescent="0.2">
      <c r="A50" s="30"/>
      <c r="B50" s="34" t="s">
        <v>168</v>
      </c>
      <c r="C50" s="30" t="s">
        <v>14</v>
      </c>
      <c r="D50" s="31">
        <v>43649</v>
      </c>
      <c r="E50" s="32">
        <v>4063</v>
      </c>
      <c r="F50" s="32"/>
      <c r="G50" s="32"/>
      <c r="H50" s="32">
        <f t="shared" si="0"/>
        <v>4063</v>
      </c>
      <c r="I50" s="8"/>
    </row>
    <row r="51" spans="1:9" ht="18" customHeight="1" x14ac:dyDescent="0.2">
      <c r="A51" s="15">
        <v>34</v>
      </c>
      <c r="B51" s="19" t="s">
        <v>172</v>
      </c>
      <c r="C51" s="15" t="s">
        <v>14</v>
      </c>
      <c r="D51" s="16">
        <v>43627</v>
      </c>
      <c r="E51" s="17">
        <v>1592</v>
      </c>
      <c r="F51" s="17">
        <v>400</v>
      </c>
      <c r="G51" s="17"/>
      <c r="H51" s="17">
        <f t="shared" si="0"/>
        <v>1192</v>
      </c>
      <c r="I51" s="8"/>
    </row>
    <row r="52" spans="1:9" ht="18" customHeight="1" x14ac:dyDescent="0.2">
      <c r="A52" s="30"/>
      <c r="B52" s="34" t="s">
        <v>172</v>
      </c>
      <c r="C52" s="30" t="s">
        <v>14</v>
      </c>
      <c r="D52" s="31">
        <v>43648</v>
      </c>
      <c r="E52" s="32">
        <v>600</v>
      </c>
      <c r="F52" s="32"/>
      <c r="G52" s="32"/>
      <c r="H52" s="32">
        <f t="shared" si="0"/>
        <v>600</v>
      </c>
      <c r="I52" s="8"/>
    </row>
    <row r="53" spans="1:9" ht="18" customHeight="1" x14ac:dyDescent="0.2">
      <c r="A53" s="15">
        <v>35</v>
      </c>
      <c r="B53" s="19" t="s">
        <v>40</v>
      </c>
      <c r="C53" s="15" t="s">
        <v>14</v>
      </c>
      <c r="D53" s="16">
        <v>43641</v>
      </c>
      <c r="E53" s="17">
        <v>1271.5999999999999</v>
      </c>
      <c r="F53" s="17">
        <v>1271.5999999999999</v>
      </c>
      <c r="G53" s="17"/>
      <c r="H53" s="17">
        <f t="shared" si="0"/>
        <v>0</v>
      </c>
      <c r="I53" s="8"/>
    </row>
    <row r="54" spans="1:9" ht="18" customHeight="1" x14ac:dyDescent="0.2">
      <c r="A54" s="30"/>
      <c r="B54" s="34" t="s">
        <v>40</v>
      </c>
      <c r="C54" s="30" t="s">
        <v>14</v>
      </c>
      <c r="D54" s="31">
        <v>43648</v>
      </c>
      <c r="E54" s="32">
        <v>903.3</v>
      </c>
      <c r="F54" s="32"/>
      <c r="G54" s="32"/>
      <c r="H54" s="32">
        <f t="shared" si="0"/>
        <v>903.3</v>
      </c>
      <c r="I54" s="8"/>
    </row>
    <row r="55" spans="1:9" ht="18" customHeight="1" x14ac:dyDescent="0.2">
      <c r="A55" s="15">
        <v>36</v>
      </c>
      <c r="B55" s="19" t="s">
        <v>178</v>
      </c>
      <c r="C55" s="15" t="s">
        <v>14</v>
      </c>
      <c r="D55" s="16">
        <v>43634</v>
      </c>
      <c r="E55" s="17">
        <v>2940.7</v>
      </c>
      <c r="F55" s="17">
        <v>1440.7</v>
      </c>
      <c r="G55" s="17"/>
      <c r="H55" s="17">
        <f t="shared" si="0"/>
        <v>1499.9999999999998</v>
      </c>
      <c r="I55" s="8"/>
    </row>
    <row r="56" spans="1:9" ht="18" customHeight="1" x14ac:dyDescent="0.2">
      <c r="A56" s="15">
        <v>37</v>
      </c>
      <c r="B56" s="19" t="s">
        <v>31</v>
      </c>
      <c r="C56" s="15" t="s">
        <v>14</v>
      </c>
      <c r="D56" s="16">
        <v>43640</v>
      </c>
      <c r="E56" s="17">
        <v>290.56</v>
      </c>
      <c r="F56" s="17">
        <v>290.56</v>
      </c>
      <c r="G56" s="17"/>
      <c r="H56" s="17">
        <f t="shared" si="0"/>
        <v>0</v>
      </c>
      <c r="I56" s="8"/>
    </row>
    <row r="57" spans="1:9" ht="18" customHeight="1" x14ac:dyDescent="0.2">
      <c r="A57" s="30"/>
      <c r="B57" s="34" t="s">
        <v>31</v>
      </c>
      <c r="C57" s="30" t="s">
        <v>14</v>
      </c>
      <c r="D57" s="31">
        <v>43647</v>
      </c>
      <c r="E57" s="32">
        <v>1231.3599999999999</v>
      </c>
      <c r="F57" s="32"/>
      <c r="G57" s="32"/>
      <c r="H57" s="32">
        <f t="shared" si="0"/>
        <v>1231.3599999999999</v>
      </c>
      <c r="I57" s="8"/>
    </row>
    <row r="58" spans="1:9" ht="18" customHeight="1" x14ac:dyDescent="0.2">
      <c r="A58" s="15">
        <v>38</v>
      </c>
      <c r="B58" s="19" t="s">
        <v>30</v>
      </c>
      <c r="C58" s="15" t="s">
        <v>14</v>
      </c>
      <c r="D58" s="16">
        <v>43640</v>
      </c>
      <c r="E58" s="17">
        <v>1511.2</v>
      </c>
      <c r="F58" s="17">
        <v>1511.2</v>
      </c>
      <c r="G58" s="17"/>
      <c r="H58" s="17">
        <f t="shared" si="0"/>
        <v>0</v>
      </c>
      <c r="I58" s="8"/>
    </row>
    <row r="59" spans="1:9" ht="18" customHeight="1" x14ac:dyDescent="0.2">
      <c r="A59" s="30"/>
      <c r="B59" s="34" t="s">
        <v>30</v>
      </c>
      <c r="C59" s="30" t="s">
        <v>14</v>
      </c>
      <c r="D59" s="31">
        <v>43647</v>
      </c>
      <c r="E59" s="32">
        <v>1928.8</v>
      </c>
      <c r="F59" s="32"/>
      <c r="G59" s="32"/>
      <c r="H59" s="32">
        <f t="shared" si="0"/>
        <v>1928.8</v>
      </c>
      <c r="I59" s="8"/>
    </row>
    <row r="60" spans="1:9" ht="18" customHeight="1" x14ac:dyDescent="0.2">
      <c r="A60" s="15">
        <v>39</v>
      </c>
      <c r="B60" s="19" t="s">
        <v>70</v>
      </c>
      <c r="C60" s="15" t="s">
        <v>14</v>
      </c>
      <c r="D60" s="16">
        <v>43633</v>
      </c>
      <c r="E60" s="17">
        <v>271.39999999999998</v>
      </c>
      <c r="F60" s="17">
        <v>271.39999999999998</v>
      </c>
      <c r="G60" s="17"/>
      <c r="H60" s="17">
        <f t="shared" si="0"/>
        <v>0</v>
      </c>
      <c r="I60" s="8"/>
    </row>
    <row r="61" spans="1:9" ht="18" customHeight="1" x14ac:dyDescent="0.2">
      <c r="A61" s="15">
        <v>40</v>
      </c>
      <c r="B61" s="19" t="s">
        <v>37</v>
      </c>
      <c r="C61" s="15" t="s">
        <v>14</v>
      </c>
      <c r="D61" s="16">
        <v>43642</v>
      </c>
      <c r="E61" s="17">
        <v>422.95</v>
      </c>
      <c r="F61" s="17">
        <v>422.95</v>
      </c>
      <c r="G61" s="17"/>
      <c r="H61" s="17">
        <f t="shared" si="0"/>
        <v>0</v>
      </c>
      <c r="I61" s="8"/>
    </row>
    <row r="62" spans="1:9" ht="18" customHeight="1" x14ac:dyDescent="0.2">
      <c r="A62" s="30"/>
      <c r="B62" s="34" t="s">
        <v>37</v>
      </c>
      <c r="C62" s="30" t="s">
        <v>14</v>
      </c>
      <c r="D62" s="31">
        <v>43649</v>
      </c>
      <c r="E62" s="32">
        <v>2918.8</v>
      </c>
      <c r="F62" s="32"/>
      <c r="G62" s="32"/>
      <c r="H62" s="32">
        <f t="shared" si="0"/>
        <v>2918.8</v>
      </c>
      <c r="I62" s="8"/>
    </row>
    <row r="63" spans="1:9" ht="18" customHeight="1" x14ac:dyDescent="0.2">
      <c r="A63" s="15">
        <v>41</v>
      </c>
      <c r="B63" s="19" t="s">
        <v>138</v>
      </c>
      <c r="C63" s="15" t="s">
        <v>14</v>
      </c>
      <c r="D63" s="16">
        <v>43635</v>
      </c>
      <c r="E63" s="17">
        <v>1609.8</v>
      </c>
      <c r="F63" s="17">
        <v>300</v>
      </c>
      <c r="G63" s="17"/>
      <c r="H63" s="17">
        <f t="shared" si="0"/>
        <v>1309.8</v>
      </c>
      <c r="I63" s="8"/>
    </row>
    <row r="64" spans="1:9" ht="18" customHeight="1" x14ac:dyDescent="0.2">
      <c r="A64" s="15">
        <v>42</v>
      </c>
      <c r="B64" s="19" t="s">
        <v>138</v>
      </c>
      <c r="C64" s="15" t="s">
        <v>14</v>
      </c>
      <c r="D64" s="16">
        <v>43642</v>
      </c>
      <c r="E64" s="17">
        <v>705</v>
      </c>
      <c r="F64" s="17">
        <v>705</v>
      </c>
      <c r="G64" s="17"/>
      <c r="H64" s="17">
        <f t="shared" si="0"/>
        <v>0</v>
      </c>
      <c r="I64" s="8"/>
    </row>
    <row r="65" spans="1:9" ht="18" customHeight="1" x14ac:dyDescent="0.2">
      <c r="A65" s="15">
        <v>43</v>
      </c>
      <c r="B65" s="19" t="s">
        <v>107</v>
      </c>
      <c r="C65" s="15" t="s">
        <v>14</v>
      </c>
      <c r="D65" s="16">
        <v>43634</v>
      </c>
      <c r="E65" s="17">
        <v>971.58</v>
      </c>
      <c r="F65" s="17">
        <v>971.58</v>
      </c>
      <c r="G65" s="17"/>
      <c r="H65" s="17">
        <f t="shared" si="0"/>
        <v>0</v>
      </c>
      <c r="I65" s="8"/>
    </row>
    <row r="66" spans="1:9" ht="18" customHeight="1" x14ac:dyDescent="0.2">
      <c r="A66" s="15">
        <v>44</v>
      </c>
      <c r="B66" s="19" t="s">
        <v>113</v>
      </c>
      <c r="C66" s="15" t="s">
        <v>14</v>
      </c>
      <c r="D66" s="16">
        <v>43642</v>
      </c>
      <c r="E66" s="17">
        <v>1048.8</v>
      </c>
      <c r="F66" s="17">
        <v>1048.8</v>
      </c>
      <c r="G66" s="17"/>
      <c r="H66" s="17">
        <f t="shared" si="0"/>
        <v>0</v>
      </c>
      <c r="I66" s="8"/>
    </row>
    <row r="67" spans="1:9" ht="18" customHeight="1" x14ac:dyDescent="0.2">
      <c r="A67" s="15">
        <v>45</v>
      </c>
      <c r="B67" s="19" t="s">
        <v>69</v>
      </c>
      <c r="C67" s="15" t="s">
        <v>14</v>
      </c>
      <c r="D67" s="16">
        <v>43640</v>
      </c>
      <c r="E67" s="17">
        <v>877.6</v>
      </c>
      <c r="F67" s="17">
        <v>877.6</v>
      </c>
      <c r="G67" s="17"/>
      <c r="H67" s="17">
        <f t="shared" si="0"/>
        <v>0</v>
      </c>
      <c r="I67" s="8"/>
    </row>
    <row r="68" spans="1:9" ht="18" customHeight="1" x14ac:dyDescent="0.2">
      <c r="A68" s="30"/>
      <c r="B68" s="34" t="s">
        <v>69</v>
      </c>
      <c r="C68" s="30" t="s">
        <v>14</v>
      </c>
      <c r="D68" s="31">
        <v>43647</v>
      </c>
      <c r="E68" s="32">
        <v>3515</v>
      </c>
      <c r="F68" s="32"/>
      <c r="G68" s="32"/>
      <c r="H68" s="32">
        <f t="shared" si="0"/>
        <v>3515</v>
      </c>
      <c r="I68" s="8"/>
    </row>
    <row r="69" spans="1:9" ht="18" customHeight="1" x14ac:dyDescent="0.2">
      <c r="A69" s="15">
        <v>46</v>
      </c>
      <c r="B69" s="19" t="s">
        <v>43</v>
      </c>
      <c r="C69" s="15" t="s">
        <v>14</v>
      </c>
      <c r="D69" s="16">
        <v>43642</v>
      </c>
      <c r="E69" s="17">
        <v>7865.9</v>
      </c>
      <c r="F69" s="17"/>
      <c r="G69" s="17"/>
      <c r="H69" s="17">
        <f t="shared" si="0"/>
        <v>7865.9</v>
      </c>
      <c r="I69" s="8"/>
    </row>
    <row r="70" spans="1:9" ht="18" customHeight="1" x14ac:dyDescent="0.2">
      <c r="A70" s="15">
        <v>47</v>
      </c>
      <c r="B70" s="19" t="s">
        <v>39</v>
      </c>
      <c r="C70" s="15" t="s">
        <v>14</v>
      </c>
      <c r="D70" s="16">
        <v>43642</v>
      </c>
      <c r="E70" s="17">
        <v>1930</v>
      </c>
      <c r="F70" s="17">
        <v>930</v>
      </c>
      <c r="G70" s="17"/>
      <c r="H70" s="17">
        <f t="shared" si="0"/>
        <v>1000</v>
      </c>
      <c r="I70" s="8"/>
    </row>
    <row r="71" spans="1:9" ht="18" customHeight="1" x14ac:dyDescent="0.2">
      <c r="A71" s="15">
        <v>48</v>
      </c>
      <c r="B71" s="19" t="s">
        <v>45</v>
      </c>
      <c r="C71" s="15" t="s">
        <v>46</v>
      </c>
      <c r="D71" s="16"/>
      <c r="E71" s="17">
        <v>2550</v>
      </c>
      <c r="F71" s="17"/>
      <c r="G71" s="17"/>
      <c r="H71" s="17">
        <f t="shared" si="0"/>
        <v>2550</v>
      </c>
      <c r="I71" s="8"/>
    </row>
    <row r="72" spans="1:9" ht="18" customHeight="1" x14ac:dyDescent="0.2">
      <c r="A72" s="15">
        <v>49</v>
      </c>
      <c r="B72" s="19" t="s">
        <v>114</v>
      </c>
      <c r="C72" s="15" t="s">
        <v>46</v>
      </c>
      <c r="D72" s="20">
        <v>43609</v>
      </c>
      <c r="E72" s="17">
        <v>1565.5</v>
      </c>
      <c r="F72" s="17">
        <v>1565.5</v>
      </c>
      <c r="G72" s="17"/>
      <c r="H72" s="17">
        <f t="shared" si="0"/>
        <v>0</v>
      </c>
      <c r="I72" s="8"/>
    </row>
    <row r="73" spans="1:9" ht="18" customHeight="1" x14ac:dyDescent="0.2">
      <c r="A73" s="15">
        <v>50</v>
      </c>
      <c r="B73" s="19" t="s">
        <v>114</v>
      </c>
      <c r="C73" s="15" t="s">
        <v>46</v>
      </c>
      <c r="D73" s="20">
        <v>43644</v>
      </c>
      <c r="E73" s="17">
        <v>705.6</v>
      </c>
      <c r="F73" s="17"/>
      <c r="G73" s="17"/>
      <c r="H73" s="17">
        <f t="shared" si="0"/>
        <v>705.6</v>
      </c>
      <c r="I73" s="8"/>
    </row>
    <row r="74" spans="1:9" ht="18" customHeight="1" x14ac:dyDescent="0.2">
      <c r="A74" s="30"/>
      <c r="B74" s="34" t="s">
        <v>114</v>
      </c>
      <c r="C74" s="30" t="s">
        <v>46</v>
      </c>
      <c r="D74" s="35">
        <v>43651</v>
      </c>
      <c r="E74" s="32">
        <v>953.4</v>
      </c>
      <c r="F74" s="32"/>
      <c r="G74" s="32"/>
      <c r="H74" s="32">
        <f t="shared" si="0"/>
        <v>953.4</v>
      </c>
      <c r="I74" s="8"/>
    </row>
    <row r="75" spans="1:9" ht="18" customHeight="1" x14ac:dyDescent="0.2">
      <c r="A75" s="15">
        <v>51</v>
      </c>
      <c r="B75" s="19" t="s">
        <v>48</v>
      </c>
      <c r="C75" s="15" t="s">
        <v>46</v>
      </c>
      <c r="D75" s="20">
        <v>43615</v>
      </c>
      <c r="E75" s="17">
        <v>5961.08</v>
      </c>
      <c r="F75" s="17"/>
      <c r="G75" s="17">
        <v>2940</v>
      </c>
      <c r="H75" s="17">
        <f t="shared" si="0"/>
        <v>3021.08</v>
      </c>
      <c r="I75" s="7" t="s">
        <v>86</v>
      </c>
    </row>
    <row r="76" spans="1:9" ht="18" customHeight="1" x14ac:dyDescent="0.2">
      <c r="A76" s="15">
        <v>52</v>
      </c>
      <c r="B76" s="19" t="s">
        <v>48</v>
      </c>
      <c r="C76" s="15" t="s">
        <v>46</v>
      </c>
      <c r="D76" s="20">
        <v>43629</v>
      </c>
      <c r="E76" s="17">
        <v>5331.69</v>
      </c>
      <c r="F76" s="17"/>
      <c r="G76" s="17"/>
      <c r="H76" s="17">
        <f t="shared" si="0"/>
        <v>5331.69</v>
      </c>
    </row>
    <row r="77" spans="1:9" ht="18" customHeight="1" x14ac:dyDescent="0.2">
      <c r="A77" s="15">
        <v>53</v>
      </c>
      <c r="B77" s="19" t="s">
        <v>48</v>
      </c>
      <c r="C77" s="15" t="s">
        <v>46</v>
      </c>
      <c r="D77" s="20">
        <v>43643</v>
      </c>
      <c r="E77" s="17">
        <v>6383.6</v>
      </c>
      <c r="F77" s="17"/>
      <c r="G77" s="17"/>
      <c r="H77" s="17">
        <f t="shared" si="0"/>
        <v>6383.6</v>
      </c>
    </row>
    <row r="78" spans="1:9" ht="18" customHeight="1" x14ac:dyDescent="0.2">
      <c r="A78" s="30"/>
      <c r="B78" s="34" t="s">
        <v>48</v>
      </c>
      <c r="C78" s="30" t="s">
        <v>46</v>
      </c>
      <c r="D78" s="35">
        <v>43650</v>
      </c>
      <c r="E78" s="32">
        <v>1873.28</v>
      </c>
      <c r="F78" s="32"/>
      <c r="G78" s="32"/>
      <c r="H78" s="32">
        <f t="shared" si="0"/>
        <v>1873.28</v>
      </c>
    </row>
    <row r="79" spans="1:9" ht="18" customHeight="1" x14ac:dyDescent="0.2">
      <c r="A79" s="15">
        <v>54</v>
      </c>
      <c r="B79" s="19" t="s">
        <v>50</v>
      </c>
      <c r="C79" s="15" t="s">
        <v>46</v>
      </c>
      <c r="D79" s="20">
        <v>43629</v>
      </c>
      <c r="E79" s="17">
        <v>1316.71</v>
      </c>
      <c r="F79" s="17">
        <v>76.7</v>
      </c>
      <c r="G79" s="17"/>
      <c r="H79" s="17">
        <f t="shared" si="0"/>
        <v>1240.01</v>
      </c>
      <c r="I79" s="8"/>
    </row>
    <row r="80" spans="1:9" ht="18" customHeight="1" x14ac:dyDescent="0.2">
      <c r="A80" s="15">
        <v>55</v>
      </c>
      <c r="B80" s="19" t="s">
        <v>50</v>
      </c>
      <c r="C80" s="15" t="s">
        <v>46</v>
      </c>
      <c r="D80" s="20">
        <v>43636</v>
      </c>
      <c r="E80" s="17">
        <v>208.8</v>
      </c>
      <c r="F80" s="17">
        <v>208.8</v>
      </c>
      <c r="G80" s="17"/>
      <c r="H80" s="17">
        <f t="shared" si="0"/>
        <v>0</v>
      </c>
      <c r="I80" s="8"/>
    </row>
    <row r="81" spans="1:9" ht="18" customHeight="1" x14ac:dyDescent="0.2">
      <c r="A81" s="15">
        <v>56</v>
      </c>
      <c r="B81" s="19" t="s">
        <v>54</v>
      </c>
      <c r="C81" s="15" t="s">
        <v>46</v>
      </c>
      <c r="D81" s="20">
        <v>43588</v>
      </c>
      <c r="E81" s="17">
        <v>530.40000000000009</v>
      </c>
      <c r="F81" s="17">
        <v>530.4</v>
      </c>
      <c r="G81" s="17"/>
      <c r="H81" s="17">
        <f t="shared" si="0"/>
        <v>1.1368683772161603E-13</v>
      </c>
      <c r="I81" s="8"/>
    </row>
    <row r="82" spans="1:9" ht="18" customHeight="1" x14ac:dyDescent="0.2">
      <c r="A82" s="15">
        <v>57</v>
      </c>
      <c r="B82" s="19" t="s">
        <v>54</v>
      </c>
      <c r="C82" s="15" t="s">
        <v>46</v>
      </c>
      <c r="D82" s="20">
        <v>43630</v>
      </c>
      <c r="E82" s="17">
        <v>3983.4</v>
      </c>
      <c r="F82" s="39"/>
      <c r="G82" s="39"/>
      <c r="H82" s="17">
        <f t="shared" si="0"/>
        <v>3983.4</v>
      </c>
      <c r="I82" s="8"/>
    </row>
    <row r="83" spans="1:9" ht="18" customHeight="1" x14ac:dyDescent="0.2">
      <c r="A83" s="15">
        <v>58</v>
      </c>
      <c r="B83" s="21" t="s">
        <v>81</v>
      </c>
      <c r="C83" s="15" t="s">
        <v>46</v>
      </c>
      <c r="D83" s="20">
        <v>43636</v>
      </c>
      <c r="E83" s="17">
        <v>2420.42</v>
      </c>
      <c r="F83" s="39">
        <v>1420.42</v>
      </c>
      <c r="G83" s="39"/>
      <c r="H83" s="17">
        <f t="shared" si="0"/>
        <v>1000</v>
      </c>
      <c r="I83" s="8"/>
    </row>
    <row r="84" spans="1:9" ht="18" customHeight="1" x14ac:dyDescent="0.2">
      <c r="A84" s="15">
        <v>59</v>
      </c>
      <c r="B84" s="21" t="s">
        <v>81</v>
      </c>
      <c r="C84" s="15" t="s">
        <v>46</v>
      </c>
      <c r="D84" s="20">
        <v>43644</v>
      </c>
      <c r="E84" s="17">
        <v>3434.44</v>
      </c>
      <c r="F84" s="39"/>
      <c r="G84" s="39"/>
      <c r="H84" s="17">
        <f t="shared" si="0"/>
        <v>3434.44</v>
      </c>
      <c r="I84" s="8"/>
    </row>
    <row r="85" spans="1:9" ht="18" customHeight="1" x14ac:dyDescent="0.2">
      <c r="A85" s="30"/>
      <c r="B85" s="36" t="s">
        <v>81</v>
      </c>
      <c r="C85" s="30" t="s">
        <v>46</v>
      </c>
      <c r="D85" s="35">
        <v>43650</v>
      </c>
      <c r="E85" s="32">
        <v>5070.6899999999996</v>
      </c>
      <c r="F85" s="38"/>
      <c r="G85" s="38"/>
      <c r="H85" s="32">
        <f t="shared" si="0"/>
        <v>5070.6899999999996</v>
      </c>
      <c r="I85" s="8"/>
    </row>
    <row r="86" spans="1:9" ht="18" customHeight="1" x14ac:dyDescent="0.2">
      <c r="A86" s="15">
        <v>60</v>
      </c>
      <c r="B86" s="21" t="s">
        <v>57</v>
      </c>
      <c r="C86" s="15" t="s">
        <v>46</v>
      </c>
      <c r="D86" s="20">
        <v>43622</v>
      </c>
      <c r="E86" s="17">
        <v>492.12</v>
      </c>
      <c r="F86" s="39">
        <v>200</v>
      </c>
      <c r="G86" s="39"/>
      <c r="H86" s="17">
        <f t="shared" si="0"/>
        <v>292.12</v>
      </c>
      <c r="I86" s="8"/>
    </row>
    <row r="87" spans="1:9" ht="18" customHeight="1" x14ac:dyDescent="0.2">
      <c r="A87" s="15">
        <v>61</v>
      </c>
      <c r="B87" s="21" t="s">
        <v>57</v>
      </c>
      <c r="C87" s="15" t="s">
        <v>46</v>
      </c>
      <c r="D87" s="20">
        <v>43637</v>
      </c>
      <c r="E87" s="17">
        <v>341</v>
      </c>
      <c r="F87" s="39"/>
      <c r="G87" s="39"/>
      <c r="H87" s="17">
        <f t="shared" si="0"/>
        <v>341</v>
      </c>
      <c r="I87" s="8"/>
    </row>
    <row r="88" spans="1:9" ht="18" customHeight="1" x14ac:dyDescent="0.2">
      <c r="A88" s="15">
        <v>62</v>
      </c>
      <c r="B88" s="21" t="s">
        <v>82</v>
      </c>
      <c r="C88" s="15" t="s">
        <v>46</v>
      </c>
      <c r="D88" s="20">
        <v>43644</v>
      </c>
      <c r="E88" s="17">
        <v>696.5</v>
      </c>
      <c r="F88" s="39">
        <v>696.5</v>
      </c>
      <c r="G88" s="39"/>
      <c r="H88" s="17">
        <f t="shared" si="0"/>
        <v>0</v>
      </c>
      <c r="I88" s="8"/>
    </row>
    <row r="89" spans="1:9" ht="18" customHeight="1" x14ac:dyDescent="0.2">
      <c r="A89" s="30"/>
      <c r="B89" s="36" t="s">
        <v>82</v>
      </c>
      <c r="C89" s="30" t="s">
        <v>46</v>
      </c>
      <c r="D89" s="35">
        <v>43651</v>
      </c>
      <c r="E89" s="32">
        <v>727.5</v>
      </c>
      <c r="F89" s="38"/>
      <c r="G89" s="38"/>
      <c r="H89" s="32">
        <f t="shared" si="0"/>
        <v>727.5</v>
      </c>
      <c r="I89" s="8"/>
    </row>
    <row r="90" spans="1:9" ht="18" customHeight="1" x14ac:dyDescent="0.2">
      <c r="A90" s="15">
        <v>63</v>
      </c>
      <c r="B90" s="21" t="s">
        <v>174</v>
      </c>
      <c r="C90" s="15" t="s">
        <v>46</v>
      </c>
      <c r="D90" s="20">
        <v>43643</v>
      </c>
      <c r="E90" s="17">
        <v>423.3</v>
      </c>
      <c r="F90" s="39">
        <v>423.3</v>
      </c>
      <c r="G90" s="39"/>
      <c r="H90" s="17">
        <f t="shared" si="0"/>
        <v>0</v>
      </c>
      <c r="I90" s="8"/>
    </row>
    <row r="91" spans="1:9" ht="18" customHeight="1" x14ac:dyDescent="0.2">
      <c r="A91" s="30"/>
      <c r="B91" s="36" t="s">
        <v>174</v>
      </c>
      <c r="C91" s="30" t="s">
        <v>46</v>
      </c>
      <c r="D91" s="35">
        <v>43650</v>
      </c>
      <c r="E91" s="32">
        <v>999.8</v>
      </c>
      <c r="F91" s="38"/>
      <c r="G91" s="38"/>
      <c r="H91" s="32">
        <f t="shared" si="0"/>
        <v>999.8</v>
      </c>
      <c r="I91" s="8"/>
    </row>
    <row r="92" spans="1:9" ht="18" customHeight="1" x14ac:dyDescent="0.2">
      <c r="A92" s="15">
        <v>64</v>
      </c>
      <c r="B92" s="21" t="s">
        <v>71</v>
      </c>
      <c r="C92" s="15" t="s">
        <v>46</v>
      </c>
      <c r="D92" s="20">
        <v>43644</v>
      </c>
      <c r="E92" s="17">
        <v>1078.0999999999999</v>
      </c>
      <c r="F92" s="39">
        <v>1078.0999999999999</v>
      </c>
      <c r="G92" s="39"/>
      <c r="H92" s="17">
        <f t="shared" si="0"/>
        <v>0</v>
      </c>
      <c r="I92" s="8"/>
    </row>
    <row r="93" spans="1:9" ht="18" customHeight="1" x14ac:dyDescent="0.2">
      <c r="A93" s="15">
        <v>65</v>
      </c>
      <c r="B93" s="21" t="s">
        <v>58</v>
      </c>
      <c r="C93" s="15" t="s">
        <v>46</v>
      </c>
      <c r="D93" s="20">
        <v>43637</v>
      </c>
      <c r="E93" s="17">
        <v>1950</v>
      </c>
      <c r="F93" s="39">
        <v>1000</v>
      </c>
      <c r="G93" s="39"/>
      <c r="H93" s="17">
        <f t="shared" si="0"/>
        <v>950</v>
      </c>
      <c r="I93" s="8"/>
    </row>
    <row r="94" spans="1:9" ht="18" customHeight="1" x14ac:dyDescent="0.2">
      <c r="A94" s="30"/>
      <c r="B94" s="36" t="s">
        <v>58</v>
      </c>
      <c r="C94" s="30" t="s">
        <v>46</v>
      </c>
      <c r="D94" s="35">
        <v>43651</v>
      </c>
      <c r="E94" s="32">
        <v>1464</v>
      </c>
      <c r="F94" s="38"/>
      <c r="G94" s="38"/>
      <c r="H94" s="32">
        <f t="shared" si="0"/>
        <v>1464</v>
      </c>
      <c r="I94" s="8"/>
    </row>
    <row r="95" spans="1:9" ht="18" customHeight="1" x14ac:dyDescent="0.2">
      <c r="A95" s="15">
        <v>66</v>
      </c>
      <c r="B95" s="21" t="s">
        <v>56</v>
      </c>
      <c r="C95" s="15" t="s">
        <v>46</v>
      </c>
      <c r="D95" s="20">
        <v>43643</v>
      </c>
      <c r="E95" s="17">
        <v>1083.6400000000001</v>
      </c>
      <c r="F95" s="39">
        <v>1083.6400000000001</v>
      </c>
      <c r="G95" s="39"/>
      <c r="H95" s="17">
        <f t="shared" ref="H95:H102" si="1">E95-F95-G95</f>
        <v>0</v>
      </c>
      <c r="I95" s="8"/>
    </row>
    <row r="96" spans="1:9" ht="18" customHeight="1" x14ac:dyDescent="0.2">
      <c r="A96" s="30"/>
      <c r="B96" s="36" t="s">
        <v>56</v>
      </c>
      <c r="C96" s="30" t="s">
        <v>46</v>
      </c>
      <c r="D96" s="35">
        <v>43650</v>
      </c>
      <c r="E96" s="32">
        <v>841.8</v>
      </c>
      <c r="F96" s="38"/>
      <c r="G96" s="38"/>
      <c r="H96" s="32">
        <f t="shared" si="1"/>
        <v>841.8</v>
      </c>
      <c r="I96" s="8"/>
    </row>
    <row r="97" spans="1:9" ht="18" customHeight="1" x14ac:dyDescent="0.2">
      <c r="A97" s="15">
        <v>67</v>
      </c>
      <c r="B97" s="21" t="s">
        <v>151</v>
      </c>
      <c r="C97" s="15" t="s">
        <v>46</v>
      </c>
      <c r="D97" s="20">
        <v>43637</v>
      </c>
      <c r="E97" s="17">
        <v>1840.0300000000002</v>
      </c>
      <c r="F97" s="39">
        <v>1100</v>
      </c>
      <c r="G97" s="39"/>
      <c r="H97" s="17">
        <f t="shared" si="1"/>
        <v>740.0300000000002</v>
      </c>
      <c r="I97" s="8"/>
    </row>
    <row r="98" spans="1:9" ht="18" customHeight="1" x14ac:dyDescent="0.2">
      <c r="A98" s="15">
        <v>68</v>
      </c>
      <c r="B98" s="21" t="s">
        <v>151</v>
      </c>
      <c r="C98" s="15" t="s">
        <v>46</v>
      </c>
      <c r="D98" s="20">
        <v>43644</v>
      </c>
      <c r="E98" s="17">
        <v>724</v>
      </c>
      <c r="F98" s="39"/>
      <c r="G98" s="39"/>
      <c r="H98" s="17">
        <f t="shared" si="1"/>
        <v>724</v>
      </c>
      <c r="I98" s="8"/>
    </row>
    <row r="99" spans="1:9" ht="18" customHeight="1" x14ac:dyDescent="0.2">
      <c r="A99" s="30"/>
      <c r="B99" s="36" t="s">
        <v>151</v>
      </c>
      <c r="C99" s="30" t="s">
        <v>46</v>
      </c>
      <c r="D99" s="35">
        <v>43651</v>
      </c>
      <c r="E99" s="32">
        <v>2108.1</v>
      </c>
      <c r="F99" s="38"/>
      <c r="G99" s="38"/>
      <c r="H99" s="32">
        <f t="shared" si="1"/>
        <v>2108.1</v>
      </c>
      <c r="I99" s="8"/>
    </row>
    <row r="100" spans="1:9" ht="18" customHeight="1" x14ac:dyDescent="0.2">
      <c r="A100" s="15">
        <v>69</v>
      </c>
      <c r="B100" s="21" t="s">
        <v>59</v>
      </c>
      <c r="C100" s="15" t="s">
        <v>46</v>
      </c>
      <c r="D100" s="20">
        <v>43637</v>
      </c>
      <c r="E100" s="17">
        <v>192.8</v>
      </c>
      <c r="F100" s="39">
        <v>192.8</v>
      </c>
      <c r="G100" s="39"/>
      <c r="H100" s="17">
        <f t="shared" si="1"/>
        <v>0</v>
      </c>
      <c r="I100" s="8"/>
    </row>
    <row r="101" spans="1:9" ht="18" customHeight="1" x14ac:dyDescent="0.2">
      <c r="A101" s="15">
        <v>70</v>
      </c>
      <c r="B101" s="21" t="s">
        <v>83</v>
      </c>
      <c r="C101" s="15" t="s">
        <v>46</v>
      </c>
      <c r="D101" s="20">
        <v>43643</v>
      </c>
      <c r="E101" s="17">
        <v>633.54999999999995</v>
      </c>
      <c r="F101" s="39"/>
      <c r="G101" s="39"/>
      <c r="H101" s="17">
        <f t="shared" si="1"/>
        <v>633.54999999999995</v>
      </c>
      <c r="I101" s="8"/>
    </row>
    <row r="102" spans="1:9" ht="18" customHeight="1" x14ac:dyDescent="0.2">
      <c r="A102" s="30"/>
      <c r="B102" s="36" t="s">
        <v>51</v>
      </c>
      <c r="C102" s="30" t="s">
        <v>46</v>
      </c>
      <c r="D102" s="35">
        <v>43650</v>
      </c>
      <c r="E102" s="38">
        <v>5114.3999999999996</v>
      </c>
      <c r="F102" s="38"/>
      <c r="G102" s="38"/>
      <c r="H102" s="32">
        <f t="shared" si="1"/>
        <v>5114.3999999999996</v>
      </c>
      <c r="I102" s="8"/>
    </row>
    <row r="103" spans="1:9" x14ac:dyDescent="0.2">
      <c r="A103" s="10"/>
      <c r="B103" s="23"/>
      <c r="C103" s="23"/>
      <c r="D103" s="23" t="s">
        <v>61</v>
      </c>
      <c r="E103" s="24">
        <f>SUM(E4:E102)</f>
        <v>210249.23999999993</v>
      </c>
      <c r="F103" s="24">
        <f>SUM(F4:F102)</f>
        <v>42155.040000000008</v>
      </c>
      <c r="G103" s="24"/>
      <c r="H103" s="17">
        <f>SUM(H4:H102)</f>
        <v>160370.94</v>
      </c>
      <c r="I103" s="8"/>
    </row>
    <row r="104" spans="1:9" x14ac:dyDescent="0.2">
      <c r="A104" s="26"/>
      <c r="B104" s="26"/>
      <c r="C104" s="26"/>
      <c r="D104" s="26"/>
      <c r="E104" s="26"/>
      <c r="F104" s="26"/>
      <c r="G104" s="26"/>
      <c r="I104" s="8"/>
    </row>
    <row r="105" spans="1:9" x14ac:dyDescent="0.2">
      <c r="A105" s="26"/>
      <c r="B105" s="3" t="s">
        <v>62</v>
      </c>
      <c r="C105" s="3"/>
      <c r="D105" s="3" t="s">
        <v>63</v>
      </c>
      <c r="E105" s="3"/>
      <c r="F105" s="5" t="s">
        <v>64</v>
      </c>
      <c r="G105" s="5"/>
      <c r="I105" s="8"/>
    </row>
    <row r="106" spans="1:9" x14ac:dyDescent="0.2">
      <c r="A106" s="26"/>
      <c r="B106" s="27" t="s">
        <v>65</v>
      </c>
      <c r="C106" s="3"/>
      <c r="D106" s="3" t="s">
        <v>66</v>
      </c>
      <c r="E106" s="3"/>
      <c r="F106" s="5" t="s">
        <v>67</v>
      </c>
      <c r="G106" s="5"/>
      <c r="I106" s="8"/>
    </row>
    <row r="110" spans="1:9" x14ac:dyDescent="0.2">
      <c r="I110" s="8"/>
    </row>
  </sheetData>
  <autoFilter ref="A1:H103"/>
  <pageMargins left="0" right="0" top="0.74803149606299213" bottom="0.35433070866141736" header="0.31496062992125984" footer="0.31496062992125984"/>
  <pageSetup paperSize="9" orientation="portrait" r:id="rId1"/>
  <headerFooter>
    <oddHeader>Sayfa &amp;P / &amp;N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67" workbookViewId="0">
      <selection activeCell="H76" sqref="H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43645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200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5">
        <v>1</v>
      </c>
      <c r="B4" s="60" t="s">
        <v>177</v>
      </c>
      <c r="C4" s="15" t="s">
        <v>15</v>
      </c>
      <c r="D4" s="15"/>
      <c r="E4" s="17">
        <v>237.4</v>
      </c>
      <c r="F4" s="11">
        <v>237.4</v>
      </c>
      <c r="G4" s="11"/>
      <c r="H4" s="17">
        <f>E4-F4-G4</f>
        <v>0</v>
      </c>
      <c r="I4" s="12"/>
    </row>
    <row r="5" spans="1:9" s="13" customFormat="1" x14ac:dyDescent="0.2">
      <c r="A5" s="15">
        <v>2</v>
      </c>
      <c r="B5" s="60" t="s">
        <v>167</v>
      </c>
      <c r="C5" s="15" t="s">
        <v>14</v>
      </c>
      <c r="D5" s="16">
        <v>43627</v>
      </c>
      <c r="E5" s="17">
        <v>157.10000000000002</v>
      </c>
      <c r="F5" s="11">
        <v>157.1</v>
      </c>
      <c r="G5" s="11"/>
      <c r="H5" s="17">
        <f t="shared" ref="H5:H93" si="0">E5-F5-G5</f>
        <v>2.8421709430404007E-14</v>
      </c>
      <c r="I5" s="12"/>
    </row>
    <row r="6" spans="1:9" ht="18" customHeight="1" x14ac:dyDescent="0.2">
      <c r="A6" s="15">
        <v>3</v>
      </c>
      <c r="B6" s="19" t="s">
        <v>167</v>
      </c>
      <c r="C6" s="15" t="s">
        <v>14</v>
      </c>
      <c r="D6" s="16">
        <v>43634</v>
      </c>
      <c r="E6" s="17">
        <v>477.2</v>
      </c>
      <c r="F6" s="17"/>
      <c r="G6" s="17"/>
      <c r="H6" s="17">
        <f t="shared" si="0"/>
        <v>477.2</v>
      </c>
    </row>
    <row r="7" spans="1:9" ht="18" customHeight="1" x14ac:dyDescent="0.2">
      <c r="A7" s="15">
        <v>4</v>
      </c>
      <c r="B7" s="19" t="s">
        <v>17</v>
      </c>
      <c r="C7" s="15" t="s">
        <v>14</v>
      </c>
      <c r="D7" s="16">
        <v>43613</v>
      </c>
      <c r="E7" s="17">
        <v>4711</v>
      </c>
      <c r="F7" s="17">
        <v>1207.3599999999999</v>
      </c>
      <c r="G7" s="17"/>
      <c r="H7" s="17">
        <f t="shared" si="0"/>
        <v>3503.6400000000003</v>
      </c>
    </row>
    <row r="8" spans="1:9" ht="18" customHeight="1" x14ac:dyDescent="0.2">
      <c r="A8" s="15">
        <v>5</v>
      </c>
      <c r="B8" s="19" t="s">
        <v>17</v>
      </c>
      <c r="C8" s="15" t="s">
        <v>14</v>
      </c>
      <c r="D8" s="16">
        <v>43620</v>
      </c>
      <c r="E8" s="17">
        <v>6216.6</v>
      </c>
      <c r="F8" s="17"/>
      <c r="G8" s="17"/>
      <c r="H8" s="17">
        <f t="shared" si="0"/>
        <v>6216.6</v>
      </c>
    </row>
    <row r="9" spans="1:9" ht="18" customHeight="1" x14ac:dyDescent="0.2">
      <c r="A9" s="15">
        <v>6</v>
      </c>
      <c r="B9" s="19" t="s">
        <v>17</v>
      </c>
      <c r="C9" s="15" t="s">
        <v>14</v>
      </c>
      <c r="D9" s="16">
        <v>43634</v>
      </c>
      <c r="E9" s="17">
        <v>1292.6400000000001</v>
      </c>
      <c r="F9" s="17">
        <v>1292.6400000000001</v>
      </c>
      <c r="G9" s="17"/>
      <c r="H9" s="17">
        <f t="shared" si="0"/>
        <v>0</v>
      </c>
    </row>
    <row r="10" spans="1:9" ht="18" customHeight="1" x14ac:dyDescent="0.2">
      <c r="A10" s="15">
        <v>7</v>
      </c>
      <c r="B10" s="19" t="s">
        <v>17</v>
      </c>
      <c r="C10" s="15" t="s">
        <v>14</v>
      </c>
      <c r="D10" s="16">
        <v>43641</v>
      </c>
      <c r="E10" s="17">
        <v>1978</v>
      </c>
      <c r="F10" s="17"/>
      <c r="G10" s="17"/>
      <c r="H10" s="17">
        <f t="shared" si="0"/>
        <v>1978</v>
      </c>
    </row>
    <row r="11" spans="1:9" ht="18" customHeight="1" x14ac:dyDescent="0.2">
      <c r="A11" s="15">
        <v>8</v>
      </c>
      <c r="B11" s="19" t="s">
        <v>17</v>
      </c>
      <c r="C11" s="15" t="s">
        <v>14</v>
      </c>
      <c r="D11" s="16">
        <v>43648</v>
      </c>
      <c r="E11" s="17">
        <v>3602.84</v>
      </c>
      <c r="F11" s="17"/>
      <c r="G11" s="17"/>
      <c r="H11" s="17">
        <f t="shared" si="0"/>
        <v>3602.84</v>
      </c>
    </row>
    <row r="12" spans="1:9" ht="18" customHeight="1" x14ac:dyDescent="0.2">
      <c r="A12" s="30"/>
      <c r="B12" s="34" t="s">
        <v>17</v>
      </c>
      <c r="C12" s="30" t="s">
        <v>14</v>
      </c>
      <c r="D12" s="31">
        <v>43655</v>
      </c>
      <c r="E12" s="32">
        <v>2393.8000000000002</v>
      </c>
      <c r="F12" s="32"/>
      <c r="G12" s="32"/>
      <c r="H12" s="32">
        <f t="shared" si="0"/>
        <v>2393.8000000000002</v>
      </c>
    </row>
    <row r="13" spans="1:9" ht="18" customHeight="1" x14ac:dyDescent="0.2">
      <c r="A13" s="15">
        <v>9</v>
      </c>
      <c r="B13" s="19" t="s">
        <v>18</v>
      </c>
      <c r="C13" s="15" t="s">
        <v>14</v>
      </c>
      <c r="D13" s="16">
        <v>43634</v>
      </c>
      <c r="E13" s="17">
        <v>1342.2</v>
      </c>
      <c r="F13" s="17">
        <v>350</v>
      </c>
      <c r="G13" s="17"/>
      <c r="H13" s="17">
        <f t="shared" si="0"/>
        <v>992.2</v>
      </c>
    </row>
    <row r="14" spans="1:9" ht="18" customHeight="1" x14ac:dyDescent="0.2">
      <c r="A14" s="15">
        <v>10</v>
      </c>
      <c r="B14" s="19" t="s">
        <v>19</v>
      </c>
      <c r="C14" s="15" t="s">
        <v>14</v>
      </c>
      <c r="D14" s="16">
        <v>43648</v>
      </c>
      <c r="E14" s="17">
        <v>4089.5</v>
      </c>
      <c r="F14" s="17">
        <v>2000</v>
      </c>
      <c r="G14" s="17"/>
      <c r="H14" s="17">
        <f t="shared" si="0"/>
        <v>2089.5</v>
      </c>
    </row>
    <row r="15" spans="1:9" ht="18" customHeight="1" x14ac:dyDescent="0.2">
      <c r="A15" s="15">
        <v>11</v>
      </c>
      <c r="B15" s="19" t="s">
        <v>20</v>
      </c>
      <c r="C15" s="15" t="s">
        <v>14</v>
      </c>
      <c r="D15" s="16">
        <v>43641</v>
      </c>
      <c r="E15" s="17">
        <v>499.99999999999989</v>
      </c>
      <c r="F15" s="17">
        <v>500</v>
      </c>
      <c r="G15" s="17"/>
      <c r="H15" s="17">
        <f t="shared" si="0"/>
        <v>-1.1368683772161603E-13</v>
      </c>
      <c r="I15" s="8"/>
    </row>
    <row r="16" spans="1:9" ht="18" customHeight="1" x14ac:dyDescent="0.2">
      <c r="A16" s="15">
        <v>12</v>
      </c>
      <c r="B16" s="19" t="s">
        <v>20</v>
      </c>
      <c r="C16" s="15" t="s">
        <v>14</v>
      </c>
      <c r="D16" s="16">
        <v>43648</v>
      </c>
      <c r="E16" s="17">
        <v>1436.2</v>
      </c>
      <c r="F16" s="17"/>
      <c r="G16" s="17"/>
      <c r="H16" s="17">
        <f t="shared" si="0"/>
        <v>1436.2</v>
      </c>
      <c r="I16" s="8"/>
    </row>
    <row r="17" spans="1:9" ht="18" customHeight="1" x14ac:dyDescent="0.2">
      <c r="A17" s="30"/>
      <c r="B17" s="34" t="s">
        <v>20</v>
      </c>
      <c r="C17" s="30" t="s">
        <v>14</v>
      </c>
      <c r="D17" s="31">
        <v>43655</v>
      </c>
      <c r="E17" s="32">
        <v>987.6</v>
      </c>
      <c r="F17" s="32"/>
      <c r="G17" s="32"/>
      <c r="H17" s="32">
        <f t="shared" si="0"/>
        <v>987.6</v>
      </c>
      <c r="I17" s="8"/>
    </row>
    <row r="18" spans="1:9" ht="18" customHeight="1" x14ac:dyDescent="0.2">
      <c r="A18" s="15">
        <v>13</v>
      </c>
      <c r="B18" s="19" t="s">
        <v>21</v>
      </c>
      <c r="C18" s="15" t="s">
        <v>14</v>
      </c>
      <c r="D18" s="16">
        <v>43640</v>
      </c>
      <c r="E18" s="17">
        <v>4015.2</v>
      </c>
      <c r="F18" s="17">
        <v>4015.2</v>
      </c>
      <c r="G18" s="17"/>
      <c r="H18" s="17">
        <f t="shared" si="0"/>
        <v>0</v>
      </c>
      <c r="I18" s="8"/>
    </row>
    <row r="19" spans="1:9" ht="18" customHeight="1" x14ac:dyDescent="0.2">
      <c r="A19" s="15">
        <v>14</v>
      </c>
      <c r="B19" s="19" t="s">
        <v>21</v>
      </c>
      <c r="C19" s="15" t="s">
        <v>14</v>
      </c>
      <c r="D19" s="16">
        <v>43647</v>
      </c>
      <c r="E19" s="17">
        <v>5514.8</v>
      </c>
      <c r="F19" s="17"/>
      <c r="G19" s="17"/>
      <c r="H19" s="17">
        <f t="shared" si="0"/>
        <v>5514.8</v>
      </c>
      <c r="I19" s="8"/>
    </row>
    <row r="20" spans="1:9" ht="18" customHeight="1" x14ac:dyDescent="0.2">
      <c r="A20" s="30"/>
      <c r="B20" s="34" t="s">
        <v>21</v>
      </c>
      <c r="C20" s="30" t="s">
        <v>14</v>
      </c>
      <c r="D20" s="31">
        <v>43654</v>
      </c>
      <c r="E20" s="32">
        <v>2190</v>
      </c>
      <c r="F20" s="32"/>
      <c r="G20" s="32"/>
      <c r="H20" s="32">
        <f t="shared" si="0"/>
        <v>2190</v>
      </c>
      <c r="I20" s="8"/>
    </row>
    <row r="21" spans="1:9" ht="18" customHeight="1" x14ac:dyDescent="0.2">
      <c r="A21" s="15">
        <v>15</v>
      </c>
      <c r="B21" s="19" t="s">
        <v>184</v>
      </c>
      <c r="C21" s="15" t="s">
        <v>14</v>
      </c>
      <c r="D21" s="16">
        <v>43640</v>
      </c>
      <c r="E21" s="17">
        <v>2916</v>
      </c>
      <c r="F21" s="17">
        <v>2916</v>
      </c>
      <c r="G21" s="17"/>
      <c r="H21" s="17">
        <f t="shared" si="0"/>
        <v>0</v>
      </c>
      <c r="I21" s="8"/>
    </row>
    <row r="22" spans="1:9" ht="18" customHeight="1" x14ac:dyDescent="0.2">
      <c r="A22" s="15">
        <v>16</v>
      </c>
      <c r="B22" s="19" t="s">
        <v>184</v>
      </c>
      <c r="C22" s="15" t="s">
        <v>14</v>
      </c>
      <c r="D22" s="16">
        <v>43647</v>
      </c>
      <c r="E22" s="17">
        <v>2204.16</v>
      </c>
      <c r="F22" s="17"/>
      <c r="G22" s="17"/>
      <c r="H22" s="17">
        <f t="shared" si="0"/>
        <v>2204.16</v>
      </c>
      <c r="I22" s="8"/>
    </row>
    <row r="23" spans="1:9" ht="18" customHeight="1" x14ac:dyDescent="0.2">
      <c r="A23" s="30"/>
      <c r="B23" s="34" t="s">
        <v>184</v>
      </c>
      <c r="C23" s="30" t="s">
        <v>14</v>
      </c>
      <c r="D23" s="31">
        <v>43653</v>
      </c>
      <c r="E23" s="32">
        <v>792.3</v>
      </c>
      <c r="F23" s="32"/>
      <c r="G23" s="32"/>
      <c r="H23" s="32">
        <f t="shared" si="0"/>
        <v>792.3</v>
      </c>
      <c r="I23" s="8"/>
    </row>
    <row r="24" spans="1:9" ht="18" customHeight="1" x14ac:dyDescent="0.2">
      <c r="A24" s="15">
        <v>17</v>
      </c>
      <c r="B24" s="19" t="s">
        <v>23</v>
      </c>
      <c r="C24" s="15" t="s">
        <v>14</v>
      </c>
      <c r="D24" s="16">
        <v>43619</v>
      </c>
      <c r="E24" s="17">
        <v>2507.79</v>
      </c>
      <c r="F24" s="17"/>
      <c r="G24" s="17">
        <v>833</v>
      </c>
      <c r="H24" s="17">
        <f t="shared" si="0"/>
        <v>1674.79</v>
      </c>
      <c r="I24" s="7" t="s">
        <v>89</v>
      </c>
    </row>
    <row r="25" spans="1:9" ht="18" customHeight="1" x14ac:dyDescent="0.2">
      <c r="A25" s="15">
        <v>18</v>
      </c>
      <c r="B25" s="19" t="s">
        <v>23</v>
      </c>
      <c r="C25" s="15" t="s">
        <v>14</v>
      </c>
      <c r="D25" s="16">
        <v>43649</v>
      </c>
      <c r="E25" s="17">
        <v>1475.88</v>
      </c>
      <c r="F25" s="17"/>
      <c r="G25" s="17"/>
      <c r="H25" s="17">
        <f t="shared" si="0"/>
        <v>1475.88</v>
      </c>
    </row>
    <row r="26" spans="1:9" ht="18" customHeight="1" x14ac:dyDescent="0.2">
      <c r="A26" s="15">
        <v>19</v>
      </c>
      <c r="B26" s="19" t="s">
        <v>25</v>
      </c>
      <c r="C26" s="15" t="s">
        <v>14</v>
      </c>
      <c r="D26" s="16">
        <v>43635</v>
      </c>
      <c r="E26" s="17">
        <v>3472.7</v>
      </c>
      <c r="F26" s="17"/>
      <c r="G26" s="17"/>
      <c r="H26" s="17">
        <f t="shared" si="0"/>
        <v>3472.7</v>
      </c>
      <c r="I26" s="8"/>
    </row>
    <row r="27" spans="1:9" ht="18" customHeight="1" x14ac:dyDescent="0.2">
      <c r="A27" s="15">
        <v>20</v>
      </c>
      <c r="B27" s="19" t="s">
        <v>25</v>
      </c>
      <c r="C27" s="15" t="s">
        <v>14</v>
      </c>
      <c r="D27" s="16">
        <v>43641</v>
      </c>
      <c r="E27" s="17">
        <v>844.8</v>
      </c>
      <c r="F27" s="17">
        <v>844.8</v>
      </c>
      <c r="G27" s="17"/>
      <c r="H27" s="17">
        <f t="shared" si="0"/>
        <v>0</v>
      </c>
      <c r="I27" s="8"/>
    </row>
    <row r="28" spans="1:9" ht="18" customHeight="1" x14ac:dyDescent="0.2">
      <c r="A28" s="15">
        <v>21</v>
      </c>
      <c r="B28" s="19" t="s">
        <v>25</v>
      </c>
      <c r="C28" s="15" t="s">
        <v>14</v>
      </c>
      <c r="D28" s="16">
        <v>43649</v>
      </c>
      <c r="E28" s="17">
        <v>718</v>
      </c>
      <c r="F28" s="17"/>
      <c r="G28" s="17"/>
      <c r="H28" s="17">
        <f t="shared" si="0"/>
        <v>718</v>
      </c>
      <c r="I28" s="8"/>
    </row>
    <row r="29" spans="1:9" ht="18" customHeight="1" x14ac:dyDescent="0.2">
      <c r="A29" s="30"/>
      <c r="B29" s="34" t="s">
        <v>25</v>
      </c>
      <c r="C29" s="30" t="s">
        <v>14</v>
      </c>
      <c r="D29" s="31">
        <v>43656</v>
      </c>
      <c r="E29" s="32">
        <v>2380</v>
      </c>
      <c r="F29" s="32"/>
      <c r="G29" s="32"/>
      <c r="H29" s="32">
        <f t="shared" si="0"/>
        <v>2380</v>
      </c>
      <c r="I29" s="8"/>
    </row>
    <row r="30" spans="1:9" ht="18" customHeight="1" x14ac:dyDescent="0.2">
      <c r="A30" s="15">
        <v>22</v>
      </c>
      <c r="B30" s="19" t="s">
        <v>27</v>
      </c>
      <c r="C30" s="15" t="s">
        <v>14</v>
      </c>
      <c r="D30" s="16">
        <v>43614</v>
      </c>
      <c r="E30" s="17">
        <v>1819.26</v>
      </c>
      <c r="F30" s="17"/>
      <c r="G30" s="17"/>
      <c r="H30" s="17">
        <f t="shared" si="0"/>
        <v>1819.26</v>
      </c>
      <c r="I30" s="8"/>
    </row>
    <row r="31" spans="1:9" ht="18" customHeight="1" x14ac:dyDescent="0.2">
      <c r="A31" s="15">
        <v>23</v>
      </c>
      <c r="B31" s="19" t="s">
        <v>27</v>
      </c>
      <c r="C31" s="15" t="s">
        <v>14</v>
      </c>
      <c r="D31" s="16">
        <v>43634</v>
      </c>
      <c r="E31" s="17">
        <v>1683.9</v>
      </c>
      <c r="F31" s="17"/>
      <c r="G31" s="17"/>
      <c r="H31" s="17">
        <f t="shared" si="0"/>
        <v>1683.9</v>
      </c>
      <c r="I31" s="8"/>
    </row>
    <row r="32" spans="1:9" ht="18" customHeight="1" x14ac:dyDescent="0.2">
      <c r="A32" s="15">
        <v>24</v>
      </c>
      <c r="B32" s="19" t="s">
        <v>27</v>
      </c>
      <c r="C32" s="15" t="s">
        <v>14</v>
      </c>
      <c r="D32" s="16">
        <v>43649</v>
      </c>
      <c r="E32" s="17">
        <v>2313.67</v>
      </c>
      <c r="F32" s="17"/>
      <c r="G32" s="17"/>
      <c r="H32" s="17">
        <f t="shared" si="0"/>
        <v>2313.67</v>
      </c>
      <c r="I32" s="8"/>
    </row>
    <row r="33" spans="1:9" ht="18" customHeight="1" x14ac:dyDescent="0.2">
      <c r="A33" s="30"/>
      <c r="B33" s="34" t="s">
        <v>27</v>
      </c>
      <c r="C33" s="30" t="s">
        <v>14</v>
      </c>
      <c r="D33" s="31">
        <v>43656</v>
      </c>
      <c r="E33" s="32">
        <v>1253.8</v>
      </c>
      <c r="F33" s="32"/>
      <c r="G33" s="32"/>
      <c r="H33" s="32">
        <f t="shared" si="0"/>
        <v>1253.8</v>
      </c>
      <c r="I33" s="8"/>
    </row>
    <row r="34" spans="1:9" ht="18" customHeight="1" x14ac:dyDescent="0.2">
      <c r="A34" s="15">
        <v>25</v>
      </c>
      <c r="B34" s="19" t="s">
        <v>32</v>
      </c>
      <c r="C34" s="15" t="s">
        <v>14</v>
      </c>
      <c r="D34" s="16">
        <v>43640</v>
      </c>
      <c r="E34" s="17">
        <v>955.8</v>
      </c>
      <c r="F34" s="17">
        <v>955.8</v>
      </c>
      <c r="G34" s="17"/>
      <c r="H34" s="17">
        <f t="shared" si="0"/>
        <v>0</v>
      </c>
      <c r="I34" s="8"/>
    </row>
    <row r="35" spans="1:9" ht="18" customHeight="1" x14ac:dyDescent="0.2">
      <c r="A35" s="30"/>
      <c r="B35" s="34" t="s">
        <v>32</v>
      </c>
      <c r="C35" s="30" t="s">
        <v>14</v>
      </c>
      <c r="D35" s="31">
        <v>43654</v>
      </c>
      <c r="E35" s="32">
        <v>1262.71</v>
      </c>
      <c r="F35" s="32"/>
      <c r="G35" s="32"/>
      <c r="H35" s="32">
        <f t="shared" si="0"/>
        <v>1262.71</v>
      </c>
      <c r="I35" s="8"/>
    </row>
    <row r="36" spans="1:9" ht="18" customHeight="1" x14ac:dyDescent="0.2">
      <c r="A36" s="15">
        <v>26</v>
      </c>
      <c r="B36" s="19" t="s">
        <v>34</v>
      </c>
      <c r="C36" s="15" t="s">
        <v>14</v>
      </c>
      <c r="D36" s="16">
        <v>43647</v>
      </c>
      <c r="E36" s="17">
        <v>730.1</v>
      </c>
      <c r="F36" s="17">
        <v>730.1</v>
      </c>
      <c r="G36" s="17"/>
      <c r="H36" s="17">
        <f t="shared" si="0"/>
        <v>0</v>
      </c>
      <c r="I36" s="8"/>
    </row>
    <row r="37" spans="1:9" ht="18" customHeight="1" x14ac:dyDescent="0.2">
      <c r="A37" s="30"/>
      <c r="B37" s="34" t="s">
        <v>34</v>
      </c>
      <c r="C37" s="30" t="s">
        <v>14</v>
      </c>
      <c r="D37" s="31">
        <v>43654</v>
      </c>
      <c r="E37" s="32">
        <v>350.55</v>
      </c>
      <c r="F37" s="32"/>
      <c r="G37" s="32"/>
      <c r="H37" s="32">
        <f t="shared" si="0"/>
        <v>350.55</v>
      </c>
      <c r="I37" s="8"/>
    </row>
    <row r="38" spans="1:9" ht="18" customHeight="1" x14ac:dyDescent="0.2">
      <c r="A38" s="15">
        <v>27</v>
      </c>
      <c r="B38" s="19" t="s">
        <v>36</v>
      </c>
      <c r="C38" s="15" t="s">
        <v>14</v>
      </c>
      <c r="D38" s="16">
        <v>43607</v>
      </c>
      <c r="E38" s="17">
        <v>4873.3999999999996</v>
      </c>
      <c r="F38" s="17">
        <v>1200</v>
      </c>
      <c r="G38" s="17"/>
      <c r="H38" s="17">
        <f t="shared" si="0"/>
        <v>3673.3999999999996</v>
      </c>
      <c r="I38" s="8"/>
    </row>
    <row r="39" spans="1:9" ht="18" customHeight="1" x14ac:dyDescent="0.2">
      <c r="A39" s="15">
        <v>28</v>
      </c>
      <c r="B39" s="19" t="s">
        <v>36</v>
      </c>
      <c r="C39" s="15" t="s">
        <v>14</v>
      </c>
      <c r="D39" s="16">
        <v>43642</v>
      </c>
      <c r="E39" s="17">
        <v>2000.3</v>
      </c>
      <c r="F39" s="17"/>
      <c r="G39" s="17"/>
      <c r="H39" s="17">
        <f t="shared" si="0"/>
        <v>2000.3</v>
      </c>
      <c r="I39" s="8"/>
    </row>
    <row r="40" spans="1:9" ht="18" customHeight="1" x14ac:dyDescent="0.2">
      <c r="A40" s="15">
        <v>29</v>
      </c>
      <c r="B40" s="19" t="s">
        <v>36</v>
      </c>
      <c r="C40" s="15" t="s">
        <v>14</v>
      </c>
      <c r="D40" s="16">
        <v>43649</v>
      </c>
      <c r="E40" s="17">
        <v>1245.5</v>
      </c>
      <c r="F40" s="17"/>
      <c r="G40" s="17"/>
      <c r="H40" s="17">
        <f t="shared" si="0"/>
        <v>1245.5</v>
      </c>
      <c r="I40" s="8"/>
    </row>
    <row r="41" spans="1:9" ht="18" customHeight="1" x14ac:dyDescent="0.2">
      <c r="A41" s="30"/>
      <c r="B41" s="34" t="s">
        <v>36</v>
      </c>
      <c r="C41" s="30" t="s">
        <v>14</v>
      </c>
      <c r="D41" s="31">
        <v>43656</v>
      </c>
      <c r="E41" s="32">
        <v>574.79999999999995</v>
      </c>
      <c r="F41" s="32"/>
      <c r="G41" s="32"/>
      <c r="H41" s="32">
        <f t="shared" si="0"/>
        <v>574.79999999999995</v>
      </c>
      <c r="I41" s="8"/>
    </row>
    <row r="42" spans="1:9" ht="18" customHeight="1" x14ac:dyDescent="0.2">
      <c r="A42" s="15">
        <v>30</v>
      </c>
      <c r="B42" s="19" t="s">
        <v>38</v>
      </c>
      <c r="C42" s="15" t="s">
        <v>14</v>
      </c>
      <c r="D42" s="16">
        <v>43647</v>
      </c>
      <c r="E42" s="17">
        <v>5448.34</v>
      </c>
      <c r="F42" s="17">
        <v>1000</v>
      </c>
      <c r="G42" s="17"/>
      <c r="H42" s="17">
        <f t="shared" si="0"/>
        <v>4448.34</v>
      </c>
      <c r="I42" s="8"/>
    </row>
    <row r="43" spans="1:9" ht="18" customHeight="1" x14ac:dyDescent="0.2">
      <c r="A43" s="15">
        <v>31</v>
      </c>
      <c r="B43" s="19" t="s">
        <v>79</v>
      </c>
      <c r="C43" s="15" t="s">
        <v>14</v>
      </c>
      <c r="D43" s="16">
        <v>43649</v>
      </c>
      <c r="E43" s="17">
        <v>5922.73</v>
      </c>
      <c r="F43" s="17">
        <v>1500</v>
      </c>
      <c r="G43" s="17"/>
      <c r="H43" s="17">
        <f t="shared" si="0"/>
        <v>4422.7299999999996</v>
      </c>
      <c r="I43" s="8"/>
    </row>
    <row r="44" spans="1:9" ht="18" customHeight="1" x14ac:dyDescent="0.2">
      <c r="A44" s="30"/>
      <c r="B44" s="34" t="s">
        <v>79</v>
      </c>
      <c r="C44" s="30" t="s">
        <v>14</v>
      </c>
      <c r="D44" s="31">
        <v>43656</v>
      </c>
      <c r="E44" s="32">
        <v>1539.2</v>
      </c>
      <c r="F44" s="32"/>
      <c r="G44" s="32"/>
      <c r="H44" s="32">
        <f t="shared" si="0"/>
        <v>1539.2</v>
      </c>
      <c r="I44" s="8"/>
    </row>
    <row r="45" spans="1:9" ht="18" customHeight="1" x14ac:dyDescent="0.2">
      <c r="A45" s="15">
        <v>32</v>
      </c>
      <c r="B45" s="19" t="s">
        <v>135</v>
      </c>
      <c r="C45" s="15" t="s">
        <v>14</v>
      </c>
      <c r="D45" s="16">
        <v>43634</v>
      </c>
      <c r="E45" s="17">
        <v>267</v>
      </c>
      <c r="F45" s="17">
        <v>267</v>
      </c>
      <c r="G45" s="17"/>
      <c r="H45" s="17">
        <f t="shared" si="0"/>
        <v>0</v>
      </c>
      <c r="I45" s="8"/>
    </row>
    <row r="46" spans="1:9" ht="18" customHeight="1" x14ac:dyDescent="0.2">
      <c r="A46" s="15">
        <v>33</v>
      </c>
      <c r="B46" s="19" t="s">
        <v>135</v>
      </c>
      <c r="C46" s="15" t="s">
        <v>14</v>
      </c>
      <c r="D46" s="16">
        <v>43641</v>
      </c>
      <c r="E46" s="17">
        <v>1174.5999999999999</v>
      </c>
      <c r="F46" s="17">
        <v>374.6</v>
      </c>
      <c r="G46" s="17"/>
      <c r="H46" s="17">
        <f t="shared" si="0"/>
        <v>799.99999999999989</v>
      </c>
      <c r="I46" s="8"/>
    </row>
    <row r="47" spans="1:9" ht="18" customHeight="1" x14ac:dyDescent="0.2">
      <c r="A47" s="15">
        <v>34</v>
      </c>
      <c r="B47" s="19" t="s">
        <v>42</v>
      </c>
      <c r="C47" s="15" t="s">
        <v>14</v>
      </c>
      <c r="D47" s="16">
        <v>43647</v>
      </c>
      <c r="E47" s="17">
        <v>719.6</v>
      </c>
      <c r="F47" s="17">
        <v>500</v>
      </c>
      <c r="G47" s="17"/>
      <c r="H47" s="17">
        <f t="shared" si="0"/>
        <v>219.60000000000002</v>
      </c>
      <c r="I47" s="8"/>
    </row>
    <row r="48" spans="1:9" ht="18" customHeight="1" x14ac:dyDescent="0.2">
      <c r="A48" s="15">
        <v>35</v>
      </c>
      <c r="B48" s="19" t="s">
        <v>168</v>
      </c>
      <c r="C48" s="15" t="s">
        <v>14</v>
      </c>
      <c r="D48" s="16">
        <v>43629</v>
      </c>
      <c r="E48" s="17">
        <v>3232.6800000000003</v>
      </c>
      <c r="F48" s="17">
        <v>3232.68</v>
      </c>
      <c r="G48" s="17"/>
      <c r="H48" s="17">
        <f t="shared" si="0"/>
        <v>4.5474735088646412E-13</v>
      </c>
      <c r="I48" s="8"/>
    </row>
    <row r="49" spans="1:9" ht="18" customHeight="1" x14ac:dyDescent="0.2">
      <c r="A49" s="15">
        <v>36</v>
      </c>
      <c r="B49" s="19" t="s">
        <v>168</v>
      </c>
      <c r="C49" s="15" t="s">
        <v>14</v>
      </c>
      <c r="D49" s="16">
        <v>43649</v>
      </c>
      <c r="E49" s="17">
        <v>4063</v>
      </c>
      <c r="F49" s="17"/>
      <c r="G49" s="17"/>
      <c r="H49" s="17">
        <f t="shared" si="0"/>
        <v>4063</v>
      </c>
      <c r="I49" s="8"/>
    </row>
    <row r="50" spans="1:9" ht="18" customHeight="1" x14ac:dyDescent="0.2">
      <c r="A50" s="30"/>
      <c r="B50" s="34" t="s">
        <v>168</v>
      </c>
      <c r="C50" s="30" t="s">
        <v>14</v>
      </c>
      <c r="D50" s="31">
        <v>43657</v>
      </c>
      <c r="E50" s="32">
        <v>15633.24</v>
      </c>
      <c r="F50" s="32"/>
      <c r="G50" s="32"/>
      <c r="H50" s="32">
        <f t="shared" si="0"/>
        <v>15633.24</v>
      </c>
      <c r="I50" s="8"/>
    </row>
    <row r="51" spans="1:9" ht="18" customHeight="1" x14ac:dyDescent="0.2">
      <c r="A51" s="15">
        <v>37</v>
      </c>
      <c r="B51" s="19" t="s">
        <v>172</v>
      </c>
      <c r="C51" s="15" t="s">
        <v>14</v>
      </c>
      <c r="D51" s="16">
        <v>43627</v>
      </c>
      <c r="E51" s="17">
        <v>1192</v>
      </c>
      <c r="F51" s="17"/>
      <c r="G51" s="17"/>
      <c r="H51" s="17">
        <f t="shared" si="0"/>
        <v>1192</v>
      </c>
      <c r="I51" s="8"/>
    </row>
    <row r="52" spans="1:9" ht="18" customHeight="1" x14ac:dyDescent="0.2">
      <c r="A52" s="15">
        <v>38</v>
      </c>
      <c r="B52" s="19" t="s">
        <v>172</v>
      </c>
      <c r="C52" s="15" t="s">
        <v>14</v>
      </c>
      <c r="D52" s="16">
        <v>43648</v>
      </c>
      <c r="E52" s="17">
        <v>600</v>
      </c>
      <c r="F52" s="17">
        <v>600</v>
      </c>
      <c r="G52" s="17"/>
      <c r="H52" s="17">
        <f t="shared" si="0"/>
        <v>0</v>
      </c>
      <c r="I52" s="8"/>
    </row>
    <row r="53" spans="1:9" ht="18" customHeight="1" x14ac:dyDescent="0.2">
      <c r="A53" s="15">
        <v>39</v>
      </c>
      <c r="B53" s="19" t="s">
        <v>40</v>
      </c>
      <c r="C53" s="15" t="s">
        <v>14</v>
      </c>
      <c r="D53" s="16">
        <v>43648</v>
      </c>
      <c r="E53" s="17">
        <v>903.3</v>
      </c>
      <c r="F53" s="17">
        <v>903.3</v>
      </c>
      <c r="G53" s="17"/>
      <c r="H53" s="17">
        <f t="shared" si="0"/>
        <v>0</v>
      </c>
      <c r="I53" s="8"/>
    </row>
    <row r="54" spans="1:9" ht="18" customHeight="1" x14ac:dyDescent="0.2">
      <c r="A54" s="30"/>
      <c r="B54" s="34" t="s">
        <v>40</v>
      </c>
      <c r="C54" s="30" t="s">
        <v>14</v>
      </c>
      <c r="D54" s="31">
        <v>43655</v>
      </c>
      <c r="E54" s="32">
        <v>1081.44</v>
      </c>
      <c r="F54" s="32"/>
      <c r="G54" s="32"/>
      <c r="H54" s="32">
        <f t="shared" si="0"/>
        <v>1081.44</v>
      </c>
      <c r="I54" s="8"/>
    </row>
    <row r="55" spans="1:9" ht="18" customHeight="1" x14ac:dyDescent="0.2">
      <c r="A55" s="15">
        <v>40</v>
      </c>
      <c r="B55" s="19" t="s">
        <v>178</v>
      </c>
      <c r="C55" s="15" t="s">
        <v>14</v>
      </c>
      <c r="D55" s="16">
        <v>43634</v>
      </c>
      <c r="E55" s="17">
        <v>1499.9999999999998</v>
      </c>
      <c r="F55" s="17">
        <v>500</v>
      </c>
      <c r="G55" s="17"/>
      <c r="H55" s="17">
        <f t="shared" si="0"/>
        <v>999.99999999999977</v>
      </c>
      <c r="I55" s="8"/>
    </row>
    <row r="56" spans="1:9" ht="18" customHeight="1" x14ac:dyDescent="0.2">
      <c r="A56" s="30"/>
      <c r="B56" s="34" t="s">
        <v>178</v>
      </c>
      <c r="C56" s="30" t="s">
        <v>14</v>
      </c>
      <c r="D56" s="31">
        <v>43655</v>
      </c>
      <c r="E56" s="32">
        <v>1363.7</v>
      </c>
      <c r="F56" s="32"/>
      <c r="G56" s="32"/>
      <c r="H56" s="32">
        <f t="shared" si="0"/>
        <v>1363.7</v>
      </c>
      <c r="I56" s="8"/>
    </row>
    <row r="57" spans="1:9" ht="18" customHeight="1" x14ac:dyDescent="0.2">
      <c r="A57" s="15">
        <v>41</v>
      </c>
      <c r="B57" s="19" t="s">
        <v>31</v>
      </c>
      <c r="C57" s="15" t="s">
        <v>14</v>
      </c>
      <c r="D57" s="16">
        <v>43647</v>
      </c>
      <c r="E57" s="17">
        <v>1231.3599999999999</v>
      </c>
      <c r="F57" s="17">
        <v>1231.3599999999999</v>
      </c>
      <c r="G57" s="17"/>
      <c r="H57" s="17">
        <f t="shared" si="0"/>
        <v>0</v>
      </c>
      <c r="I57" s="8"/>
    </row>
    <row r="58" spans="1:9" ht="18" customHeight="1" x14ac:dyDescent="0.2">
      <c r="A58" s="30"/>
      <c r="B58" s="34" t="s">
        <v>31</v>
      </c>
      <c r="C58" s="30" t="s">
        <v>14</v>
      </c>
      <c r="D58" s="31">
        <v>43654</v>
      </c>
      <c r="E58" s="32">
        <v>1286.8</v>
      </c>
      <c r="F58" s="32"/>
      <c r="G58" s="32"/>
      <c r="H58" s="32">
        <f t="shared" si="0"/>
        <v>1286.8</v>
      </c>
      <c r="I58" s="8"/>
    </row>
    <row r="59" spans="1:9" ht="18" customHeight="1" x14ac:dyDescent="0.2">
      <c r="A59" s="15">
        <v>42</v>
      </c>
      <c r="B59" s="19" t="s">
        <v>30</v>
      </c>
      <c r="C59" s="15" t="s">
        <v>14</v>
      </c>
      <c r="D59" s="16">
        <v>43647</v>
      </c>
      <c r="E59" s="17">
        <v>1928.8</v>
      </c>
      <c r="F59" s="17">
        <v>1928.8</v>
      </c>
      <c r="G59" s="17"/>
      <c r="H59" s="17">
        <f t="shared" si="0"/>
        <v>0</v>
      </c>
      <c r="I59" s="8"/>
    </row>
    <row r="60" spans="1:9" ht="18" customHeight="1" x14ac:dyDescent="0.2">
      <c r="A60" s="30"/>
      <c r="B60" s="34" t="s">
        <v>30</v>
      </c>
      <c r="C60" s="30" t="s">
        <v>14</v>
      </c>
      <c r="D60" s="31">
        <v>43654</v>
      </c>
      <c r="E60" s="32">
        <v>1191.0999999999999</v>
      </c>
      <c r="F60" s="32"/>
      <c r="G60" s="32"/>
      <c r="H60" s="32">
        <f t="shared" si="0"/>
        <v>1191.0999999999999</v>
      </c>
      <c r="I60" s="8"/>
    </row>
    <row r="61" spans="1:9" ht="18" customHeight="1" x14ac:dyDescent="0.2">
      <c r="A61" s="15">
        <v>43</v>
      </c>
      <c r="B61" s="19" t="s">
        <v>37</v>
      </c>
      <c r="C61" s="15" t="s">
        <v>14</v>
      </c>
      <c r="D61" s="16">
        <v>43649</v>
      </c>
      <c r="E61" s="17">
        <v>2918.8</v>
      </c>
      <c r="F61" s="17">
        <v>918.8</v>
      </c>
      <c r="G61" s="17"/>
      <c r="H61" s="17">
        <f t="shared" si="0"/>
        <v>2000.0000000000002</v>
      </c>
      <c r="I61" s="8"/>
    </row>
    <row r="62" spans="1:9" ht="18" customHeight="1" x14ac:dyDescent="0.2">
      <c r="A62" s="30"/>
      <c r="B62" s="34" t="s">
        <v>37</v>
      </c>
      <c r="C62" s="30" t="s">
        <v>14</v>
      </c>
      <c r="D62" s="31">
        <v>43656</v>
      </c>
      <c r="E62" s="32">
        <v>1415.75</v>
      </c>
      <c r="F62" s="32"/>
      <c r="G62" s="32"/>
      <c r="H62" s="32">
        <f t="shared" si="0"/>
        <v>1415.75</v>
      </c>
      <c r="I62" s="8"/>
    </row>
    <row r="63" spans="1:9" ht="18" customHeight="1" x14ac:dyDescent="0.2">
      <c r="A63" s="15">
        <v>44</v>
      </c>
      <c r="B63" s="19" t="s">
        <v>138</v>
      </c>
      <c r="C63" s="15" t="s">
        <v>14</v>
      </c>
      <c r="D63" s="16">
        <v>43635</v>
      </c>
      <c r="E63" s="17">
        <v>1309.8</v>
      </c>
      <c r="F63" s="17">
        <v>309.8</v>
      </c>
      <c r="G63" s="17"/>
      <c r="H63" s="17">
        <f t="shared" si="0"/>
        <v>1000</v>
      </c>
      <c r="I63" s="8"/>
    </row>
    <row r="64" spans="1:9" ht="18" customHeight="1" x14ac:dyDescent="0.2">
      <c r="A64" s="30"/>
      <c r="B64" s="34" t="s">
        <v>138</v>
      </c>
      <c r="C64" s="30" t="s">
        <v>14</v>
      </c>
      <c r="D64" s="31">
        <v>43656</v>
      </c>
      <c r="E64" s="32">
        <v>985.7</v>
      </c>
      <c r="F64" s="32"/>
      <c r="G64" s="32"/>
      <c r="H64" s="32">
        <f t="shared" si="0"/>
        <v>985.7</v>
      </c>
      <c r="I64" s="8"/>
    </row>
    <row r="65" spans="1:9" ht="18" customHeight="1" x14ac:dyDescent="0.2">
      <c r="A65" s="15">
        <v>45</v>
      </c>
      <c r="B65" s="19" t="s">
        <v>69</v>
      </c>
      <c r="C65" s="15" t="s">
        <v>14</v>
      </c>
      <c r="D65" s="16">
        <v>43647</v>
      </c>
      <c r="E65" s="17">
        <v>3515</v>
      </c>
      <c r="F65" s="17">
        <v>2100</v>
      </c>
      <c r="G65" s="17"/>
      <c r="H65" s="17">
        <f t="shared" si="0"/>
        <v>1415</v>
      </c>
      <c r="I65" s="8"/>
    </row>
    <row r="66" spans="1:9" ht="18" customHeight="1" x14ac:dyDescent="0.2">
      <c r="A66" s="15">
        <v>46</v>
      </c>
      <c r="B66" s="19" t="s">
        <v>43</v>
      </c>
      <c r="C66" s="15" t="s">
        <v>14</v>
      </c>
      <c r="D66" s="16">
        <v>43642</v>
      </c>
      <c r="E66" s="17">
        <v>7865.9</v>
      </c>
      <c r="F66" s="17">
        <v>888.4</v>
      </c>
      <c r="G66" s="17">
        <v>6977.5</v>
      </c>
      <c r="H66" s="17">
        <f t="shared" si="0"/>
        <v>0</v>
      </c>
      <c r="I66" s="8" t="s">
        <v>175</v>
      </c>
    </row>
    <row r="67" spans="1:9" ht="17.25" customHeight="1" x14ac:dyDescent="0.2">
      <c r="A67" s="15">
        <v>47</v>
      </c>
      <c r="B67" s="19" t="s">
        <v>39</v>
      </c>
      <c r="C67" s="15" t="s">
        <v>14</v>
      </c>
      <c r="D67" s="16">
        <v>43642</v>
      </c>
      <c r="E67" s="17">
        <v>1000</v>
      </c>
      <c r="F67" s="17">
        <v>1000</v>
      </c>
      <c r="G67" s="17"/>
      <c r="H67" s="17">
        <f t="shared" si="0"/>
        <v>0</v>
      </c>
      <c r="I67" s="8"/>
    </row>
    <row r="68" spans="1:9" ht="17.25" customHeight="1" x14ac:dyDescent="0.2">
      <c r="A68" s="30"/>
      <c r="B68" s="34" t="s">
        <v>70</v>
      </c>
      <c r="C68" s="30" t="s">
        <v>14</v>
      </c>
      <c r="D68" s="31">
        <v>43654</v>
      </c>
      <c r="E68" s="32">
        <v>546.79999999999995</v>
      </c>
      <c r="F68" s="32"/>
      <c r="G68" s="32"/>
      <c r="H68" s="32">
        <f t="shared" si="0"/>
        <v>546.79999999999995</v>
      </c>
      <c r="I68" s="8"/>
    </row>
    <row r="69" spans="1:9" ht="17.25" customHeight="1" x14ac:dyDescent="0.2">
      <c r="A69" s="30"/>
      <c r="B69" s="34" t="s">
        <v>113</v>
      </c>
      <c r="C69" s="30" t="s">
        <v>14</v>
      </c>
      <c r="D69" s="31">
        <v>43656</v>
      </c>
      <c r="E69" s="32">
        <v>1618.8</v>
      </c>
      <c r="F69" s="32"/>
      <c r="G69" s="32"/>
      <c r="H69" s="32">
        <f t="shared" si="0"/>
        <v>1618.8</v>
      </c>
      <c r="I69" s="8"/>
    </row>
    <row r="70" spans="1:9" ht="17.25" customHeight="1" x14ac:dyDescent="0.2">
      <c r="A70" s="30"/>
      <c r="B70" s="34" t="s">
        <v>29</v>
      </c>
      <c r="C70" s="30" t="s">
        <v>14</v>
      </c>
      <c r="D70" s="31">
        <v>43654</v>
      </c>
      <c r="E70" s="32">
        <v>12771.06</v>
      </c>
      <c r="F70" s="32"/>
      <c r="G70" s="32"/>
      <c r="H70" s="32">
        <f t="shared" si="0"/>
        <v>12771.06</v>
      </c>
      <c r="I70" s="8"/>
    </row>
    <row r="71" spans="1:9" ht="18" customHeight="1" x14ac:dyDescent="0.2">
      <c r="A71" s="15">
        <v>48</v>
      </c>
      <c r="B71" s="19" t="s">
        <v>45</v>
      </c>
      <c r="C71" s="15" t="s">
        <v>46</v>
      </c>
      <c r="D71" s="16"/>
      <c r="E71" s="17">
        <v>2550</v>
      </c>
      <c r="F71" s="17"/>
      <c r="G71" s="17"/>
      <c r="H71" s="17">
        <f t="shared" si="0"/>
        <v>2550</v>
      </c>
      <c r="I71" s="8"/>
    </row>
    <row r="72" spans="1:9" ht="18" customHeight="1" x14ac:dyDescent="0.2">
      <c r="A72" s="15">
        <v>49</v>
      </c>
      <c r="B72" s="19" t="s">
        <v>114</v>
      </c>
      <c r="C72" s="15" t="s">
        <v>46</v>
      </c>
      <c r="D72" s="20">
        <v>43644</v>
      </c>
      <c r="E72" s="17">
        <v>705.6</v>
      </c>
      <c r="F72" s="17">
        <v>705.6</v>
      </c>
      <c r="G72" s="17"/>
      <c r="H72" s="17">
        <f t="shared" si="0"/>
        <v>0</v>
      </c>
      <c r="I72" s="8"/>
    </row>
    <row r="73" spans="1:9" ht="18" customHeight="1" x14ac:dyDescent="0.2">
      <c r="A73" s="15">
        <v>50</v>
      </c>
      <c r="B73" s="19" t="s">
        <v>114</v>
      </c>
      <c r="C73" s="15" t="s">
        <v>46</v>
      </c>
      <c r="D73" s="20">
        <v>43651</v>
      </c>
      <c r="E73" s="17">
        <v>953.4</v>
      </c>
      <c r="F73" s="17"/>
      <c r="G73" s="17"/>
      <c r="H73" s="17">
        <f t="shared" si="0"/>
        <v>953.4</v>
      </c>
      <c r="I73" s="8"/>
    </row>
    <row r="74" spans="1:9" ht="18" customHeight="1" x14ac:dyDescent="0.2">
      <c r="A74" s="30"/>
      <c r="B74" s="34" t="s">
        <v>114</v>
      </c>
      <c r="C74" s="30" t="s">
        <v>46</v>
      </c>
      <c r="D74" s="35">
        <v>43658</v>
      </c>
      <c r="E74" s="32">
        <v>770.6</v>
      </c>
      <c r="F74" s="32"/>
      <c r="G74" s="32"/>
      <c r="H74" s="32">
        <f t="shared" si="0"/>
        <v>770.6</v>
      </c>
      <c r="I74" s="8"/>
    </row>
    <row r="75" spans="1:9" ht="18" customHeight="1" x14ac:dyDescent="0.2">
      <c r="A75" s="15">
        <v>51</v>
      </c>
      <c r="B75" s="19" t="s">
        <v>48</v>
      </c>
      <c r="C75" s="15" t="s">
        <v>46</v>
      </c>
      <c r="D75" s="20">
        <v>43615</v>
      </c>
      <c r="E75" s="17">
        <v>3021.08</v>
      </c>
      <c r="F75" s="17"/>
      <c r="G75" s="17">
        <v>3021.08</v>
      </c>
      <c r="H75" s="17">
        <f t="shared" si="0"/>
        <v>0</v>
      </c>
    </row>
    <row r="76" spans="1:9" ht="18" customHeight="1" x14ac:dyDescent="0.2">
      <c r="A76" s="15">
        <v>52</v>
      </c>
      <c r="B76" s="19" t="s">
        <v>48</v>
      </c>
      <c r="C76" s="15" t="s">
        <v>46</v>
      </c>
      <c r="D76" s="20">
        <v>43629</v>
      </c>
      <c r="E76" s="17">
        <v>5331.69</v>
      </c>
      <c r="F76" s="17"/>
      <c r="G76" s="17">
        <v>898.92</v>
      </c>
      <c r="H76" s="17">
        <f t="shared" si="0"/>
        <v>4432.7699999999995</v>
      </c>
      <c r="I76" s="7" t="s">
        <v>144</v>
      </c>
    </row>
    <row r="77" spans="1:9" ht="18" customHeight="1" x14ac:dyDescent="0.2">
      <c r="A77" s="15">
        <v>53</v>
      </c>
      <c r="B77" s="19" t="s">
        <v>48</v>
      </c>
      <c r="C77" s="15" t="s">
        <v>46</v>
      </c>
      <c r="D77" s="20">
        <v>43643</v>
      </c>
      <c r="E77" s="17">
        <v>6383.6</v>
      </c>
      <c r="F77" s="17"/>
      <c r="G77" s="17"/>
      <c r="H77" s="17">
        <f t="shared" si="0"/>
        <v>6383.6</v>
      </c>
    </row>
    <row r="78" spans="1:9" ht="18" customHeight="1" x14ac:dyDescent="0.2">
      <c r="A78" s="15">
        <v>54</v>
      </c>
      <c r="B78" s="19" t="s">
        <v>48</v>
      </c>
      <c r="C78" s="15" t="s">
        <v>46</v>
      </c>
      <c r="D78" s="20">
        <v>43650</v>
      </c>
      <c r="E78" s="17">
        <v>1873.28</v>
      </c>
      <c r="F78" s="17"/>
      <c r="G78" s="17"/>
      <c r="H78" s="17">
        <f t="shared" si="0"/>
        <v>1873.28</v>
      </c>
    </row>
    <row r="79" spans="1:9" ht="18" customHeight="1" x14ac:dyDescent="0.2">
      <c r="A79" s="30"/>
      <c r="B79" s="34" t="s">
        <v>48</v>
      </c>
      <c r="C79" s="30" t="s">
        <v>46</v>
      </c>
      <c r="D79" s="35">
        <v>43657</v>
      </c>
      <c r="E79" s="32">
        <v>3840</v>
      </c>
      <c r="F79" s="32"/>
      <c r="G79" s="32"/>
      <c r="H79" s="32">
        <f t="shared" si="0"/>
        <v>3840</v>
      </c>
    </row>
    <row r="80" spans="1:9" ht="18" customHeight="1" x14ac:dyDescent="0.2">
      <c r="A80" s="15">
        <v>55</v>
      </c>
      <c r="B80" s="19" t="s">
        <v>50</v>
      </c>
      <c r="C80" s="15" t="s">
        <v>46</v>
      </c>
      <c r="D80" s="20">
        <v>43629</v>
      </c>
      <c r="E80" s="17">
        <v>1240.01</v>
      </c>
      <c r="F80" s="17">
        <v>245</v>
      </c>
      <c r="G80" s="17"/>
      <c r="H80" s="17">
        <f t="shared" si="0"/>
        <v>995.01</v>
      </c>
      <c r="I80" s="8"/>
    </row>
    <row r="81" spans="1:9" ht="18" customHeight="1" x14ac:dyDescent="0.2">
      <c r="A81" s="15">
        <v>56</v>
      </c>
      <c r="B81" s="19" t="s">
        <v>54</v>
      </c>
      <c r="C81" s="15" t="s">
        <v>46</v>
      </c>
      <c r="D81" s="20">
        <v>43630</v>
      </c>
      <c r="E81" s="17">
        <v>3983.4</v>
      </c>
      <c r="F81" s="39">
        <v>500</v>
      </c>
      <c r="G81" s="39"/>
      <c r="H81" s="17">
        <f t="shared" si="0"/>
        <v>3483.4</v>
      </c>
      <c r="I81" s="8"/>
    </row>
    <row r="82" spans="1:9" ht="18" customHeight="1" x14ac:dyDescent="0.2">
      <c r="A82" s="15">
        <v>57</v>
      </c>
      <c r="B82" s="21" t="s">
        <v>81</v>
      </c>
      <c r="C82" s="15" t="s">
        <v>46</v>
      </c>
      <c r="D82" s="20">
        <v>43636</v>
      </c>
      <c r="E82" s="17">
        <v>1000</v>
      </c>
      <c r="F82" s="39">
        <v>1000</v>
      </c>
      <c r="G82" s="39"/>
      <c r="H82" s="17">
        <f t="shared" si="0"/>
        <v>0</v>
      </c>
      <c r="I82" s="8"/>
    </row>
    <row r="83" spans="1:9" ht="18" customHeight="1" x14ac:dyDescent="0.2">
      <c r="A83" s="15">
        <v>58</v>
      </c>
      <c r="B83" s="21" t="s">
        <v>81</v>
      </c>
      <c r="C83" s="15" t="s">
        <v>46</v>
      </c>
      <c r="D83" s="20">
        <v>43644</v>
      </c>
      <c r="E83" s="17">
        <v>3434.44</v>
      </c>
      <c r="F83" s="39">
        <v>2000</v>
      </c>
      <c r="G83" s="39"/>
      <c r="H83" s="17">
        <f t="shared" si="0"/>
        <v>1434.44</v>
      </c>
      <c r="I83" s="8"/>
    </row>
    <row r="84" spans="1:9" ht="18" customHeight="1" x14ac:dyDescent="0.2">
      <c r="A84" s="15">
        <v>59</v>
      </c>
      <c r="B84" s="21" t="s">
        <v>81</v>
      </c>
      <c r="C84" s="15" t="s">
        <v>46</v>
      </c>
      <c r="D84" s="20">
        <v>43650</v>
      </c>
      <c r="E84" s="17">
        <v>5070.6899999999996</v>
      </c>
      <c r="F84" s="39"/>
      <c r="G84" s="39"/>
      <c r="H84" s="17">
        <f t="shared" si="0"/>
        <v>5070.6899999999996</v>
      </c>
      <c r="I84" s="8"/>
    </row>
    <row r="85" spans="1:9" ht="18" customHeight="1" x14ac:dyDescent="0.2">
      <c r="A85" s="30"/>
      <c r="B85" s="36" t="s">
        <v>81</v>
      </c>
      <c r="C85" s="30" t="s">
        <v>46</v>
      </c>
      <c r="D85" s="35">
        <v>43657</v>
      </c>
      <c r="E85" s="32">
        <v>4111.8</v>
      </c>
      <c r="F85" s="38"/>
      <c r="G85" s="38"/>
      <c r="H85" s="32">
        <f t="shared" si="0"/>
        <v>4111.8</v>
      </c>
      <c r="I85" s="8"/>
    </row>
    <row r="86" spans="1:9" ht="18" customHeight="1" x14ac:dyDescent="0.2">
      <c r="A86" s="15">
        <v>60</v>
      </c>
      <c r="B86" s="21" t="s">
        <v>57</v>
      </c>
      <c r="C86" s="15" t="s">
        <v>46</v>
      </c>
      <c r="D86" s="20">
        <v>43622</v>
      </c>
      <c r="E86" s="17">
        <v>292.12</v>
      </c>
      <c r="F86" s="39">
        <v>292.12</v>
      </c>
      <c r="G86" s="39"/>
      <c r="H86" s="17">
        <f t="shared" si="0"/>
        <v>0</v>
      </c>
      <c r="I86" s="8"/>
    </row>
    <row r="87" spans="1:9" ht="18" customHeight="1" x14ac:dyDescent="0.2">
      <c r="A87" s="15">
        <v>61</v>
      </c>
      <c r="B87" s="21" t="s">
        <v>57</v>
      </c>
      <c r="C87" s="15" t="s">
        <v>46</v>
      </c>
      <c r="D87" s="20">
        <v>43637</v>
      </c>
      <c r="E87" s="17">
        <v>341</v>
      </c>
      <c r="F87" s="39"/>
      <c r="G87" s="39"/>
      <c r="H87" s="17">
        <f t="shared" si="0"/>
        <v>341</v>
      </c>
      <c r="I87" s="8"/>
    </row>
    <row r="88" spans="1:9" ht="18" customHeight="1" x14ac:dyDescent="0.2">
      <c r="A88" s="15">
        <v>62</v>
      </c>
      <c r="B88" s="21" t="s">
        <v>82</v>
      </c>
      <c r="C88" s="15" t="s">
        <v>46</v>
      </c>
      <c r="D88" s="20">
        <v>43651</v>
      </c>
      <c r="E88" s="17">
        <v>727.5</v>
      </c>
      <c r="F88" s="39">
        <v>727.5</v>
      </c>
      <c r="G88" s="39"/>
      <c r="H88" s="17">
        <f t="shared" si="0"/>
        <v>0</v>
      </c>
      <c r="I88" s="8"/>
    </row>
    <row r="89" spans="1:9" ht="18" customHeight="1" x14ac:dyDescent="0.2">
      <c r="A89" s="30"/>
      <c r="B89" s="36" t="s">
        <v>82</v>
      </c>
      <c r="C89" s="30" t="s">
        <v>46</v>
      </c>
      <c r="D89" s="35">
        <v>43658</v>
      </c>
      <c r="E89" s="32">
        <v>740</v>
      </c>
      <c r="F89" s="38"/>
      <c r="G89" s="38"/>
      <c r="H89" s="32">
        <f t="shared" si="0"/>
        <v>740</v>
      </c>
      <c r="I89" s="8"/>
    </row>
    <row r="90" spans="1:9" ht="18" customHeight="1" x14ac:dyDescent="0.2">
      <c r="A90" s="15">
        <v>63</v>
      </c>
      <c r="B90" s="21" t="s">
        <v>174</v>
      </c>
      <c r="C90" s="15" t="s">
        <v>46</v>
      </c>
      <c r="D90" s="20">
        <v>43650</v>
      </c>
      <c r="E90" s="17">
        <v>999.8</v>
      </c>
      <c r="F90" s="39">
        <v>999.8</v>
      </c>
      <c r="G90" s="39"/>
      <c r="H90" s="17">
        <f t="shared" si="0"/>
        <v>0</v>
      </c>
      <c r="I90" s="8"/>
    </row>
    <row r="91" spans="1:9" ht="18" customHeight="1" x14ac:dyDescent="0.2">
      <c r="A91" s="30"/>
      <c r="B91" s="36" t="s">
        <v>174</v>
      </c>
      <c r="C91" s="30" t="s">
        <v>46</v>
      </c>
      <c r="D91" s="35">
        <v>43657</v>
      </c>
      <c r="E91" s="32">
        <v>150</v>
      </c>
      <c r="F91" s="38"/>
      <c r="G91" s="38"/>
      <c r="H91" s="32">
        <f t="shared" si="0"/>
        <v>150</v>
      </c>
      <c r="I91" s="8"/>
    </row>
    <row r="92" spans="1:9" ht="18" customHeight="1" x14ac:dyDescent="0.2">
      <c r="A92" s="15">
        <v>64</v>
      </c>
      <c r="B92" s="21" t="s">
        <v>58</v>
      </c>
      <c r="C92" s="15" t="s">
        <v>46</v>
      </c>
      <c r="D92" s="20">
        <v>43637</v>
      </c>
      <c r="E92" s="17">
        <v>950</v>
      </c>
      <c r="F92" s="39">
        <v>950</v>
      </c>
      <c r="G92" s="39"/>
      <c r="H92" s="17">
        <f t="shared" si="0"/>
        <v>0</v>
      </c>
      <c r="I92" s="8"/>
    </row>
    <row r="93" spans="1:9" ht="18" customHeight="1" x14ac:dyDescent="0.2">
      <c r="A93" s="15">
        <v>65</v>
      </c>
      <c r="B93" s="21" t="s">
        <v>58</v>
      </c>
      <c r="C93" s="15" t="s">
        <v>46</v>
      </c>
      <c r="D93" s="20">
        <v>43651</v>
      </c>
      <c r="E93" s="17">
        <v>1464</v>
      </c>
      <c r="F93" s="39"/>
      <c r="G93" s="39"/>
      <c r="H93" s="17">
        <f t="shared" si="0"/>
        <v>1464</v>
      </c>
      <c r="I93" s="8"/>
    </row>
    <row r="94" spans="1:9" ht="18" customHeight="1" x14ac:dyDescent="0.2">
      <c r="A94" s="15">
        <v>66</v>
      </c>
      <c r="B94" s="21" t="s">
        <v>56</v>
      </c>
      <c r="C94" s="15" t="s">
        <v>46</v>
      </c>
      <c r="D94" s="20">
        <v>43650</v>
      </c>
      <c r="E94" s="17">
        <v>841.8</v>
      </c>
      <c r="F94" s="39">
        <v>841.8</v>
      </c>
      <c r="G94" s="39"/>
      <c r="H94" s="17">
        <f t="shared" ref="H94:H104" si="1">E94-F94-G94</f>
        <v>0</v>
      </c>
      <c r="I94" s="8"/>
    </row>
    <row r="95" spans="1:9" ht="18" customHeight="1" x14ac:dyDescent="0.2">
      <c r="A95" s="15">
        <v>67</v>
      </c>
      <c r="B95" s="21" t="s">
        <v>151</v>
      </c>
      <c r="C95" s="15" t="s">
        <v>46</v>
      </c>
      <c r="D95" s="20">
        <v>43637</v>
      </c>
      <c r="E95" s="17">
        <v>740.0300000000002</v>
      </c>
      <c r="F95" s="39">
        <v>740.03</v>
      </c>
      <c r="G95" s="39"/>
      <c r="H95" s="17">
        <f t="shared" si="1"/>
        <v>2.2737367544323206E-13</v>
      </c>
      <c r="I95" s="8"/>
    </row>
    <row r="96" spans="1:9" ht="18" customHeight="1" x14ac:dyDescent="0.2">
      <c r="A96" s="15">
        <v>68</v>
      </c>
      <c r="B96" s="21" t="s">
        <v>151</v>
      </c>
      <c r="C96" s="15" t="s">
        <v>46</v>
      </c>
      <c r="D96" s="20">
        <v>43644</v>
      </c>
      <c r="E96" s="17">
        <v>724</v>
      </c>
      <c r="F96" s="39">
        <v>724</v>
      </c>
      <c r="G96" s="39"/>
      <c r="H96" s="17">
        <f t="shared" si="1"/>
        <v>0</v>
      </c>
      <c r="I96" s="8"/>
    </row>
    <row r="97" spans="1:9" ht="18" customHeight="1" x14ac:dyDescent="0.2">
      <c r="A97" s="15">
        <v>69</v>
      </c>
      <c r="B97" s="21" t="s">
        <v>151</v>
      </c>
      <c r="C97" s="15" t="s">
        <v>46</v>
      </c>
      <c r="D97" s="20">
        <v>43651</v>
      </c>
      <c r="E97" s="17">
        <v>2108.1</v>
      </c>
      <c r="F97" s="39"/>
      <c r="G97" s="39"/>
      <c r="H97" s="17">
        <f t="shared" si="1"/>
        <v>2108.1</v>
      </c>
      <c r="I97" s="8"/>
    </row>
    <row r="98" spans="1:9" ht="18" customHeight="1" x14ac:dyDescent="0.2">
      <c r="A98" s="30"/>
      <c r="B98" s="36" t="s">
        <v>151</v>
      </c>
      <c r="C98" s="30" t="s">
        <v>46</v>
      </c>
      <c r="D98" s="35">
        <v>43658</v>
      </c>
      <c r="E98" s="32">
        <v>1882.65</v>
      </c>
      <c r="F98" s="38"/>
      <c r="G98" s="38"/>
      <c r="H98" s="32">
        <f t="shared" si="1"/>
        <v>1882.65</v>
      </c>
      <c r="I98" s="8"/>
    </row>
    <row r="99" spans="1:9" ht="18" customHeight="1" x14ac:dyDescent="0.2">
      <c r="A99" s="15">
        <v>70</v>
      </c>
      <c r="B99" s="21" t="s">
        <v>83</v>
      </c>
      <c r="C99" s="15" t="s">
        <v>46</v>
      </c>
      <c r="D99" s="20">
        <v>43643</v>
      </c>
      <c r="E99" s="17">
        <v>633.54999999999995</v>
      </c>
      <c r="F99" s="39"/>
      <c r="G99" s="39"/>
      <c r="H99" s="17">
        <f t="shared" si="1"/>
        <v>633.54999999999995</v>
      </c>
      <c r="I99" s="8"/>
    </row>
    <row r="100" spans="1:9" ht="18" customHeight="1" x14ac:dyDescent="0.2">
      <c r="A100" s="15">
        <v>71</v>
      </c>
      <c r="B100" s="21" t="s">
        <v>51</v>
      </c>
      <c r="C100" s="15" t="s">
        <v>46</v>
      </c>
      <c r="D100" s="20">
        <v>43650</v>
      </c>
      <c r="E100" s="17">
        <v>5114.3999999999996</v>
      </c>
      <c r="F100" s="39"/>
      <c r="G100" s="39"/>
      <c r="H100" s="17">
        <f t="shared" si="1"/>
        <v>5114.3999999999996</v>
      </c>
      <c r="I100" s="8"/>
    </row>
    <row r="101" spans="1:9" ht="18" customHeight="1" x14ac:dyDescent="0.2">
      <c r="A101" s="30"/>
      <c r="B101" s="36" t="s">
        <v>51</v>
      </c>
      <c r="C101" s="30" t="s">
        <v>46</v>
      </c>
      <c r="D101" s="35">
        <v>43657</v>
      </c>
      <c r="E101" s="38">
        <v>2498.25</v>
      </c>
      <c r="F101" s="38"/>
      <c r="G101" s="38"/>
      <c r="H101" s="32">
        <f t="shared" si="1"/>
        <v>2498.25</v>
      </c>
      <c r="I101" s="8"/>
    </row>
    <row r="102" spans="1:9" ht="18" customHeight="1" x14ac:dyDescent="0.2">
      <c r="A102" s="30"/>
      <c r="B102" s="36" t="s">
        <v>96</v>
      </c>
      <c r="C102" s="30" t="s">
        <v>46</v>
      </c>
      <c r="D102" s="35">
        <v>43657</v>
      </c>
      <c r="E102" s="38">
        <v>7121.4</v>
      </c>
      <c r="F102" s="38"/>
      <c r="G102" s="38"/>
      <c r="H102" s="32">
        <f t="shared" si="1"/>
        <v>7121.4</v>
      </c>
      <c r="I102" s="8"/>
    </row>
    <row r="103" spans="1:9" ht="18" customHeight="1" x14ac:dyDescent="0.2">
      <c r="A103" s="30"/>
      <c r="B103" s="36" t="s">
        <v>59</v>
      </c>
      <c r="C103" s="30" t="s">
        <v>46</v>
      </c>
      <c r="D103" s="35">
        <v>43658</v>
      </c>
      <c r="E103" s="38">
        <v>638</v>
      </c>
      <c r="F103" s="38"/>
      <c r="G103" s="38"/>
      <c r="H103" s="32">
        <f t="shared" si="1"/>
        <v>638</v>
      </c>
      <c r="I103" s="8"/>
    </row>
    <row r="104" spans="1:9" ht="18" customHeight="1" x14ac:dyDescent="0.2">
      <c r="A104" s="30"/>
      <c r="B104" s="36" t="s">
        <v>80</v>
      </c>
      <c r="C104" s="30" t="s">
        <v>46</v>
      </c>
      <c r="D104" s="35">
        <v>43657</v>
      </c>
      <c r="E104" s="38">
        <v>379.2</v>
      </c>
      <c r="F104" s="38"/>
      <c r="G104" s="38"/>
      <c r="H104" s="32">
        <f t="shared" si="1"/>
        <v>379.2</v>
      </c>
      <c r="I104" s="8"/>
    </row>
    <row r="105" spans="1:9" x14ac:dyDescent="0.2">
      <c r="A105" s="10"/>
      <c r="B105" s="23"/>
      <c r="C105" s="23"/>
      <c r="D105" s="23" t="s">
        <v>61</v>
      </c>
      <c r="E105" s="24">
        <f>SUM(E4:E104)</f>
        <v>234359.38999999998</v>
      </c>
      <c r="F105" s="24">
        <f>SUM(F4:F104)</f>
        <v>43386.990000000005</v>
      </c>
      <c r="G105" s="24"/>
      <c r="H105" s="17">
        <f>SUM(H4:H104)</f>
        <v>179241.90000000002</v>
      </c>
      <c r="I105" s="8"/>
    </row>
    <row r="106" spans="1:9" x14ac:dyDescent="0.2">
      <c r="A106" s="26"/>
      <c r="B106" s="26"/>
      <c r="C106" s="26"/>
      <c r="D106" s="26"/>
      <c r="E106" s="26"/>
      <c r="F106" s="26"/>
      <c r="G106" s="26"/>
      <c r="I106" s="8"/>
    </row>
    <row r="107" spans="1:9" x14ac:dyDescent="0.2">
      <c r="A107" s="26"/>
      <c r="B107" s="3" t="s">
        <v>62</v>
      </c>
      <c r="C107" s="3"/>
      <c r="D107" s="3" t="s">
        <v>63</v>
      </c>
      <c r="E107" s="3"/>
      <c r="F107" s="5" t="s">
        <v>64</v>
      </c>
      <c r="G107" s="5"/>
      <c r="I107" s="8"/>
    </row>
    <row r="108" spans="1:9" x14ac:dyDescent="0.2">
      <c r="A108" s="26"/>
      <c r="B108" s="27" t="s">
        <v>65</v>
      </c>
      <c r="C108" s="3"/>
      <c r="D108" s="3" t="s">
        <v>66</v>
      </c>
      <c r="E108" s="3"/>
      <c r="F108" s="5" t="s">
        <v>67</v>
      </c>
      <c r="G108" s="5"/>
      <c r="I108" s="8"/>
    </row>
    <row r="112" spans="1:9" x14ac:dyDescent="0.2">
      <c r="I112" s="8"/>
    </row>
  </sheetData>
  <autoFilter ref="A1:H105"/>
  <pageMargins left="0" right="0" top="0.74803149606299213" bottom="0.15748031496062992" header="0.31496062992125984" footer="0.31496062992125984"/>
  <pageSetup paperSize="9" orientation="portrait" r:id="rId1"/>
  <headerFooter>
    <oddHeader>Sayfa &amp;P /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opLeftCell="A106" workbookViewId="0">
      <selection activeCell="A106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1.425781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43652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201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ht="18" customHeight="1" x14ac:dyDescent="0.2">
      <c r="A4" s="15">
        <v>1</v>
      </c>
      <c r="B4" s="19" t="s">
        <v>167</v>
      </c>
      <c r="C4" s="15" t="s">
        <v>14</v>
      </c>
      <c r="D4" s="16">
        <v>43634</v>
      </c>
      <c r="E4" s="17">
        <v>477.2</v>
      </c>
      <c r="F4" s="17">
        <v>250</v>
      </c>
      <c r="G4" s="17"/>
      <c r="H4" s="17">
        <f>E4-F4-G4</f>
        <v>227.2</v>
      </c>
    </row>
    <row r="5" spans="1:9" ht="18" customHeight="1" x14ac:dyDescent="0.2">
      <c r="A5" s="15">
        <v>2</v>
      </c>
      <c r="B5" s="19" t="s">
        <v>17</v>
      </c>
      <c r="C5" s="15" t="s">
        <v>14</v>
      </c>
      <c r="D5" s="16">
        <v>43613</v>
      </c>
      <c r="E5" s="17">
        <v>3503.6400000000003</v>
      </c>
      <c r="F5" s="17">
        <v>2523.64</v>
      </c>
      <c r="G5" s="17">
        <v>980</v>
      </c>
      <c r="H5" s="17">
        <f t="shared" ref="H5:H98" si="0">E5-F5-G5</f>
        <v>0</v>
      </c>
      <c r="I5" s="7" t="s">
        <v>99</v>
      </c>
    </row>
    <row r="6" spans="1:9" ht="18" customHeight="1" x14ac:dyDescent="0.2">
      <c r="A6" s="15">
        <v>3</v>
      </c>
      <c r="B6" s="19" t="s">
        <v>17</v>
      </c>
      <c r="C6" s="15" t="s">
        <v>14</v>
      </c>
      <c r="D6" s="16">
        <v>43620</v>
      </c>
      <c r="E6" s="17">
        <v>6216.6</v>
      </c>
      <c r="F6" s="17"/>
      <c r="G6" s="17"/>
      <c r="H6" s="17">
        <f t="shared" si="0"/>
        <v>6216.6</v>
      </c>
    </row>
    <row r="7" spans="1:9" ht="18" customHeight="1" x14ac:dyDescent="0.2">
      <c r="A7" s="15">
        <v>4</v>
      </c>
      <c r="B7" s="19" t="s">
        <v>17</v>
      </c>
      <c r="C7" s="15" t="s">
        <v>14</v>
      </c>
      <c r="D7" s="16">
        <v>43641</v>
      </c>
      <c r="E7" s="17">
        <v>1978</v>
      </c>
      <c r="F7" s="17"/>
      <c r="G7" s="17"/>
      <c r="H7" s="17">
        <f t="shared" si="0"/>
        <v>1978</v>
      </c>
    </row>
    <row r="8" spans="1:9" ht="18" customHeight="1" x14ac:dyDescent="0.2">
      <c r="A8" s="15">
        <v>5</v>
      </c>
      <c r="B8" s="19" t="s">
        <v>17</v>
      </c>
      <c r="C8" s="15" t="s">
        <v>14</v>
      </c>
      <c r="D8" s="16">
        <v>43648</v>
      </c>
      <c r="E8" s="17">
        <v>3602.84</v>
      </c>
      <c r="F8" s="17"/>
      <c r="G8" s="17"/>
      <c r="H8" s="17">
        <f t="shared" si="0"/>
        <v>3602.84</v>
      </c>
    </row>
    <row r="9" spans="1:9" ht="18" customHeight="1" x14ac:dyDescent="0.2">
      <c r="A9" s="15">
        <v>6</v>
      </c>
      <c r="B9" s="19" t="s">
        <v>17</v>
      </c>
      <c r="C9" s="15" t="s">
        <v>14</v>
      </c>
      <c r="D9" s="16">
        <v>43655</v>
      </c>
      <c r="E9" s="17">
        <v>2393.8000000000002</v>
      </c>
      <c r="F9" s="17"/>
      <c r="G9" s="17"/>
      <c r="H9" s="17">
        <f t="shared" si="0"/>
        <v>2393.8000000000002</v>
      </c>
    </row>
    <row r="10" spans="1:9" ht="18" customHeight="1" x14ac:dyDescent="0.2">
      <c r="A10" s="30"/>
      <c r="B10" s="34" t="s">
        <v>17</v>
      </c>
      <c r="C10" s="30" t="s">
        <v>14</v>
      </c>
      <c r="D10" s="31">
        <v>43662</v>
      </c>
      <c r="E10" s="32">
        <v>4878.3599999999997</v>
      </c>
      <c r="F10" s="32"/>
      <c r="G10" s="32"/>
      <c r="H10" s="32">
        <f t="shared" si="0"/>
        <v>4878.3599999999997</v>
      </c>
    </row>
    <row r="11" spans="1:9" ht="18" customHeight="1" x14ac:dyDescent="0.2">
      <c r="A11" s="15">
        <v>7</v>
      </c>
      <c r="B11" s="19" t="s">
        <v>18</v>
      </c>
      <c r="C11" s="15" t="s">
        <v>14</v>
      </c>
      <c r="D11" s="16">
        <v>43634</v>
      </c>
      <c r="E11" s="17">
        <v>992.2</v>
      </c>
      <c r="F11" s="17">
        <v>300</v>
      </c>
      <c r="G11" s="17"/>
      <c r="H11" s="17">
        <f t="shared" si="0"/>
        <v>692.2</v>
      </c>
    </row>
    <row r="12" spans="1:9" ht="18" customHeight="1" x14ac:dyDescent="0.2">
      <c r="A12" s="30"/>
      <c r="B12" s="34" t="s">
        <v>18</v>
      </c>
      <c r="C12" s="30" t="s">
        <v>14</v>
      </c>
      <c r="D12" s="31">
        <v>43663</v>
      </c>
      <c r="E12" s="32">
        <v>1731.27</v>
      </c>
      <c r="F12" s="32"/>
      <c r="G12" s="32"/>
      <c r="H12" s="32">
        <f t="shared" si="0"/>
        <v>1731.27</v>
      </c>
    </row>
    <row r="13" spans="1:9" ht="18" customHeight="1" x14ac:dyDescent="0.2">
      <c r="A13" s="15">
        <v>8</v>
      </c>
      <c r="B13" s="19" t="s">
        <v>19</v>
      </c>
      <c r="C13" s="15" t="s">
        <v>14</v>
      </c>
      <c r="D13" s="16">
        <v>43648</v>
      </c>
      <c r="E13" s="17">
        <v>2089.5</v>
      </c>
      <c r="F13" s="17">
        <v>2089.5</v>
      </c>
      <c r="G13" s="17"/>
      <c r="H13" s="17">
        <f t="shared" si="0"/>
        <v>0</v>
      </c>
    </row>
    <row r="14" spans="1:9" ht="18" customHeight="1" x14ac:dyDescent="0.2">
      <c r="A14" s="15">
        <v>9</v>
      </c>
      <c r="B14" s="19" t="s">
        <v>20</v>
      </c>
      <c r="C14" s="15" t="s">
        <v>14</v>
      </c>
      <c r="D14" s="16">
        <v>43648</v>
      </c>
      <c r="E14" s="17">
        <v>1436.2</v>
      </c>
      <c r="F14" s="17"/>
      <c r="G14" s="17"/>
      <c r="H14" s="17">
        <f t="shared" si="0"/>
        <v>1436.2</v>
      </c>
      <c r="I14" s="8"/>
    </row>
    <row r="15" spans="1:9" ht="18" customHeight="1" x14ac:dyDescent="0.2">
      <c r="A15" s="15">
        <v>10</v>
      </c>
      <c r="B15" s="19" t="s">
        <v>20</v>
      </c>
      <c r="C15" s="15" t="s">
        <v>14</v>
      </c>
      <c r="D15" s="16">
        <v>43655</v>
      </c>
      <c r="E15" s="17">
        <v>987.6</v>
      </c>
      <c r="F15" s="17">
        <v>497.5</v>
      </c>
      <c r="G15" s="17">
        <v>490.1</v>
      </c>
      <c r="H15" s="17">
        <f t="shared" si="0"/>
        <v>0</v>
      </c>
      <c r="I15" s="8" t="s">
        <v>203</v>
      </c>
    </row>
    <row r="16" spans="1:9" ht="18" customHeight="1" x14ac:dyDescent="0.2">
      <c r="A16" s="30"/>
      <c r="B16" s="34" t="s">
        <v>20</v>
      </c>
      <c r="C16" s="30" t="s">
        <v>14</v>
      </c>
      <c r="D16" s="31">
        <v>43662</v>
      </c>
      <c r="E16" s="32">
        <v>1219.2</v>
      </c>
      <c r="F16" s="32"/>
      <c r="G16" s="32"/>
      <c r="H16" s="32">
        <f t="shared" si="0"/>
        <v>1219.2</v>
      </c>
      <c r="I16" s="8"/>
    </row>
    <row r="17" spans="1:9" ht="18" customHeight="1" x14ac:dyDescent="0.2">
      <c r="A17" s="15">
        <v>11</v>
      </c>
      <c r="B17" s="19" t="s">
        <v>21</v>
      </c>
      <c r="C17" s="15" t="s">
        <v>14</v>
      </c>
      <c r="D17" s="16">
        <v>43647</v>
      </c>
      <c r="E17" s="17">
        <v>5514.8</v>
      </c>
      <c r="F17" s="17">
        <v>5514.8</v>
      </c>
      <c r="G17" s="17"/>
      <c r="H17" s="17">
        <f t="shared" si="0"/>
        <v>0</v>
      </c>
      <c r="I17" s="8"/>
    </row>
    <row r="18" spans="1:9" ht="18" customHeight="1" x14ac:dyDescent="0.2">
      <c r="A18" s="15">
        <v>12</v>
      </c>
      <c r="B18" s="19" t="s">
        <v>21</v>
      </c>
      <c r="C18" s="15" t="s">
        <v>14</v>
      </c>
      <c r="D18" s="16">
        <v>43654</v>
      </c>
      <c r="E18" s="17">
        <v>2190</v>
      </c>
      <c r="F18" s="17"/>
      <c r="G18" s="17"/>
      <c r="H18" s="17">
        <f t="shared" si="0"/>
        <v>2190</v>
      </c>
      <c r="I18" s="8"/>
    </row>
    <row r="19" spans="1:9" ht="18" customHeight="1" x14ac:dyDescent="0.2">
      <c r="A19" s="30"/>
      <c r="B19" s="34" t="s">
        <v>21</v>
      </c>
      <c r="C19" s="30" t="s">
        <v>14</v>
      </c>
      <c r="D19" s="31">
        <v>43661</v>
      </c>
      <c r="E19" s="32">
        <v>13699</v>
      </c>
      <c r="F19" s="32"/>
      <c r="G19" s="32"/>
      <c r="H19" s="32">
        <f t="shared" si="0"/>
        <v>13699</v>
      </c>
      <c r="I19" s="8"/>
    </row>
    <row r="20" spans="1:9" ht="18" customHeight="1" x14ac:dyDescent="0.2">
      <c r="A20" s="15">
        <v>13</v>
      </c>
      <c r="B20" s="19" t="s">
        <v>184</v>
      </c>
      <c r="C20" s="15" t="s">
        <v>14</v>
      </c>
      <c r="D20" s="16">
        <v>43647</v>
      </c>
      <c r="E20" s="17">
        <v>2204.16</v>
      </c>
      <c r="F20" s="17">
        <v>2204.16</v>
      </c>
      <c r="G20" s="17"/>
      <c r="H20" s="17">
        <f t="shared" si="0"/>
        <v>0</v>
      </c>
      <c r="I20" s="8"/>
    </row>
    <row r="21" spans="1:9" ht="18" customHeight="1" x14ac:dyDescent="0.2">
      <c r="A21" s="15">
        <v>14</v>
      </c>
      <c r="B21" s="19" t="s">
        <v>184</v>
      </c>
      <c r="C21" s="15" t="s">
        <v>14</v>
      </c>
      <c r="D21" s="16">
        <v>43653</v>
      </c>
      <c r="E21" s="17">
        <v>792.3</v>
      </c>
      <c r="F21" s="17"/>
      <c r="G21" s="17"/>
      <c r="H21" s="17">
        <f t="shared" si="0"/>
        <v>792.3</v>
      </c>
      <c r="I21" s="8"/>
    </row>
    <row r="22" spans="1:9" ht="18" customHeight="1" x14ac:dyDescent="0.2">
      <c r="A22" s="30"/>
      <c r="B22" s="34" t="s">
        <v>184</v>
      </c>
      <c r="C22" s="30" t="s">
        <v>14</v>
      </c>
      <c r="D22" s="31">
        <v>43661</v>
      </c>
      <c r="E22" s="32">
        <v>2374.7199999999998</v>
      </c>
      <c r="F22" s="32"/>
      <c r="G22" s="32"/>
      <c r="H22" s="32">
        <f t="shared" si="0"/>
        <v>2374.7199999999998</v>
      </c>
      <c r="I22" s="8"/>
    </row>
    <row r="23" spans="1:9" ht="18" customHeight="1" x14ac:dyDescent="0.2">
      <c r="A23" s="15">
        <v>15</v>
      </c>
      <c r="B23" s="19" t="s">
        <v>23</v>
      </c>
      <c r="C23" s="15" t="s">
        <v>14</v>
      </c>
      <c r="D23" s="16">
        <v>43619</v>
      </c>
      <c r="E23" s="17">
        <v>1674.79</v>
      </c>
      <c r="F23" s="17"/>
      <c r="G23" s="17">
        <v>980</v>
      </c>
      <c r="H23" s="17">
        <f t="shared" si="0"/>
        <v>694.79</v>
      </c>
      <c r="I23" s="7" t="s">
        <v>99</v>
      </c>
    </row>
    <row r="24" spans="1:9" ht="18" customHeight="1" x14ac:dyDescent="0.2">
      <c r="A24" s="15">
        <v>16</v>
      </c>
      <c r="B24" s="19" t="s">
        <v>23</v>
      </c>
      <c r="C24" s="15" t="s">
        <v>14</v>
      </c>
      <c r="D24" s="16">
        <v>43649</v>
      </c>
      <c r="E24" s="17">
        <v>1475.88</v>
      </c>
      <c r="F24" s="17"/>
      <c r="G24" s="17"/>
      <c r="H24" s="17">
        <f t="shared" si="0"/>
        <v>1475.88</v>
      </c>
    </row>
    <row r="25" spans="1:9" ht="18" customHeight="1" x14ac:dyDescent="0.2">
      <c r="A25" s="15">
        <v>17</v>
      </c>
      <c r="B25" s="19" t="s">
        <v>25</v>
      </c>
      <c r="C25" s="15" t="s">
        <v>14</v>
      </c>
      <c r="D25" s="16">
        <v>43635</v>
      </c>
      <c r="E25" s="17">
        <v>3472.7</v>
      </c>
      <c r="F25" s="17"/>
      <c r="G25" s="17"/>
      <c r="H25" s="17">
        <f t="shared" si="0"/>
        <v>3472.7</v>
      </c>
      <c r="I25" s="8"/>
    </row>
    <row r="26" spans="1:9" ht="18" customHeight="1" x14ac:dyDescent="0.2">
      <c r="A26" s="15">
        <v>18</v>
      </c>
      <c r="B26" s="19" t="s">
        <v>25</v>
      </c>
      <c r="C26" s="15" t="s">
        <v>14</v>
      </c>
      <c r="D26" s="16">
        <v>43649</v>
      </c>
      <c r="E26" s="17">
        <v>718</v>
      </c>
      <c r="F26" s="17">
        <v>718</v>
      </c>
      <c r="G26" s="17"/>
      <c r="H26" s="17">
        <f t="shared" si="0"/>
        <v>0</v>
      </c>
      <c r="I26" s="8"/>
    </row>
    <row r="27" spans="1:9" ht="18" customHeight="1" x14ac:dyDescent="0.2">
      <c r="A27" s="15">
        <v>19</v>
      </c>
      <c r="B27" s="19" t="s">
        <v>25</v>
      </c>
      <c r="C27" s="15" t="s">
        <v>14</v>
      </c>
      <c r="D27" s="16">
        <v>43656</v>
      </c>
      <c r="E27" s="17">
        <v>2380</v>
      </c>
      <c r="F27" s="17"/>
      <c r="G27" s="17"/>
      <c r="H27" s="17">
        <f t="shared" si="0"/>
        <v>2380</v>
      </c>
      <c r="I27" s="8"/>
    </row>
    <row r="28" spans="1:9" ht="18" customHeight="1" x14ac:dyDescent="0.2">
      <c r="A28" s="30"/>
      <c r="B28" s="34" t="s">
        <v>25</v>
      </c>
      <c r="C28" s="30" t="s">
        <v>14</v>
      </c>
      <c r="D28" s="31">
        <v>43663</v>
      </c>
      <c r="E28" s="32">
        <v>2413.7800000000002</v>
      </c>
      <c r="F28" s="32"/>
      <c r="G28" s="32"/>
      <c r="H28" s="32">
        <f t="shared" si="0"/>
        <v>2413.7800000000002</v>
      </c>
      <c r="I28" s="8"/>
    </row>
    <row r="29" spans="1:9" ht="18" customHeight="1" x14ac:dyDescent="0.2">
      <c r="A29" s="15">
        <v>20</v>
      </c>
      <c r="B29" s="19" t="s">
        <v>27</v>
      </c>
      <c r="C29" s="15" t="s">
        <v>14</v>
      </c>
      <c r="D29" s="16">
        <v>43614</v>
      </c>
      <c r="E29" s="17">
        <v>1819.26</v>
      </c>
      <c r="F29" s="17"/>
      <c r="G29" s="17"/>
      <c r="H29" s="17">
        <f t="shared" si="0"/>
        <v>1819.26</v>
      </c>
      <c r="I29" s="8"/>
    </row>
    <row r="30" spans="1:9" ht="18" customHeight="1" x14ac:dyDescent="0.2">
      <c r="A30" s="15">
        <v>21</v>
      </c>
      <c r="B30" s="19" t="s">
        <v>27</v>
      </c>
      <c r="C30" s="15" t="s">
        <v>14</v>
      </c>
      <c r="D30" s="16">
        <v>43634</v>
      </c>
      <c r="E30" s="17">
        <v>1683.9</v>
      </c>
      <c r="F30" s="17"/>
      <c r="G30" s="17"/>
      <c r="H30" s="17">
        <f t="shared" si="0"/>
        <v>1683.9</v>
      </c>
      <c r="I30" s="8"/>
    </row>
    <row r="31" spans="1:9" ht="18" customHeight="1" x14ac:dyDescent="0.2">
      <c r="A31" s="15">
        <v>22</v>
      </c>
      <c r="B31" s="19" t="s">
        <v>27</v>
      </c>
      <c r="C31" s="15" t="s">
        <v>14</v>
      </c>
      <c r="D31" s="16">
        <v>43649</v>
      </c>
      <c r="E31" s="17">
        <v>2313.67</v>
      </c>
      <c r="F31" s="17"/>
      <c r="G31" s="17"/>
      <c r="H31" s="17">
        <f t="shared" si="0"/>
        <v>2313.67</v>
      </c>
      <c r="I31" s="8"/>
    </row>
    <row r="32" spans="1:9" ht="18" customHeight="1" x14ac:dyDescent="0.2">
      <c r="A32" s="15">
        <v>23</v>
      </c>
      <c r="B32" s="19" t="s">
        <v>27</v>
      </c>
      <c r="C32" s="15" t="s">
        <v>14</v>
      </c>
      <c r="D32" s="16">
        <v>43656</v>
      </c>
      <c r="E32" s="17">
        <v>1253.8</v>
      </c>
      <c r="F32" s="17"/>
      <c r="G32" s="17"/>
      <c r="H32" s="17">
        <f t="shared" si="0"/>
        <v>1253.8</v>
      </c>
      <c r="I32" s="8"/>
    </row>
    <row r="33" spans="1:9" ht="18" customHeight="1" x14ac:dyDescent="0.2">
      <c r="A33" s="30"/>
      <c r="B33" s="34" t="s">
        <v>27</v>
      </c>
      <c r="C33" s="30" t="s">
        <v>14</v>
      </c>
      <c r="D33" s="31">
        <v>43663</v>
      </c>
      <c r="E33" s="32">
        <v>347.78</v>
      </c>
      <c r="F33" s="32"/>
      <c r="G33" s="32"/>
      <c r="H33" s="32">
        <f t="shared" si="0"/>
        <v>347.78</v>
      </c>
      <c r="I33" s="8"/>
    </row>
    <row r="34" spans="1:9" ht="18" customHeight="1" x14ac:dyDescent="0.2">
      <c r="A34" s="15">
        <v>24</v>
      </c>
      <c r="B34" s="19" t="s">
        <v>32</v>
      </c>
      <c r="C34" s="15" t="s">
        <v>14</v>
      </c>
      <c r="D34" s="16">
        <v>43654</v>
      </c>
      <c r="E34" s="17">
        <v>1262.71</v>
      </c>
      <c r="F34" s="17"/>
      <c r="G34" s="17"/>
      <c r="H34" s="17">
        <f t="shared" si="0"/>
        <v>1262.71</v>
      </c>
      <c r="I34" s="8"/>
    </row>
    <row r="35" spans="1:9" ht="18" customHeight="1" x14ac:dyDescent="0.2">
      <c r="A35" s="15">
        <v>25</v>
      </c>
      <c r="B35" s="19" t="s">
        <v>34</v>
      </c>
      <c r="C35" s="15" t="s">
        <v>14</v>
      </c>
      <c r="D35" s="16">
        <v>43654</v>
      </c>
      <c r="E35" s="17">
        <v>350.55</v>
      </c>
      <c r="F35" s="17">
        <v>350.55</v>
      </c>
      <c r="G35" s="17"/>
      <c r="H35" s="17">
        <f t="shared" si="0"/>
        <v>0</v>
      </c>
      <c r="I35" s="8"/>
    </row>
    <row r="36" spans="1:9" ht="18" customHeight="1" x14ac:dyDescent="0.2">
      <c r="A36" s="30"/>
      <c r="B36" s="34" t="s">
        <v>34</v>
      </c>
      <c r="C36" s="30" t="s">
        <v>14</v>
      </c>
      <c r="D36" s="31">
        <v>43661</v>
      </c>
      <c r="E36" s="32">
        <v>598.79999999999995</v>
      </c>
      <c r="F36" s="32"/>
      <c r="G36" s="32"/>
      <c r="H36" s="32">
        <f t="shared" si="0"/>
        <v>598.79999999999995</v>
      </c>
      <c r="I36" s="8"/>
    </row>
    <row r="37" spans="1:9" ht="18" customHeight="1" x14ac:dyDescent="0.2">
      <c r="A37" s="15">
        <v>26</v>
      </c>
      <c r="B37" s="19" t="s">
        <v>36</v>
      </c>
      <c r="C37" s="15" t="s">
        <v>14</v>
      </c>
      <c r="D37" s="16">
        <v>43607</v>
      </c>
      <c r="E37" s="17">
        <v>3673.3999999999996</v>
      </c>
      <c r="F37" s="17">
        <v>625.20000000000005</v>
      </c>
      <c r="G37" s="17"/>
      <c r="H37" s="17">
        <f t="shared" si="0"/>
        <v>3048.2</v>
      </c>
      <c r="I37" s="8"/>
    </row>
    <row r="38" spans="1:9" ht="18" customHeight="1" x14ac:dyDescent="0.2">
      <c r="A38" s="15">
        <v>27</v>
      </c>
      <c r="B38" s="19" t="s">
        <v>36</v>
      </c>
      <c r="C38" s="15" t="s">
        <v>14</v>
      </c>
      <c r="D38" s="16">
        <v>43642</v>
      </c>
      <c r="E38" s="17">
        <v>2000.3</v>
      </c>
      <c r="F38" s="17"/>
      <c r="G38" s="17"/>
      <c r="H38" s="17">
        <f t="shared" si="0"/>
        <v>2000.3</v>
      </c>
      <c r="I38" s="8"/>
    </row>
    <row r="39" spans="1:9" ht="18" customHeight="1" x14ac:dyDescent="0.2">
      <c r="A39" s="15">
        <v>28</v>
      </c>
      <c r="B39" s="19" t="s">
        <v>36</v>
      </c>
      <c r="C39" s="15" t="s">
        <v>14</v>
      </c>
      <c r="D39" s="16">
        <v>43649</v>
      </c>
      <c r="E39" s="17">
        <v>1245.5</v>
      </c>
      <c r="F39" s="17"/>
      <c r="G39" s="17"/>
      <c r="H39" s="17">
        <f t="shared" si="0"/>
        <v>1245.5</v>
      </c>
      <c r="I39" s="8"/>
    </row>
    <row r="40" spans="1:9" ht="18" customHeight="1" x14ac:dyDescent="0.2">
      <c r="A40" s="15">
        <v>29</v>
      </c>
      <c r="B40" s="19" t="s">
        <v>36</v>
      </c>
      <c r="C40" s="15" t="s">
        <v>14</v>
      </c>
      <c r="D40" s="16">
        <v>43656</v>
      </c>
      <c r="E40" s="17">
        <v>574.79999999999995</v>
      </c>
      <c r="F40" s="17">
        <v>574.79999999999995</v>
      </c>
      <c r="G40" s="17"/>
      <c r="H40" s="17">
        <f t="shared" si="0"/>
        <v>0</v>
      </c>
      <c r="I40" s="8"/>
    </row>
    <row r="41" spans="1:9" ht="18" customHeight="1" x14ac:dyDescent="0.2">
      <c r="A41" s="30"/>
      <c r="B41" s="34" t="s">
        <v>36</v>
      </c>
      <c r="C41" s="30" t="s">
        <v>14</v>
      </c>
      <c r="D41" s="31">
        <v>43663</v>
      </c>
      <c r="E41" s="32">
        <v>1076.0999999999999</v>
      </c>
      <c r="F41" s="32"/>
      <c r="G41" s="32"/>
      <c r="H41" s="32">
        <f t="shared" si="0"/>
        <v>1076.0999999999999</v>
      </c>
      <c r="I41" s="8"/>
    </row>
    <row r="42" spans="1:9" ht="18" customHeight="1" x14ac:dyDescent="0.2">
      <c r="A42" s="15">
        <v>30</v>
      </c>
      <c r="B42" s="19" t="s">
        <v>38</v>
      </c>
      <c r="C42" s="15" t="s">
        <v>14</v>
      </c>
      <c r="D42" s="16">
        <v>43647</v>
      </c>
      <c r="E42" s="17">
        <v>4448.34</v>
      </c>
      <c r="F42" s="17">
        <v>600</v>
      </c>
      <c r="G42" s="17"/>
      <c r="H42" s="17">
        <f t="shared" si="0"/>
        <v>3848.34</v>
      </c>
      <c r="I42" s="8"/>
    </row>
    <row r="43" spans="1:9" ht="18" customHeight="1" x14ac:dyDescent="0.2">
      <c r="A43" s="30"/>
      <c r="B43" s="34" t="s">
        <v>38</v>
      </c>
      <c r="C43" s="30" t="s">
        <v>14</v>
      </c>
      <c r="D43" s="31">
        <v>43661</v>
      </c>
      <c r="E43" s="32">
        <v>1977.2</v>
      </c>
      <c r="F43" s="32"/>
      <c r="G43" s="32"/>
      <c r="H43" s="32">
        <f t="shared" si="0"/>
        <v>1977.2</v>
      </c>
      <c r="I43" s="8"/>
    </row>
    <row r="44" spans="1:9" ht="18" customHeight="1" x14ac:dyDescent="0.2">
      <c r="A44" s="15">
        <v>31</v>
      </c>
      <c r="B44" s="19" t="s">
        <v>79</v>
      </c>
      <c r="C44" s="15" t="s">
        <v>14</v>
      </c>
      <c r="D44" s="16">
        <v>43649</v>
      </c>
      <c r="E44" s="17">
        <v>4422.7299999999996</v>
      </c>
      <c r="F44" s="17"/>
      <c r="G44" s="17"/>
      <c r="H44" s="17">
        <f t="shared" si="0"/>
        <v>4422.7299999999996</v>
      </c>
      <c r="I44" s="8"/>
    </row>
    <row r="45" spans="1:9" ht="18" customHeight="1" x14ac:dyDescent="0.2">
      <c r="A45" s="15">
        <v>32</v>
      </c>
      <c r="B45" s="19" t="s">
        <v>79</v>
      </c>
      <c r="C45" s="15" t="s">
        <v>14</v>
      </c>
      <c r="D45" s="16">
        <v>43656</v>
      </c>
      <c r="E45" s="17">
        <v>1539.2</v>
      </c>
      <c r="F45" s="17"/>
      <c r="G45" s="17"/>
      <c r="H45" s="17">
        <f t="shared" si="0"/>
        <v>1539.2</v>
      </c>
      <c r="I45" s="8"/>
    </row>
    <row r="46" spans="1:9" ht="18" customHeight="1" x14ac:dyDescent="0.2">
      <c r="A46" s="30"/>
      <c r="B46" s="34" t="s">
        <v>79</v>
      </c>
      <c r="C46" s="30" t="s">
        <v>14</v>
      </c>
      <c r="D46" s="31">
        <v>43663</v>
      </c>
      <c r="E46" s="32">
        <v>829.2</v>
      </c>
      <c r="F46" s="32"/>
      <c r="G46" s="32"/>
      <c r="H46" s="32">
        <f t="shared" si="0"/>
        <v>829.2</v>
      </c>
      <c r="I46" s="8"/>
    </row>
    <row r="47" spans="1:9" ht="18" customHeight="1" x14ac:dyDescent="0.2">
      <c r="A47" s="15">
        <v>33</v>
      </c>
      <c r="B47" s="19" t="s">
        <v>135</v>
      </c>
      <c r="C47" s="15" t="s">
        <v>14</v>
      </c>
      <c r="D47" s="16">
        <v>43641</v>
      </c>
      <c r="E47" s="17">
        <v>799.99999999999989</v>
      </c>
      <c r="F47" s="17">
        <v>300</v>
      </c>
      <c r="G47" s="17"/>
      <c r="H47" s="17">
        <f t="shared" si="0"/>
        <v>499.99999999999989</v>
      </c>
      <c r="I47" s="8"/>
    </row>
    <row r="48" spans="1:9" ht="18" customHeight="1" x14ac:dyDescent="0.2">
      <c r="A48" s="30"/>
      <c r="B48" s="34" t="s">
        <v>135</v>
      </c>
      <c r="C48" s="30" t="s">
        <v>14</v>
      </c>
      <c r="D48" s="31">
        <v>43662</v>
      </c>
      <c r="E48" s="32">
        <v>2006.8</v>
      </c>
      <c r="F48" s="32"/>
      <c r="G48" s="32"/>
      <c r="H48" s="32">
        <f t="shared" si="0"/>
        <v>2006.8</v>
      </c>
      <c r="I48" s="8"/>
    </row>
    <row r="49" spans="1:9" ht="18" customHeight="1" x14ac:dyDescent="0.2">
      <c r="A49" s="15">
        <v>34</v>
      </c>
      <c r="B49" s="19" t="s">
        <v>42</v>
      </c>
      <c r="C49" s="15" t="s">
        <v>14</v>
      </c>
      <c r="D49" s="16">
        <v>43647</v>
      </c>
      <c r="E49" s="17">
        <v>219.60000000000002</v>
      </c>
      <c r="F49" s="17">
        <v>219.6</v>
      </c>
      <c r="G49" s="17"/>
      <c r="H49" s="17">
        <f t="shared" si="0"/>
        <v>2.8421709430404007E-14</v>
      </c>
      <c r="I49" s="8"/>
    </row>
    <row r="50" spans="1:9" ht="18" customHeight="1" x14ac:dyDescent="0.2">
      <c r="A50" s="30"/>
      <c r="B50" s="34" t="s">
        <v>42</v>
      </c>
      <c r="C50" s="30" t="s">
        <v>14</v>
      </c>
      <c r="D50" s="31">
        <v>43661</v>
      </c>
      <c r="E50" s="32">
        <v>1652.4</v>
      </c>
      <c r="F50" s="32"/>
      <c r="G50" s="32"/>
      <c r="H50" s="32">
        <f t="shared" si="0"/>
        <v>1652.4</v>
      </c>
      <c r="I50" s="8"/>
    </row>
    <row r="51" spans="1:9" ht="18" customHeight="1" x14ac:dyDescent="0.2">
      <c r="A51" s="15">
        <v>35</v>
      </c>
      <c r="B51" s="19" t="s">
        <v>168</v>
      </c>
      <c r="C51" s="15" t="s">
        <v>14</v>
      </c>
      <c r="D51" s="16">
        <v>43649</v>
      </c>
      <c r="E51" s="17">
        <v>4063</v>
      </c>
      <c r="F51" s="17">
        <v>4063</v>
      </c>
      <c r="G51" s="17"/>
      <c r="H51" s="17">
        <f t="shared" si="0"/>
        <v>0</v>
      </c>
      <c r="I51" s="8"/>
    </row>
    <row r="52" spans="1:9" ht="18" customHeight="1" x14ac:dyDescent="0.2">
      <c r="A52" s="15">
        <v>36</v>
      </c>
      <c r="B52" s="19" t="s">
        <v>168</v>
      </c>
      <c r="C52" s="15" t="s">
        <v>14</v>
      </c>
      <c r="D52" s="16">
        <v>43657</v>
      </c>
      <c r="E52" s="17">
        <v>15633.24</v>
      </c>
      <c r="F52" s="17"/>
      <c r="G52" s="17"/>
      <c r="H52" s="17">
        <f t="shared" si="0"/>
        <v>15633.24</v>
      </c>
      <c r="I52" s="8"/>
    </row>
    <row r="53" spans="1:9" ht="18" customHeight="1" x14ac:dyDescent="0.2">
      <c r="A53" s="15">
        <v>37</v>
      </c>
      <c r="B53" s="19" t="s">
        <v>172</v>
      </c>
      <c r="C53" s="15" t="s">
        <v>14</v>
      </c>
      <c r="D53" s="16">
        <v>43627</v>
      </c>
      <c r="E53" s="17">
        <v>1192</v>
      </c>
      <c r="F53" s="17">
        <v>200</v>
      </c>
      <c r="G53" s="17"/>
      <c r="H53" s="17">
        <f t="shared" si="0"/>
        <v>992</v>
      </c>
      <c r="I53" s="8"/>
    </row>
    <row r="54" spans="1:9" ht="18" customHeight="1" x14ac:dyDescent="0.2">
      <c r="A54" s="15">
        <v>38</v>
      </c>
      <c r="B54" s="19" t="s">
        <v>40</v>
      </c>
      <c r="C54" s="15" t="s">
        <v>14</v>
      </c>
      <c r="D54" s="16">
        <v>43655</v>
      </c>
      <c r="E54" s="17">
        <v>1081.44</v>
      </c>
      <c r="F54" s="17">
        <v>1081.44</v>
      </c>
      <c r="G54" s="17"/>
      <c r="H54" s="17">
        <f t="shared" si="0"/>
        <v>0</v>
      </c>
      <c r="I54" s="8"/>
    </row>
    <row r="55" spans="1:9" ht="18" customHeight="1" x14ac:dyDescent="0.2">
      <c r="A55" s="30"/>
      <c r="B55" s="34" t="s">
        <v>40</v>
      </c>
      <c r="C55" s="30" t="s">
        <v>14</v>
      </c>
      <c r="D55" s="31">
        <v>43662</v>
      </c>
      <c r="E55" s="32">
        <v>634.79999999999995</v>
      </c>
      <c r="F55" s="32"/>
      <c r="G55" s="32"/>
      <c r="H55" s="32">
        <f t="shared" si="0"/>
        <v>634.79999999999995</v>
      </c>
      <c r="I55" s="8"/>
    </row>
    <row r="56" spans="1:9" ht="18" customHeight="1" x14ac:dyDescent="0.2">
      <c r="A56" s="15">
        <v>39</v>
      </c>
      <c r="B56" s="19" t="s">
        <v>178</v>
      </c>
      <c r="C56" s="15" t="s">
        <v>14</v>
      </c>
      <c r="D56" s="16">
        <v>43634</v>
      </c>
      <c r="E56" s="17">
        <v>999.99999999999977</v>
      </c>
      <c r="F56" s="17">
        <v>1000</v>
      </c>
      <c r="G56" s="17"/>
      <c r="H56" s="17">
        <f t="shared" si="0"/>
        <v>-2.2737367544323206E-13</v>
      </c>
      <c r="I56" s="8"/>
    </row>
    <row r="57" spans="1:9" ht="18" customHeight="1" x14ac:dyDescent="0.2">
      <c r="A57" s="15">
        <v>40</v>
      </c>
      <c r="B57" s="19" t="s">
        <v>178</v>
      </c>
      <c r="C57" s="15" t="s">
        <v>14</v>
      </c>
      <c r="D57" s="16">
        <v>43655</v>
      </c>
      <c r="E57" s="17">
        <v>1363.7</v>
      </c>
      <c r="F57" s="17"/>
      <c r="G57" s="17"/>
      <c r="H57" s="17">
        <f t="shared" si="0"/>
        <v>1363.7</v>
      </c>
      <c r="I57" s="8"/>
    </row>
    <row r="58" spans="1:9" ht="18" customHeight="1" x14ac:dyDescent="0.2">
      <c r="A58" s="30"/>
      <c r="B58" s="34" t="s">
        <v>178</v>
      </c>
      <c r="C58" s="30" t="s">
        <v>14</v>
      </c>
      <c r="D58" s="31">
        <v>43662</v>
      </c>
      <c r="E58" s="32">
        <v>865</v>
      </c>
      <c r="F58" s="32"/>
      <c r="G58" s="32"/>
      <c r="H58" s="32">
        <f t="shared" si="0"/>
        <v>865</v>
      </c>
      <c r="I58" s="8"/>
    </row>
    <row r="59" spans="1:9" ht="18" customHeight="1" x14ac:dyDescent="0.2">
      <c r="A59" s="15">
        <v>41</v>
      </c>
      <c r="B59" s="19" t="s">
        <v>31</v>
      </c>
      <c r="C59" s="15" t="s">
        <v>14</v>
      </c>
      <c r="D59" s="16">
        <v>43654</v>
      </c>
      <c r="E59" s="17">
        <v>1286.8</v>
      </c>
      <c r="F59" s="17">
        <v>1286.8</v>
      </c>
      <c r="G59" s="17"/>
      <c r="H59" s="17">
        <f t="shared" si="0"/>
        <v>0</v>
      </c>
      <c r="I59" s="8"/>
    </row>
    <row r="60" spans="1:9" ht="18" customHeight="1" x14ac:dyDescent="0.2">
      <c r="A60" s="30"/>
      <c r="B60" s="34" t="s">
        <v>31</v>
      </c>
      <c r="C60" s="30" t="s">
        <v>14</v>
      </c>
      <c r="D60" s="31">
        <v>43661</v>
      </c>
      <c r="E60" s="32">
        <v>765.65</v>
      </c>
      <c r="F60" s="32"/>
      <c r="G60" s="32"/>
      <c r="H60" s="32">
        <f t="shared" si="0"/>
        <v>765.65</v>
      </c>
      <c r="I60" s="8"/>
    </row>
    <row r="61" spans="1:9" ht="18" customHeight="1" x14ac:dyDescent="0.2">
      <c r="A61" s="30"/>
      <c r="B61" s="34" t="s">
        <v>31</v>
      </c>
      <c r="C61" s="30" t="s">
        <v>14</v>
      </c>
      <c r="D61" s="31">
        <v>43666</v>
      </c>
      <c r="E61" s="32">
        <v>882</v>
      </c>
      <c r="F61" s="32"/>
      <c r="G61" s="32"/>
      <c r="H61" s="32">
        <f t="shared" si="0"/>
        <v>882</v>
      </c>
      <c r="I61" s="8"/>
    </row>
    <row r="62" spans="1:9" ht="18" customHeight="1" x14ac:dyDescent="0.2">
      <c r="A62" s="15">
        <v>42</v>
      </c>
      <c r="B62" s="19" t="s">
        <v>30</v>
      </c>
      <c r="C62" s="15" t="s">
        <v>14</v>
      </c>
      <c r="D62" s="16">
        <v>43654</v>
      </c>
      <c r="E62" s="17">
        <v>1191.0999999999999</v>
      </c>
      <c r="F62" s="17">
        <v>1191.0999999999999</v>
      </c>
      <c r="G62" s="17"/>
      <c r="H62" s="17">
        <f t="shared" si="0"/>
        <v>0</v>
      </c>
      <c r="I62" s="8"/>
    </row>
    <row r="63" spans="1:9" ht="18" customHeight="1" x14ac:dyDescent="0.2">
      <c r="A63" s="30"/>
      <c r="B63" s="34" t="s">
        <v>30</v>
      </c>
      <c r="C63" s="30" t="s">
        <v>14</v>
      </c>
      <c r="D63" s="31">
        <v>43661</v>
      </c>
      <c r="E63" s="32">
        <v>2353</v>
      </c>
      <c r="F63" s="32"/>
      <c r="G63" s="32"/>
      <c r="H63" s="32">
        <f t="shared" si="0"/>
        <v>2353</v>
      </c>
      <c r="I63" s="8"/>
    </row>
    <row r="64" spans="1:9" ht="18" customHeight="1" x14ac:dyDescent="0.2">
      <c r="A64" s="15">
        <v>43</v>
      </c>
      <c r="B64" s="19" t="s">
        <v>37</v>
      </c>
      <c r="C64" s="15" t="s">
        <v>14</v>
      </c>
      <c r="D64" s="16">
        <v>43649</v>
      </c>
      <c r="E64" s="17">
        <v>2000.0000000000002</v>
      </c>
      <c r="F64" s="17">
        <v>1000</v>
      </c>
      <c r="G64" s="17"/>
      <c r="H64" s="17">
        <f t="shared" si="0"/>
        <v>1000.0000000000002</v>
      </c>
      <c r="I64" s="8"/>
    </row>
    <row r="65" spans="1:9" ht="18" customHeight="1" x14ac:dyDescent="0.2">
      <c r="A65" s="15">
        <v>44</v>
      </c>
      <c r="B65" s="19" t="s">
        <v>37</v>
      </c>
      <c r="C65" s="15" t="s">
        <v>14</v>
      </c>
      <c r="D65" s="16">
        <v>43656</v>
      </c>
      <c r="E65" s="17">
        <v>1415.75</v>
      </c>
      <c r="F65" s="17"/>
      <c r="G65" s="17"/>
      <c r="H65" s="17">
        <f t="shared" si="0"/>
        <v>1415.75</v>
      </c>
      <c r="I65" s="8"/>
    </row>
    <row r="66" spans="1:9" ht="18" customHeight="1" x14ac:dyDescent="0.2">
      <c r="A66" s="30"/>
      <c r="B66" s="34" t="s">
        <v>37</v>
      </c>
      <c r="C66" s="30" t="s">
        <v>14</v>
      </c>
      <c r="D66" s="31">
        <v>43663</v>
      </c>
      <c r="E66" s="32">
        <v>950</v>
      </c>
      <c r="F66" s="32"/>
      <c r="G66" s="32"/>
      <c r="H66" s="32">
        <f t="shared" si="0"/>
        <v>950</v>
      </c>
      <c r="I66" s="8"/>
    </row>
    <row r="67" spans="1:9" ht="18" customHeight="1" x14ac:dyDescent="0.2">
      <c r="A67" s="30"/>
      <c r="B67" s="34" t="s">
        <v>37</v>
      </c>
      <c r="C67" s="30" t="s">
        <v>14</v>
      </c>
      <c r="D67" s="31">
        <v>43663</v>
      </c>
      <c r="E67" s="32">
        <v>577.5</v>
      </c>
      <c r="F67" s="32"/>
      <c r="G67" s="32"/>
      <c r="H67" s="32">
        <f t="shared" si="0"/>
        <v>577.5</v>
      </c>
      <c r="I67" s="8"/>
    </row>
    <row r="68" spans="1:9" ht="18" customHeight="1" x14ac:dyDescent="0.2">
      <c r="A68" s="15">
        <v>45</v>
      </c>
      <c r="B68" s="19" t="s">
        <v>138</v>
      </c>
      <c r="C68" s="15" t="s">
        <v>14</v>
      </c>
      <c r="D68" s="16">
        <v>43635</v>
      </c>
      <c r="E68" s="17">
        <v>1000</v>
      </c>
      <c r="F68" s="17">
        <v>1000</v>
      </c>
      <c r="G68" s="17"/>
      <c r="H68" s="17">
        <f t="shared" si="0"/>
        <v>0</v>
      </c>
      <c r="I68" s="8"/>
    </row>
    <row r="69" spans="1:9" ht="18" customHeight="1" x14ac:dyDescent="0.2">
      <c r="A69" s="15">
        <v>46</v>
      </c>
      <c r="B69" s="19" t="s">
        <v>138</v>
      </c>
      <c r="C69" s="15" t="s">
        <v>14</v>
      </c>
      <c r="D69" s="16">
        <v>43656</v>
      </c>
      <c r="E69" s="17">
        <v>985.7</v>
      </c>
      <c r="F69" s="17"/>
      <c r="G69" s="17"/>
      <c r="H69" s="17">
        <f t="shared" si="0"/>
        <v>985.7</v>
      </c>
      <c r="I69" s="8"/>
    </row>
    <row r="70" spans="1:9" ht="18" customHeight="1" x14ac:dyDescent="0.2">
      <c r="A70" s="15">
        <v>47</v>
      </c>
      <c r="B70" s="19" t="s">
        <v>69</v>
      </c>
      <c r="C70" s="15" t="s">
        <v>14</v>
      </c>
      <c r="D70" s="16">
        <v>43647</v>
      </c>
      <c r="E70" s="17">
        <v>1415</v>
      </c>
      <c r="F70" s="17">
        <v>1415</v>
      </c>
      <c r="G70" s="17"/>
      <c r="H70" s="17">
        <f t="shared" si="0"/>
        <v>0</v>
      </c>
      <c r="I70" s="8"/>
    </row>
    <row r="71" spans="1:9" ht="17.25" customHeight="1" x14ac:dyDescent="0.2">
      <c r="A71" s="15">
        <v>48</v>
      </c>
      <c r="B71" s="19" t="s">
        <v>70</v>
      </c>
      <c r="C71" s="15" t="s">
        <v>14</v>
      </c>
      <c r="D71" s="16">
        <v>43654</v>
      </c>
      <c r="E71" s="17">
        <v>546.79999999999995</v>
      </c>
      <c r="F71" s="17">
        <v>546.79999999999995</v>
      </c>
      <c r="G71" s="17"/>
      <c r="H71" s="17">
        <f t="shared" si="0"/>
        <v>0</v>
      </c>
      <c r="I71" s="8"/>
    </row>
    <row r="72" spans="1:9" ht="17.25" customHeight="1" x14ac:dyDescent="0.2">
      <c r="A72" s="15">
        <v>49</v>
      </c>
      <c r="B72" s="19" t="s">
        <v>113</v>
      </c>
      <c r="C72" s="15" t="s">
        <v>14</v>
      </c>
      <c r="D72" s="16">
        <v>43656</v>
      </c>
      <c r="E72" s="17">
        <v>1618.8</v>
      </c>
      <c r="F72" s="17">
        <v>1618.8</v>
      </c>
      <c r="G72" s="17"/>
      <c r="H72" s="17">
        <f t="shared" si="0"/>
        <v>0</v>
      </c>
      <c r="I72" s="8"/>
    </row>
    <row r="73" spans="1:9" ht="17.25" customHeight="1" x14ac:dyDescent="0.2">
      <c r="A73" s="15">
        <v>50</v>
      </c>
      <c r="B73" s="19" t="s">
        <v>29</v>
      </c>
      <c r="C73" s="15" t="s">
        <v>14</v>
      </c>
      <c r="D73" s="16">
        <v>43654</v>
      </c>
      <c r="E73" s="17">
        <v>12771.06</v>
      </c>
      <c r="F73" s="17"/>
      <c r="G73" s="17"/>
      <c r="H73" s="17">
        <f t="shared" si="0"/>
        <v>12771.06</v>
      </c>
      <c r="I73" s="8"/>
    </row>
    <row r="74" spans="1:9" ht="17.25" customHeight="1" x14ac:dyDescent="0.2">
      <c r="A74" s="30"/>
      <c r="B74" s="34" t="s">
        <v>29</v>
      </c>
      <c r="C74" s="30" t="s">
        <v>14</v>
      </c>
      <c r="D74" s="31">
        <v>43661</v>
      </c>
      <c r="E74" s="32">
        <v>948.4</v>
      </c>
      <c r="F74" s="32"/>
      <c r="G74" s="32"/>
      <c r="H74" s="32">
        <f t="shared" si="0"/>
        <v>948.4</v>
      </c>
      <c r="I74" s="8"/>
    </row>
    <row r="75" spans="1:9" ht="17.25" customHeight="1" x14ac:dyDescent="0.2">
      <c r="A75" s="30"/>
      <c r="B75" s="34" t="s">
        <v>39</v>
      </c>
      <c r="C75" s="30" t="s">
        <v>14</v>
      </c>
      <c r="D75" s="31">
        <v>43663</v>
      </c>
      <c r="E75" s="32">
        <v>317.25</v>
      </c>
      <c r="F75" s="32"/>
      <c r="G75" s="32"/>
      <c r="H75" s="32">
        <f t="shared" si="0"/>
        <v>317.25</v>
      </c>
      <c r="I75" s="8"/>
    </row>
    <row r="76" spans="1:9" ht="17.25" customHeight="1" x14ac:dyDescent="0.2">
      <c r="A76" s="30"/>
      <c r="B76" s="34" t="s">
        <v>202</v>
      </c>
      <c r="C76" s="30" t="s">
        <v>14</v>
      </c>
      <c r="D76" s="31">
        <v>43662</v>
      </c>
      <c r="E76" s="32">
        <v>1744.4</v>
      </c>
      <c r="F76" s="32"/>
      <c r="G76" s="32"/>
      <c r="H76" s="32">
        <f t="shared" si="0"/>
        <v>1744.4</v>
      </c>
      <c r="I76" s="8"/>
    </row>
    <row r="77" spans="1:9" ht="17.25" customHeight="1" x14ac:dyDescent="0.2">
      <c r="A77" s="30"/>
      <c r="B77" s="34" t="s">
        <v>130</v>
      </c>
      <c r="C77" s="30" t="s">
        <v>14</v>
      </c>
      <c r="D77" s="31">
        <v>43663</v>
      </c>
      <c r="E77" s="32">
        <v>2119.8000000000002</v>
      </c>
      <c r="F77" s="32"/>
      <c r="G77" s="32"/>
      <c r="H77" s="32">
        <f t="shared" si="0"/>
        <v>2119.8000000000002</v>
      </c>
      <c r="I77" s="8"/>
    </row>
    <row r="78" spans="1:9" ht="18" customHeight="1" x14ac:dyDescent="0.2">
      <c r="A78" s="15">
        <v>51</v>
      </c>
      <c r="B78" s="19" t="s">
        <v>45</v>
      </c>
      <c r="C78" s="15" t="s">
        <v>46</v>
      </c>
      <c r="D78" s="16"/>
      <c r="E78" s="17">
        <v>2550</v>
      </c>
      <c r="F78" s="17"/>
      <c r="G78" s="17"/>
      <c r="H78" s="17">
        <f t="shared" si="0"/>
        <v>2550</v>
      </c>
      <c r="I78" s="8"/>
    </row>
    <row r="79" spans="1:9" ht="18" customHeight="1" x14ac:dyDescent="0.2">
      <c r="A79" s="15">
        <v>52</v>
      </c>
      <c r="B79" s="19" t="s">
        <v>114</v>
      </c>
      <c r="C79" s="15" t="s">
        <v>46</v>
      </c>
      <c r="D79" s="20">
        <v>43651</v>
      </c>
      <c r="E79" s="17">
        <v>953.4</v>
      </c>
      <c r="F79" s="17"/>
      <c r="G79" s="17"/>
      <c r="H79" s="17">
        <f t="shared" si="0"/>
        <v>953.4</v>
      </c>
      <c r="I79" s="8"/>
    </row>
    <row r="80" spans="1:9" ht="18" customHeight="1" x14ac:dyDescent="0.2">
      <c r="A80" s="15">
        <v>53</v>
      </c>
      <c r="B80" s="19" t="s">
        <v>114</v>
      </c>
      <c r="C80" s="15" t="s">
        <v>46</v>
      </c>
      <c r="D80" s="20">
        <v>43658</v>
      </c>
      <c r="E80" s="17">
        <v>770.6</v>
      </c>
      <c r="F80" s="17"/>
      <c r="G80" s="17"/>
      <c r="H80" s="17">
        <f t="shared" si="0"/>
        <v>770.6</v>
      </c>
      <c r="I80" s="8"/>
    </row>
    <row r="81" spans="1:9" ht="18" customHeight="1" x14ac:dyDescent="0.2">
      <c r="A81" s="15">
        <v>54</v>
      </c>
      <c r="B81" s="19" t="s">
        <v>48</v>
      </c>
      <c r="C81" s="15" t="s">
        <v>46</v>
      </c>
      <c r="D81" s="20">
        <v>43629</v>
      </c>
      <c r="E81" s="17">
        <v>4432.7700000000004</v>
      </c>
      <c r="F81" s="17"/>
      <c r="G81" s="17"/>
      <c r="H81" s="17">
        <f t="shared" si="0"/>
        <v>4432.7700000000004</v>
      </c>
    </row>
    <row r="82" spans="1:9" ht="18" customHeight="1" x14ac:dyDescent="0.2">
      <c r="A82" s="15">
        <v>55</v>
      </c>
      <c r="B82" s="19" t="s">
        <v>48</v>
      </c>
      <c r="C82" s="15" t="s">
        <v>46</v>
      </c>
      <c r="D82" s="20">
        <v>43643</v>
      </c>
      <c r="E82" s="17">
        <v>6383.6</v>
      </c>
      <c r="F82" s="17"/>
      <c r="G82" s="17"/>
      <c r="H82" s="17">
        <f t="shared" si="0"/>
        <v>6383.6</v>
      </c>
    </row>
    <row r="83" spans="1:9" ht="18" customHeight="1" x14ac:dyDescent="0.2">
      <c r="A83" s="15">
        <v>56</v>
      </c>
      <c r="B83" s="19" t="s">
        <v>48</v>
      </c>
      <c r="C83" s="15" t="s">
        <v>46</v>
      </c>
      <c r="D83" s="20">
        <v>43650</v>
      </c>
      <c r="E83" s="17">
        <v>1873.28</v>
      </c>
      <c r="F83" s="17"/>
      <c r="G83" s="17"/>
      <c r="H83" s="17">
        <f t="shared" si="0"/>
        <v>1873.28</v>
      </c>
    </row>
    <row r="84" spans="1:9" ht="18" customHeight="1" x14ac:dyDescent="0.2">
      <c r="A84" s="15">
        <v>57</v>
      </c>
      <c r="B84" s="19" t="s">
        <v>48</v>
      </c>
      <c r="C84" s="15" t="s">
        <v>46</v>
      </c>
      <c r="D84" s="20">
        <v>43657</v>
      </c>
      <c r="E84" s="17">
        <v>3840</v>
      </c>
      <c r="F84" s="17"/>
      <c r="G84" s="17"/>
      <c r="H84" s="17">
        <f t="shared" si="0"/>
        <v>3840</v>
      </c>
    </row>
    <row r="85" spans="1:9" ht="18" customHeight="1" x14ac:dyDescent="0.2">
      <c r="A85" s="30"/>
      <c r="B85" s="34" t="s">
        <v>48</v>
      </c>
      <c r="C85" s="30" t="s">
        <v>46</v>
      </c>
      <c r="D85" s="35">
        <v>43664</v>
      </c>
      <c r="E85" s="32">
        <v>21821.46</v>
      </c>
      <c r="F85" s="32"/>
      <c r="G85" s="32"/>
      <c r="H85" s="32">
        <f t="shared" si="0"/>
        <v>21821.46</v>
      </c>
    </row>
    <row r="86" spans="1:9" ht="18" customHeight="1" x14ac:dyDescent="0.2">
      <c r="A86" s="15">
        <v>58</v>
      </c>
      <c r="B86" s="19" t="s">
        <v>50</v>
      </c>
      <c r="C86" s="15" t="s">
        <v>46</v>
      </c>
      <c r="D86" s="20">
        <v>43629</v>
      </c>
      <c r="E86" s="17">
        <v>995.01</v>
      </c>
      <c r="F86" s="17">
        <v>300</v>
      </c>
      <c r="G86" s="17"/>
      <c r="H86" s="17">
        <f t="shared" si="0"/>
        <v>695.01</v>
      </c>
      <c r="I86" s="8"/>
    </row>
    <row r="87" spans="1:9" ht="18" customHeight="1" x14ac:dyDescent="0.2">
      <c r="A87" s="30"/>
      <c r="B87" s="34" t="s">
        <v>50</v>
      </c>
      <c r="C87" s="30" t="s">
        <v>46</v>
      </c>
      <c r="D87" s="35">
        <v>43664</v>
      </c>
      <c r="E87" s="32">
        <v>1416.85</v>
      </c>
      <c r="F87" s="38"/>
      <c r="G87" s="38"/>
      <c r="H87" s="32">
        <f t="shared" si="0"/>
        <v>1416.85</v>
      </c>
      <c r="I87" s="8"/>
    </row>
    <row r="88" spans="1:9" ht="18" customHeight="1" x14ac:dyDescent="0.2">
      <c r="A88" s="15">
        <v>59</v>
      </c>
      <c r="B88" s="19" t="s">
        <v>54</v>
      </c>
      <c r="C88" s="15" t="s">
        <v>46</v>
      </c>
      <c r="D88" s="20">
        <v>43630</v>
      </c>
      <c r="E88" s="17">
        <v>3483.4</v>
      </c>
      <c r="F88" s="39">
        <v>500</v>
      </c>
      <c r="G88" s="39"/>
      <c r="H88" s="17">
        <f t="shared" si="0"/>
        <v>2983.4</v>
      </c>
      <c r="I88" s="8"/>
    </row>
    <row r="89" spans="1:9" ht="18" customHeight="1" x14ac:dyDescent="0.2">
      <c r="A89" s="15">
        <v>60</v>
      </c>
      <c r="B89" s="21" t="s">
        <v>81</v>
      </c>
      <c r="C89" s="15" t="s">
        <v>46</v>
      </c>
      <c r="D89" s="20">
        <v>43644</v>
      </c>
      <c r="E89" s="17">
        <v>1434.44</v>
      </c>
      <c r="F89" s="39">
        <v>1434.44</v>
      </c>
      <c r="G89" s="39"/>
      <c r="H89" s="17">
        <f t="shared" si="0"/>
        <v>0</v>
      </c>
      <c r="I89" s="8"/>
    </row>
    <row r="90" spans="1:9" ht="18" customHeight="1" x14ac:dyDescent="0.2">
      <c r="A90" s="15">
        <v>61</v>
      </c>
      <c r="B90" s="21" t="s">
        <v>81</v>
      </c>
      <c r="C90" s="15" t="s">
        <v>46</v>
      </c>
      <c r="D90" s="20">
        <v>43650</v>
      </c>
      <c r="E90" s="17">
        <v>5070.6899999999996</v>
      </c>
      <c r="F90" s="39"/>
      <c r="G90" s="39"/>
      <c r="H90" s="17">
        <f t="shared" si="0"/>
        <v>5070.6899999999996</v>
      </c>
      <c r="I90" s="8"/>
    </row>
    <row r="91" spans="1:9" ht="18" customHeight="1" x14ac:dyDescent="0.2">
      <c r="A91" s="15">
        <v>62</v>
      </c>
      <c r="B91" s="21" t="s">
        <v>81</v>
      </c>
      <c r="C91" s="15" t="s">
        <v>46</v>
      </c>
      <c r="D91" s="20">
        <v>43657</v>
      </c>
      <c r="E91" s="17">
        <v>4111.8</v>
      </c>
      <c r="F91" s="39"/>
      <c r="G91" s="39"/>
      <c r="H91" s="17">
        <f t="shared" si="0"/>
        <v>4111.8</v>
      </c>
      <c r="I91" s="8"/>
    </row>
    <row r="92" spans="1:9" ht="18" customHeight="1" x14ac:dyDescent="0.2">
      <c r="A92" s="30"/>
      <c r="B92" s="36" t="s">
        <v>81</v>
      </c>
      <c r="C92" s="30" t="s">
        <v>46</v>
      </c>
      <c r="D92" s="35">
        <v>43664</v>
      </c>
      <c r="E92" s="32">
        <v>2723.35</v>
      </c>
      <c r="F92" s="38"/>
      <c r="G92" s="38"/>
      <c r="H92" s="32">
        <f t="shared" si="0"/>
        <v>2723.35</v>
      </c>
      <c r="I92" s="8"/>
    </row>
    <row r="93" spans="1:9" ht="18" customHeight="1" x14ac:dyDescent="0.2">
      <c r="A93" s="15">
        <v>63</v>
      </c>
      <c r="B93" s="21" t="s">
        <v>57</v>
      </c>
      <c r="C93" s="15" t="s">
        <v>46</v>
      </c>
      <c r="D93" s="20">
        <v>43637</v>
      </c>
      <c r="E93" s="17">
        <v>341</v>
      </c>
      <c r="F93" s="39">
        <v>200</v>
      </c>
      <c r="G93" s="39"/>
      <c r="H93" s="17">
        <f t="shared" si="0"/>
        <v>141</v>
      </c>
      <c r="I93" s="8"/>
    </row>
    <row r="94" spans="1:9" ht="18" customHeight="1" x14ac:dyDescent="0.2">
      <c r="A94" s="15">
        <v>64</v>
      </c>
      <c r="B94" s="21" t="s">
        <v>82</v>
      </c>
      <c r="C94" s="15" t="s">
        <v>46</v>
      </c>
      <c r="D94" s="20">
        <v>43658</v>
      </c>
      <c r="E94" s="17">
        <v>740</v>
      </c>
      <c r="F94" s="39">
        <v>740</v>
      </c>
      <c r="G94" s="39"/>
      <c r="H94" s="17">
        <f t="shared" si="0"/>
        <v>0</v>
      </c>
      <c r="I94" s="8"/>
    </row>
    <row r="95" spans="1:9" ht="18" customHeight="1" x14ac:dyDescent="0.2">
      <c r="A95" s="30"/>
      <c r="B95" s="36" t="s">
        <v>82</v>
      </c>
      <c r="C95" s="30" t="s">
        <v>46</v>
      </c>
      <c r="D95" s="35">
        <v>43665</v>
      </c>
      <c r="E95" s="32">
        <v>540</v>
      </c>
      <c r="F95" s="38"/>
      <c r="G95" s="38"/>
      <c r="H95" s="32">
        <f t="shared" si="0"/>
        <v>540</v>
      </c>
      <c r="I95" s="8"/>
    </row>
    <row r="96" spans="1:9" ht="18" customHeight="1" x14ac:dyDescent="0.2">
      <c r="A96" s="30"/>
      <c r="B96" s="36" t="s">
        <v>82</v>
      </c>
      <c r="C96" s="30" t="s">
        <v>46</v>
      </c>
      <c r="D96" s="35">
        <v>43665</v>
      </c>
      <c r="E96" s="32">
        <v>422.4</v>
      </c>
      <c r="F96" s="38"/>
      <c r="G96" s="38"/>
      <c r="H96" s="32">
        <f t="shared" si="0"/>
        <v>422.4</v>
      </c>
      <c r="I96" s="8"/>
    </row>
    <row r="97" spans="1:9" ht="18" customHeight="1" x14ac:dyDescent="0.2">
      <c r="A97" s="15">
        <v>65</v>
      </c>
      <c r="B97" s="21" t="s">
        <v>174</v>
      </c>
      <c r="C97" s="15" t="s">
        <v>46</v>
      </c>
      <c r="D97" s="20">
        <v>43657</v>
      </c>
      <c r="E97" s="17">
        <v>150</v>
      </c>
      <c r="F97" s="39">
        <v>150</v>
      </c>
      <c r="G97" s="39"/>
      <c r="H97" s="17">
        <f t="shared" si="0"/>
        <v>0</v>
      </c>
      <c r="I97" s="8"/>
    </row>
    <row r="98" spans="1:9" ht="18" customHeight="1" x14ac:dyDescent="0.2">
      <c r="A98" s="30"/>
      <c r="B98" s="36" t="s">
        <v>174</v>
      </c>
      <c r="C98" s="30" t="s">
        <v>46</v>
      </c>
      <c r="D98" s="35">
        <v>43664</v>
      </c>
      <c r="E98" s="32">
        <v>1204.2</v>
      </c>
      <c r="F98" s="38"/>
      <c r="G98" s="38"/>
      <c r="H98" s="32">
        <f t="shared" si="0"/>
        <v>1204.2</v>
      </c>
      <c r="I98" s="8"/>
    </row>
    <row r="99" spans="1:9" ht="18" customHeight="1" x14ac:dyDescent="0.2">
      <c r="A99" s="15">
        <v>66</v>
      </c>
      <c r="B99" s="21" t="s">
        <v>58</v>
      </c>
      <c r="C99" s="15" t="s">
        <v>46</v>
      </c>
      <c r="D99" s="20">
        <v>43651</v>
      </c>
      <c r="E99" s="17">
        <v>1464</v>
      </c>
      <c r="F99" s="39">
        <v>1464</v>
      </c>
      <c r="G99" s="39"/>
      <c r="H99" s="17">
        <f t="shared" ref="H99:H109" si="1">E99-F99-G99</f>
        <v>0</v>
      </c>
      <c r="I99" s="8"/>
    </row>
    <row r="100" spans="1:9" ht="18" customHeight="1" x14ac:dyDescent="0.2">
      <c r="A100" s="15">
        <v>67</v>
      </c>
      <c r="B100" s="21" t="s">
        <v>151</v>
      </c>
      <c r="C100" s="15" t="s">
        <v>46</v>
      </c>
      <c r="D100" s="20">
        <v>43651</v>
      </c>
      <c r="E100" s="17">
        <v>2108.1</v>
      </c>
      <c r="F100" s="39">
        <v>1000</v>
      </c>
      <c r="G100" s="39"/>
      <c r="H100" s="17">
        <f t="shared" si="1"/>
        <v>1108.0999999999999</v>
      </c>
      <c r="I100" s="8"/>
    </row>
    <row r="101" spans="1:9" ht="18" customHeight="1" x14ac:dyDescent="0.2">
      <c r="A101" s="15">
        <v>68</v>
      </c>
      <c r="B101" s="21" t="s">
        <v>151</v>
      </c>
      <c r="C101" s="15" t="s">
        <v>46</v>
      </c>
      <c r="D101" s="20">
        <v>43658</v>
      </c>
      <c r="E101" s="17">
        <v>1882.65</v>
      </c>
      <c r="F101" s="39"/>
      <c r="G101" s="39"/>
      <c r="H101" s="17">
        <f t="shared" si="1"/>
        <v>1882.65</v>
      </c>
      <c r="I101" s="8"/>
    </row>
    <row r="102" spans="1:9" ht="18" customHeight="1" x14ac:dyDescent="0.2">
      <c r="A102" s="15">
        <v>69</v>
      </c>
      <c r="B102" s="21" t="s">
        <v>83</v>
      </c>
      <c r="C102" s="15" t="s">
        <v>46</v>
      </c>
      <c r="D102" s="20">
        <v>43643</v>
      </c>
      <c r="E102" s="17">
        <v>633.54999999999995</v>
      </c>
      <c r="F102" s="39"/>
      <c r="G102" s="39"/>
      <c r="H102" s="17">
        <f t="shared" si="1"/>
        <v>633.54999999999995</v>
      </c>
      <c r="I102" s="8"/>
    </row>
    <row r="103" spans="1:9" ht="18" customHeight="1" x14ac:dyDescent="0.2">
      <c r="A103" s="15">
        <v>70</v>
      </c>
      <c r="B103" s="21" t="s">
        <v>51</v>
      </c>
      <c r="C103" s="15" t="s">
        <v>46</v>
      </c>
      <c r="D103" s="20">
        <v>43650</v>
      </c>
      <c r="E103" s="17">
        <v>5114.3999999999996</v>
      </c>
      <c r="F103" s="39">
        <v>5114.3999999999996</v>
      </c>
      <c r="G103" s="39"/>
      <c r="H103" s="17">
        <f t="shared" si="1"/>
        <v>0</v>
      </c>
      <c r="I103" s="8"/>
    </row>
    <row r="104" spans="1:9" ht="18" customHeight="1" x14ac:dyDescent="0.2">
      <c r="A104" s="15">
        <v>71</v>
      </c>
      <c r="B104" s="21" t="s">
        <v>51</v>
      </c>
      <c r="C104" s="15" t="s">
        <v>46</v>
      </c>
      <c r="D104" s="20">
        <v>43657</v>
      </c>
      <c r="E104" s="17">
        <v>2498.25</v>
      </c>
      <c r="F104" s="39">
        <v>1000</v>
      </c>
      <c r="G104" s="39"/>
      <c r="H104" s="17">
        <f t="shared" si="1"/>
        <v>1498.25</v>
      </c>
      <c r="I104" s="8"/>
    </row>
    <row r="105" spans="1:9" ht="18" customHeight="1" x14ac:dyDescent="0.2">
      <c r="A105" s="15">
        <v>72</v>
      </c>
      <c r="B105" s="21" t="s">
        <v>96</v>
      </c>
      <c r="C105" s="15" t="s">
        <v>46</v>
      </c>
      <c r="D105" s="20">
        <v>43657</v>
      </c>
      <c r="E105" s="17">
        <v>7121.4</v>
      </c>
      <c r="F105" s="39">
        <v>7121.4</v>
      </c>
      <c r="G105" s="39"/>
      <c r="H105" s="17">
        <f t="shared" si="1"/>
        <v>0</v>
      </c>
      <c r="I105" s="8"/>
    </row>
    <row r="106" spans="1:9" ht="18" customHeight="1" x14ac:dyDescent="0.2">
      <c r="A106" s="15">
        <v>73</v>
      </c>
      <c r="B106" s="21" t="s">
        <v>59</v>
      </c>
      <c r="C106" s="15" t="s">
        <v>46</v>
      </c>
      <c r="D106" s="20">
        <v>43658</v>
      </c>
      <c r="E106" s="17">
        <v>638</v>
      </c>
      <c r="F106" s="39"/>
      <c r="G106" s="39"/>
      <c r="H106" s="17">
        <f t="shared" si="1"/>
        <v>638</v>
      </c>
      <c r="I106" s="8"/>
    </row>
    <row r="107" spans="1:9" ht="18" customHeight="1" x14ac:dyDescent="0.2">
      <c r="A107" s="15">
        <v>74</v>
      </c>
      <c r="B107" s="21" t="s">
        <v>80</v>
      </c>
      <c r="C107" s="15" t="s">
        <v>46</v>
      </c>
      <c r="D107" s="20">
        <v>43657</v>
      </c>
      <c r="E107" s="17">
        <v>379.2</v>
      </c>
      <c r="F107" s="39">
        <v>379.2</v>
      </c>
      <c r="G107" s="39"/>
      <c r="H107" s="17">
        <f t="shared" si="1"/>
        <v>0</v>
      </c>
      <c r="I107" s="8"/>
    </row>
    <row r="108" spans="1:9" ht="18" customHeight="1" x14ac:dyDescent="0.2">
      <c r="A108" s="30"/>
      <c r="B108" s="36" t="s">
        <v>56</v>
      </c>
      <c r="C108" s="30" t="s">
        <v>46</v>
      </c>
      <c r="D108" s="35">
        <v>43664</v>
      </c>
      <c r="E108" s="38">
        <v>2761.66</v>
      </c>
      <c r="F108" s="38"/>
      <c r="G108" s="38"/>
      <c r="H108" s="32">
        <f t="shared" si="1"/>
        <v>2761.66</v>
      </c>
      <c r="I108" s="8"/>
    </row>
    <row r="109" spans="1:9" ht="18" customHeight="1" x14ac:dyDescent="0.2">
      <c r="A109" s="30"/>
      <c r="B109" s="36" t="s">
        <v>71</v>
      </c>
      <c r="C109" s="30" t="s">
        <v>46</v>
      </c>
      <c r="D109" s="35">
        <v>43665</v>
      </c>
      <c r="E109" s="38">
        <v>1252.7</v>
      </c>
      <c r="F109" s="38"/>
      <c r="G109" s="38"/>
      <c r="H109" s="32">
        <f t="shared" si="1"/>
        <v>1252.7</v>
      </c>
      <c r="I109" s="8"/>
    </row>
    <row r="110" spans="1:9" x14ac:dyDescent="0.2">
      <c r="A110" s="10"/>
      <c r="B110" s="23"/>
      <c r="C110" s="23"/>
      <c r="D110" s="23" t="s">
        <v>61</v>
      </c>
      <c r="E110" s="24">
        <f>SUM(E4:E109)</f>
        <v>258346.92999999996</v>
      </c>
      <c r="F110" s="24">
        <f>SUM(F4:F109)</f>
        <v>50574.12999999999</v>
      </c>
      <c r="G110" s="24"/>
      <c r="H110" s="17">
        <f>SUM(H4:H109)</f>
        <v>205322.69999999998</v>
      </c>
      <c r="I110" s="8"/>
    </row>
    <row r="111" spans="1:9" x14ac:dyDescent="0.2">
      <c r="A111" s="26"/>
      <c r="B111" s="26"/>
      <c r="C111" s="26"/>
      <c r="D111" s="26"/>
      <c r="E111" s="26"/>
      <c r="F111" s="26"/>
      <c r="G111" s="26"/>
      <c r="I111" s="8"/>
    </row>
    <row r="112" spans="1:9" x14ac:dyDescent="0.2">
      <c r="A112" s="26"/>
      <c r="B112" s="3" t="s">
        <v>62</v>
      </c>
      <c r="C112" s="3"/>
      <c r="D112" s="3" t="s">
        <v>63</v>
      </c>
      <c r="E112" s="3"/>
      <c r="F112" s="5" t="s">
        <v>64</v>
      </c>
      <c r="G112" s="5"/>
      <c r="I112" s="8"/>
    </row>
    <row r="113" spans="1:9" x14ac:dyDescent="0.2">
      <c r="A113" s="26"/>
      <c r="B113" s="27" t="s">
        <v>65</v>
      </c>
      <c r="C113" s="3"/>
      <c r="D113" s="3" t="s">
        <v>66</v>
      </c>
      <c r="E113" s="3"/>
      <c r="F113" s="5" t="s">
        <v>67</v>
      </c>
      <c r="G113" s="5"/>
      <c r="I113" s="8"/>
    </row>
    <row r="117" spans="1:9" x14ac:dyDescent="0.2">
      <c r="I117" s="8"/>
    </row>
  </sheetData>
  <autoFilter ref="A1:H110"/>
  <pageMargins left="0" right="0" top="0.74803149606299213" bottom="0.35433070866141736" header="0.31496062992125984" footer="0.31496062992125984"/>
  <pageSetup paperSize="9" orientation="portrait" r:id="rId1"/>
  <headerFooter>
    <oddHeader>Sayfa &amp;P /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opLeftCell="A112" workbookViewId="0">
      <selection activeCell="A112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43659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204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0">
        <v>1</v>
      </c>
      <c r="B4" s="10" t="s">
        <v>205</v>
      </c>
      <c r="C4" s="10" t="s">
        <v>15</v>
      </c>
      <c r="D4" s="10"/>
      <c r="E4" s="11">
        <v>362</v>
      </c>
      <c r="F4" s="11">
        <v>362</v>
      </c>
      <c r="G4" s="11"/>
      <c r="H4" s="17">
        <f>E4-F4-G4</f>
        <v>0</v>
      </c>
      <c r="I4" s="12"/>
    </row>
    <row r="5" spans="1:9" ht="17.25" customHeight="1" x14ac:dyDescent="0.2">
      <c r="A5" s="15">
        <v>2</v>
      </c>
      <c r="B5" s="19" t="s">
        <v>167</v>
      </c>
      <c r="C5" s="15" t="s">
        <v>14</v>
      </c>
      <c r="D5" s="16">
        <v>43634</v>
      </c>
      <c r="E5" s="17">
        <v>227.2</v>
      </c>
      <c r="F5" s="17">
        <v>227.2</v>
      </c>
      <c r="G5" s="17"/>
      <c r="H5" s="17">
        <f t="shared" ref="H5:H91" si="0">E5-F5-G5</f>
        <v>0</v>
      </c>
    </row>
    <row r="6" spans="1:9" ht="17.25" customHeight="1" x14ac:dyDescent="0.2">
      <c r="A6" s="30"/>
      <c r="B6" s="34" t="s">
        <v>167</v>
      </c>
      <c r="C6" s="30" t="s">
        <v>14</v>
      </c>
      <c r="D6" s="31">
        <v>43669</v>
      </c>
      <c r="E6" s="32">
        <v>265</v>
      </c>
      <c r="F6" s="32"/>
      <c r="G6" s="32"/>
      <c r="H6" s="32">
        <f t="shared" si="0"/>
        <v>265</v>
      </c>
    </row>
    <row r="7" spans="1:9" ht="18" customHeight="1" x14ac:dyDescent="0.2">
      <c r="A7" s="15">
        <v>3</v>
      </c>
      <c r="B7" s="19" t="s">
        <v>17</v>
      </c>
      <c r="C7" s="15" t="s">
        <v>14</v>
      </c>
      <c r="D7" s="16">
        <v>43620</v>
      </c>
      <c r="E7" s="17">
        <v>6216.6</v>
      </c>
      <c r="F7" s="17"/>
      <c r="G7" s="17">
        <v>1972</v>
      </c>
      <c r="H7" s="17">
        <f t="shared" si="0"/>
        <v>4244.6000000000004</v>
      </c>
      <c r="I7" s="7" t="s">
        <v>206</v>
      </c>
    </row>
    <row r="8" spans="1:9" ht="18" customHeight="1" x14ac:dyDescent="0.2">
      <c r="A8" s="10">
        <v>4</v>
      </c>
      <c r="B8" s="19" t="s">
        <v>17</v>
      </c>
      <c r="C8" s="15" t="s">
        <v>14</v>
      </c>
      <c r="D8" s="16">
        <v>43641</v>
      </c>
      <c r="E8" s="17">
        <v>1978</v>
      </c>
      <c r="F8" s="17">
        <v>1500</v>
      </c>
      <c r="G8" s="17">
        <v>478</v>
      </c>
      <c r="H8" s="17">
        <f t="shared" si="0"/>
        <v>0</v>
      </c>
    </row>
    <row r="9" spans="1:9" ht="18" customHeight="1" x14ac:dyDescent="0.2">
      <c r="A9" s="15">
        <v>5</v>
      </c>
      <c r="B9" s="19" t="s">
        <v>17</v>
      </c>
      <c r="C9" s="15" t="s">
        <v>14</v>
      </c>
      <c r="D9" s="16">
        <v>43648</v>
      </c>
      <c r="E9" s="17">
        <v>3602.84</v>
      </c>
      <c r="F9" s="17"/>
      <c r="G9" s="17"/>
      <c r="H9" s="17">
        <f t="shared" si="0"/>
        <v>3602.84</v>
      </c>
    </row>
    <row r="10" spans="1:9" ht="18" customHeight="1" x14ac:dyDescent="0.2">
      <c r="A10" s="15">
        <v>6</v>
      </c>
      <c r="B10" s="19" t="s">
        <v>17</v>
      </c>
      <c r="C10" s="15" t="s">
        <v>14</v>
      </c>
      <c r="D10" s="16">
        <v>43655</v>
      </c>
      <c r="E10" s="17">
        <v>2393.8000000000002</v>
      </c>
      <c r="F10" s="17"/>
      <c r="G10" s="17"/>
      <c r="H10" s="17">
        <f t="shared" si="0"/>
        <v>2393.8000000000002</v>
      </c>
    </row>
    <row r="11" spans="1:9" ht="18" customHeight="1" x14ac:dyDescent="0.2">
      <c r="A11" s="10">
        <v>7</v>
      </c>
      <c r="B11" s="19" t="s">
        <v>17</v>
      </c>
      <c r="C11" s="15" t="s">
        <v>14</v>
      </c>
      <c r="D11" s="16">
        <v>43662</v>
      </c>
      <c r="E11" s="17">
        <v>4878.3599999999997</v>
      </c>
      <c r="F11" s="17"/>
      <c r="G11" s="17"/>
      <c r="H11" s="17">
        <f t="shared" si="0"/>
        <v>4878.3599999999997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43669</v>
      </c>
      <c r="E12" s="32">
        <v>3894.8</v>
      </c>
      <c r="F12" s="32"/>
      <c r="G12" s="32"/>
      <c r="H12" s="32">
        <f t="shared" si="0"/>
        <v>3894.8</v>
      </c>
    </row>
    <row r="13" spans="1:9" ht="18" customHeight="1" x14ac:dyDescent="0.2">
      <c r="A13" s="15">
        <v>8</v>
      </c>
      <c r="B13" s="19" t="s">
        <v>18</v>
      </c>
      <c r="C13" s="15" t="s">
        <v>14</v>
      </c>
      <c r="D13" s="16">
        <v>43634</v>
      </c>
      <c r="E13" s="17">
        <v>692.2</v>
      </c>
      <c r="F13" s="17">
        <v>692.2</v>
      </c>
      <c r="G13" s="17"/>
      <c r="H13" s="17">
        <f t="shared" si="0"/>
        <v>0</v>
      </c>
    </row>
    <row r="14" spans="1:9" ht="18" customHeight="1" x14ac:dyDescent="0.2">
      <c r="A14" s="15">
        <v>9</v>
      </c>
      <c r="B14" s="19" t="s">
        <v>18</v>
      </c>
      <c r="C14" s="15" t="s">
        <v>14</v>
      </c>
      <c r="D14" s="16">
        <v>43663</v>
      </c>
      <c r="E14" s="17">
        <v>1731.27</v>
      </c>
      <c r="F14" s="17"/>
      <c r="G14" s="17"/>
      <c r="H14" s="17">
        <f t="shared" si="0"/>
        <v>1731.27</v>
      </c>
    </row>
    <row r="15" spans="1:9" ht="18" customHeight="1" x14ac:dyDescent="0.2">
      <c r="A15" s="10">
        <v>10</v>
      </c>
      <c r="B15" s="19" t="s">
        <v>20</v>
      </c>
      <c r="C15" s="15" t="s">
        <v>14</v>
      </c>
      <c r="D15" s="16">
        <v>43648</v>
      </c>
      <c r="E15" s="17">
        <v>1436.2</v>
      </c>
      <c r="F15" s="17">
        <v>1436.2</v>
      </c>
      <c r="G15" s="17"/>
      <c r="H15" s="17">
        <f t="shared" si="0"/>
        <v>0</v>
      </c>
      <c r="I15" s="8"/>
    </row>
    <row r="16" spans="1:9" ht="18" customHeight="1" x14ac:dyDescent="0.2">
      <c r="A16" s="15">
        <v>11</v>
      </c>
      <c r="B16" s="19" t="s">
        <v>20</v>
      </c>
      <c r="C16" s="15" t="s">
        <v>14</v>
      </c>
      <c r="D16" s="16">
        <v>43662</v>
      </c>
      <c r="E16" s="17">
        <v>1219.2</v>
      </c>
      <c r="F16" s="17"/>
      <c r="G16" s="17"/>
      <c r="H16" s="17">
        <f t="shared" si="0"/>
        <v>1219.2</v>
      </c>
      <c r="I16" s="8"/>
    </row>
    <row r="17" spans="1:9" ht="18" customHeight="1" x14ac:dyDescent="0.2">
      <c r="A17" s="30"/>
      <c r="B17" s="34" t="s">
        <v>20</v>
      </c>
      <c r="C17" s="30" t="s">
        <v>14</v>
      </c>
      <c r="D17" s="31">
        <v>43669</v>
      </c>
      <c r="E17" s="32">
        <v>1839.15</v>
      </c>
      <c r="F17" s="32"/>
      <c r="G17" s="32"/>
      <c r="H17" s="32">
        <f t="shared" si="0"/>
        <v>1839.15</v>
      </c>
      <c r="I17" s="8"/>
    </row>
    <row r="18" spans="1:9" ht="18" customHeight="1" x14ac:dyDescent="0.2">
      <c r="A18" s="15">
        <v>12</v>
      </c>
      <c r="B18" s="19" t="s">
        <v>21</v>
      </c>
      <c r="C18" s="15" t="s">
        <v>14</v>
      </c>
      <c r="D18" s="16">
        <v>43654</v>
      </c>
      <c r="E18" s="17">
        <v>2190</v>
      </c>
      <c r="F18" s="17">
        <v>2190</v>
      </c>
      <c r="G18" s="17"/>
      <c r="H18" s="17">
        <f t="shared" si="0"/>
        <v>0</v>
      </c>
      <c r="I18" s="8"/>
    </row>
    <row r="19" spans="1:9" ht="18" customHeight="1" x14ac:dyDescent="0.2">
      <c r="A19" s="10">
        <v>13</v>
      </c>
      <c r="B19" s="19" t="s">
        <v>21</v>
      </c>
      <c r="C19" s="15" t="s">
        <v>14</v>
      </c>
      <c r="D19" s="16">
        <v>43661</v>
      </c>
      <c r="E19" s="17">
        <v>13699</v>
      </c>
      <c r="F19" s="17"/>
      <c r="G19" s="17"/>
      <c r="H19" s="17">
        <f t="shared" si="0"/>
        <v>13699</v>
      </c>
      <c r="I19" s="8"/>
    </row>
    <row r="20" spans="1:9" ht="18" customHeight="1" x14ac:dyDescent="0.2">
      <c r="A20" s="28"/>
      <c r="B20" s="34" t="s">
        <v>21</v>
      </c>
      <c r="C20" s="30" t="s">
        <v>14</v>
      </c>
      <c r="D20" s="31">
        <v>43668</v>
      </c>
      <c r="E20" s="32">
        <v>4760.3999999999996</v>
      </c>
      <c r="F20" s="32"/>
      <c r="G20" s="32"/>
      <c r="H20" s="32">
        <f t="shared" si="0"/>
        <v>4760.3999999999996</v>
      </c>
      <c r="I20" s="8"/>
    </row>
    <row r="21" spans="1:9" ht="18" customHeight="1" x14ac:dyDescent="0.2">
      <c r="A21" s="15">
        <v>14</v>
      </c>
      <c r="B21" s="19" t="s">
        <v>184</v>
      </c>
      <c r="C21" s="15" t="s">
        <v>14</v>
      </c>
      <c r="D21" s="16">
        <v>43653</v>
      </c>
      <c r="E21" s="17">
        <v>792.3</v>
      </c>
      <c r="F21" s="17">
        <v>792.3</v>
      </c>
      <c r="G21" s="17"/>
      <c r="H21" s="17">
        <f t="shared" si="0"/>
        <v>0</v>
      </c>
      <c r="I21" s="8"/>
    </row>
    <row r="22" spans="1:9" ht="18" customHeight="1" x14ac:dyDescent="0.2">
      <c r="A22" s="15">
        <v>15</v>
      </c>
      <c r="B22" s="19" t="s">
        <v>184</v>
      </c>
      <c r="C22" s="15" t="s">
        <v>14</v>
      </c>
      <c r="D22" s="16">
        <v>43661</v>
      </c>
      <c r="E22" s="17">
        <v>2374.7199999999998</v>
      </c>
      <c r="F22" s="17"/>
      <c r="G22" s="17"/>
      <c r="H22" s="17">
        <f t="shared" si="0"/>
        <v>2374.7199999999998</v>
      </c>
      <c r="I22" s="8"/>
    </row>
    <row r="23" spans="1:9" ht="18" customHeight="1" x14ac:dyDescent="0.2">
      <c r="A23" s="30"/>
      <c r="B23" s="34" t="s">
        <v>184</v>
      </c>
      <c r="C23" s="30" t="s">
        <v>14</v>
      </c>
      <c r="D23" s="31">
        <v>43668</v>
      </c>
      <c r="E23" s="32">
        <v>3289.35</v>
      </c>
      <c r="F23" s="32"/>
      <c r="G23" s="32"/>
      <c r="H23" s="32">
        <f t="shared" si="0"/>
        <v>3289.35</v>
      </c>
      <c r="I23" s="8"/>
    </row>
    <row r="24" spans="1:9" ht="18" customHeight="1" x14ac:dyDescent="0.2">
      <c r="A24" s="10">
        <v>16</v>
      </c>
      <c r="B24" s="19" t="s">
        <v>23</v>
      </c>
      <c r="C24" s="15" t="s">
        <v>14</v>
      </c>
      <c r="D24" s="16">
        <v>43619</v>
      </c>
      <c r="E24" s="17">
        <v>694.79</v>
      </c>
      <c r="F24" s="17"/>
      <c r="G24" s="17">
        <v>694.79</v>
      </c>
      <c r="H24" s="17">
        <f t="shared" si="0"/>
        <v>0</v>
      </c>
      <c r="I24" s="7" t="s">
        <v>207</v>
      </c>
    </row>
    <row r="25" spans="1:9" ht="18" customHeight="1" x14ac:dyDescent="0.2">
      <c r="A25" s="15">
        <v>17</v>
      </c>
      <c r="B25" s="19" t="s">
        <v>23</v>
      </c>
      <c r="C25" s="15" t="s">
        <v>14</v>
      </c>
      <c r="D25" s="16">
        <v>43649</v>
      </c>
      <c r="E25" s="17">
        <v>1475.88</v>
      </c>
      <c r="F25" s="17"/>
      <c r="G25" s="17"/>
      <c r="H25" s="17">
        <f t="shared" si="0"/>
        <v>1475.88</v>
      </c>
    </row>
    <row r="26" spans="1:9" ht="18" customHeight="1" x14ac:dyDescent="0.2">
      <c r="A26" s="15">
        <v>18</v>
      </c>
      <c r="B26" s="19" t="s">
        <v>25</v>
      </c>
      <c r="C26" s="15" t="s">
        <v>14</v>
      </c>
      <c r="D26" s="16">
        <v>43635</v>
      </c>
      <c r="E26" s="17">
        <v>3472.7</v>
      </c>
      <c r="F26" s="17"/>
      <c r="G26" s="17">
        <v>3472.7</v>
      </c>
      <c r="H26" s="17">
        <f t="shared" si="0"/>
        <v>0</v>
      </c>
      <c r="I26" s="8" t="s">
        <v>208</v>
      </c>
    </row>
    <row r="27" spans="1:9" ht="18" customHeight="1" x14ac:dyDescent="0.2">
      <c r="A27" s="10">
        <v>19</v>
      </c>
      <c r="B27" s="19" t="s">
        <v>25</v>
      </c>
      <c r="C27" s="15" t="s">
        <v>14</v>
      </c>
      <c r="D27" s="16">
        <v>43656</v>
      </c>
      <c r="E27" s="17">
        <v>2380</v>
      </c>
      <c r="F27" s="17"/>
      <c r="G27" s="17"/>
      <c r="H27" s="17">
        <f t="shared" si="0"/>
        <v>2380</v>
      </c>
      <c r="I27" s="8"/>
    </row>
    <row r="28" spans="1:9" ht="18" customHeight="1" x14ac:dyDescent="0.2">
      <c r="A28" s="15">
        <v>20</v>
      </c>
      <c r="B28" s="19" t="s">
        <v>25</v>
      </c>
      <c r="C28" s="15" t="s">
        <v>14</v>
      </c>
      <c r="D28" s="16">
        <v>43663</v>
      </c>
      <c r="E28" s="17">
        <v>2413.7800000000002</v>
      </c>
      <c r="F28" s="17"/>
      <c r="G28" s="17"/>
      <c r="H28" s="17">
        <f t="shared" si="0"/>
        <v>2413.7800000000002</v>
      </c>
      <c r="I28" s="8"/>
    </row>
    <row r="29" spans="1:9" ht="18" customHeight="1" x14ac:dyDescent="0.2">
      <c r="A29" s="30"/>
      <c r="B29" s="34" t="s">
        <v>25</v>
      </c>
      <c r="C29" s="30" t="s">
        <v>14</v>
      </c>
      <c r="D29" s="31">
        <v>43670</v>
      </c>
      <c r="E29" s="32">
        <v>384</v>
      </c>
      <c r="F29" s="32"/>
      <c r="G29" s="32"/>
      <c r="H29" s="32">
        <f t="shared" si="0"/>
        <v>384</v>
      </c>
      <c r="I29" s="8"/>
    </row>
    <row r="30" spans="1:9" ht="18" customHeight="1" x14ac:dyDescent="0.2">
      <c r="A30" s="15">
        <v>21</v>
      </c>
      <c r="B30" s="19" t="s">
        <v>27</v>
      </c>
      <c r="C30" s="15" t="s">
        <v>14</v>
      </c>
      <c r="D30" s="16">
        <v>43614</v>
      </c>
      <c r="E30" s="17">
        <v>1819.26</v>
      </c>
      <c r="F30" s="17">
        <v>1084.26</v>
      </c>
      <c r="G30" s="17">
        <v>735</v>
      </c>
      <c r="H30" s="17">
        <f t="shared" si="0"/>
        <v>0</v>
      </c>
      <c r="I30" s="8" t="s">
        <v>163</v>
      </c>
    </row>
    <row r="31" spans="1:9" ht="18" customHeight="1" x14ac:dyDescent="0.2">
      <c r="A31" s="10">
        <v>22</v>
      </c>
      <c r="B31" s="19" t="s">
        <v>27</v>
      </c>
      <c r="C31" s="15" t="s">
        <v>14</v>
      </c>
      <c r="D31" s="16">
        <v>43634</v>
      </c>
      <c r="E31" s="17">
        <v>1683.9</v>
      </c>
      <c r="F31" s="17"/>
      <c r="G31" s="17"/>
      <c r="H31" s="17">
        <f t="shared" si="0"/>
        <v>1683.9</v>
      </c>
      <c r="I31" s="8"/>
    </row>
    <row r="32" spans="1:9" ht="18" customHeight="1" x14ac:dyDescent="0.2">
      <c r="A32" s="15">
        <v>23</v>
      </c>
      <c r="B32" s="19" t="s">
        <v>27</v>
      </c>
      <c r="C32" s="15" t="s">
        <v>14</v>
      </c>
      <c r="D32" s="16">
        <v>43649</v>
      </c>
      <c r="E32" s="17">
        <v>2313.67</v>
      </c>
      <c r="F32" s="17"/>
      <c r="G32" s="17"/>
      <c r="H32" s="17">
        <f t="shared" si="0"/>
        <v>2313.67</v>
      </c>
      <c r="I32" s="8"/>
    </row>
    <row r="33" spans="1:9" ht="18" customHeight="1" x14ac:dyDescent="0.2">
      <c r="A33" s="15">
        <v>24</v>
      </c>
      <c r="B33" s="19" t="s">
        <v>27</v>
      </c>
      <c r="C33" s="15" t="s">
        <v>14</v>
      </c>
      <c r="D33" s="16">
        <v>43656</v>
      </c>
      <c r="E33" s="17">
        <v>1253.8</v>
      </c>
      <c r="F33" s="17"/>
      <c r="G33" s="17"/>
      <c r="H33" s="17">
        <f t="shared" si="0"/>
        <v>1253.8</v>
      </c>
      <c r="I33" s="8"/>
    </row>
    <row r="34" spans="1:9" ht="18" customHeight="1" x14ac:dyDescent="0.2">
      <c r="A34" s="10">
        <v>25</v>
      </c>
      <c r="B34" s="19" t="s">
        <v>27</v>
      </c>
      <c r="C34" s="15" t="s">
        <v>14</v>
      </c>
      <c r="D34" s="16">
        <v>43663</v>
      </c>
      <c r="E34" s="17">
        <v>347.78</v>
      </c>
      <c r="F34" s="17"/>
      <c r="G34" s="17"/>
      <c r="H34" s="17">
        <f t="shared" si="0"/>
        <v>347.78</v>
      </c>
      <c r="I34" s="8"/>
    </row>
    <row r="35" spans="1:9" ht="18" customHeight="1" x14ac:dyDescent="0.2">
      <c r="A35" s="28"/>
      <c r="B35" s="34" t="s">
        <v>27</v>
      </c>
      <c r="C35" s="30" t="s">
        <v>14</v>
      </c>
      <c r="D35" s="31">
        <v>43670</v>
      </c>
      <c r="E35" s="32">
        <v>926.4</v>
      </c>
      <c r="F35" s="32"/>
      <c r="G35" s="32"/>
      <c r="H35" s="32">
        <f t="shared" si="0"/>
        <v>926.4</v>
      </c>
      <c r="I35" s="8"/>
    </row>
    <row r="36" spans="1:9" ht="18" customHeight="1" x14ac:dyDescent="0.2">
      <c r="A36" s="15">
        <v>26</v>
      </c>
      <c r="B36" s="19" t="s">
        <v>32</v>
      </c>
      <c r="C36" s="15" t="s">
        <v>14</v>
      </c>
      <c r="D36" s="16">
        <v>43654</v>
      </c>
      <c r="E36" s="17">
        <v>1262.71</v>
      </c>
      <c r="F36" s="17"/>
      <c r="G36" s="17"/>
      <c r="H36" s="17">
        <f t="shared" si="0"/>
        <v>1262.71</v>
      </c>
      <c r="I36" s="8"/>
    </row>
    <row r="37" spans="1:9" ht="18" customHeight="1" x14ac:dyDescent="0.2">
      <c r="A37" s="30"/>
      <c r="B37" s="34" t="s">
        <v>32</v>
      </c>
      <c r="C37" s="30" t="s">
        <v>14</v>
      </c>
      <c r="D37" s="31">
        <v>43668</v>
      </c>
      <c r="E37" s="32">
        <v>1935.3</v>
      </c>
      <c r="F37" s="32"/>
      <c r="G37" s="32"/>
      <c r="H37" s="32">
        <f t="shared" si="0"/>
        <v>1935.3</v>
      </c>
      <c r="I37" s="8"/>
    </row>
    <row r="38" spans="1:9" ht="18" customHeight="1" x14ac:dyDescent="0.2">
      <c r="A38" s="15">
        <v>27</v>
      </c>
      <c r="B38" s="19" t="s">
        <v>34</v>
      </c>
      <c r="C38" s="15" t="s">
        <v>14</v>
      </c>
      <c r="D38" s="16">
        <v>43661</v>
      </c>
      <c r="E38" s="17">
        <v>598.79999999999995</v>
      </c>
      <c r="F38" s="17">
        <v>598.79999999999995</v>
      </c>
      <c r="G38" s="17"/>
      <c r="H38" s="17">
        <f t="shared" si="0"/>
        <v>0</v>
      </c>
      <c r="I38" s="8"/>
    </row>
    <row r="39" spans="1:9" ht="18" customHeight="1" x14ac:dyDescent="0.2">
      <c r="A39" s="30"/>
      <c r="B39" s="34" t="s">
        <v>34</v>
      </c>
      <c r="C39" s="30" t="s">
        <v>14</v>
      </c>
      <c r="D39" s="31">
        <v>43668</v>
      </c>
      <c r="E39" s="32">
        <v>247</v>
      </c>
      <c r="F39" s="32"/>
      <c r="G39" s="32"/>
      <c r="H39" s="32">
        <f t="shared" si="0"/>
        <v>247</v>
      </c>
      <c r="I39" s="8"/>
    </row>
    <row r="40" spans="1:9" ht="18" customHeight="1" x14ac:dyDescent="0.2">
      <c r="A40" s="10">
        <v>28</v>
      </c>
      <c r="B40" s="19" t="s">
        <v>36</v>
      </c>
      <c r="C40" s="15" t="s">
        <v>14</v>
      </c>
      <c r="D40" s="16">
        <v>43607</v>
      </c>
      <c r="E40" s="17">
        <v>3048.2</v>
      </c>
      <c r="F40" s="17">
        <v>1200</v>
      </c>
      <c r="G40" s="17"/>
      <c r="H40" s="17">
        <f t="shared" si="0"/>
        <v>1848.1999999999998</v>
      </c>
      <c r="I40" s="8"/>
    </row>
    <row r="41" spans="1:9" ht="18" customHeight="1" x14ac:dyDescent="0.2">
      <c r="A41" s="15">
        <v>29</v>
      </c>
      <c r="B41" s="19" t="s">
        <v>36</v>
      </c>
      <c r="C41" s="15" t="s">
        <v>14</v>
      </c>
      <c r="D41" s="16">
        <v>43642</v>
      </c>
      <c r="E41" s="17">
        <v>2000.3</v>
      </c>
      <c r="F41" s="17"/>
      <c r="G41" s="17"/>
      <c r="H41" s="17">
        <f t="shared" si="0"/>
        <v>2000.3</v>
      </c>
      <c r="I41" s="8"/>
    </row>
    <row r="42" spans="1:9" ht="18" customHeight="1" x14ac:dyDescent="0.2">
      <c r="A42" s="15">
        <v>30</v>
      </c>
      <c r="B42" s="19" t="s">
        <v>36</v>
      </c>
      <c r="C42" s="15" t="s">
        <v>14</v>
      </c>
      <c r="D42" s="16">
        <v>43649</v>
      </c>
      <c r="E42" s="17">
        <v>1245.5</v>
      </c>
      <c r="F42" s="17"/>
      <c r="G42" s="17"/>
      <c r="H42" s="17">
        <f t="shared" si="0"/>
        <v>1245.5</v>
      </c>
      <c r="I42" s="8"/>
    </row>
    <row r="43" spans="1:9" ht="18" customHeight="1" x14ac:dyDescent="0.2">
      <c r="A43" s="10">
        <v>31</v>
      </c>
      <c r="B43" s="19" t="s">
        <v>36</v>
      </c>
      <c r="C43" s="15" t="s">
        <v>14</v>
      </c>
      <c r="D43" s="16">
        <v>43663</v>
      </c>
      <c r="E43" s="17">
        <v>1076.0999999999999</v>
      </c>
      <c r="F43" s="17"/>
      <c r="G43" s="17"/>
      <c r="H43" s="17">
        <f t="shared" si="0"/>
        <v>1076.0999999999999</v>
      </c>
      <c r="I43" s="8"/>
    </row>
    <row r="44" spans="1:9" ht="18" customHeight="1" x14ac:dyDescent="0.2">
      <c r="A44" s="15">
        <v>32</v>
      </c>
      <c r="B44" s="19" t="s">
        <v>38</v>
      </c>
      <c r="C44" s="15" t="s">
        <v>14</v>
      </c>
      <c r="D44" s="16">
        <v>43647</v>
      </c>
      <c r="E44" s="17">
        <v>3848.34</v>
      </c>
      <c r="F44" s="17">
        <v>1000</v>
      </c>
      <c r="G44" s="17"/>
      <c r="H44" s="17">
        <f t="shared" si="0"/>
        <v>2848.34</v>
      </c>
      <c r="I44" s="8"/>
    </row>
    <row r="45" spans="1:9" ht="18" customHeight="1" x14ac:dyDescent="0.2">
      <c r="A45" s="15">
        <v>33</v>
      </c>
      <c r="B45" s="19" t="s">
        <v>38</v>
      </c>
      <c r="C45" s="15" t="s">
        <v>14</v>
      </c>
      <c r="D45" s="16">
        <v>43661</v>
      </c>
      <c r="E45" s="17">
        <v>1977.2</v>
      </c>
      <c r="F45" s="17"/>
      <c r="G45" s="17"/>
      <c r="H45" s="17">
        <f t="shared" si="0"/>
        <v>1977.2</v>
      </c>
      <c r="I45" s="8"/>
    </row>
    <row r="46" spans="1:9" ht="18" customHeight="1" x14ac:dyDescent="0.2">
      <c r="A46" s="10">
        <v>34</v>
      </c>
      <c r="B46" s="19" t="s">
        <v>79</v>
      </c>
      <c r="C46" s="15" t="s">
        <v>14</v>
      </c>
      <c r="D46" s="16">
        <v>43649</v>
      </c>
      <c r="E46" s="17">
        <v>4422.7299999999996</v>
      </c>
      <c r="F46" s="17"/>
      <c r="G46" s="17"/>
      <c r="H46" s="17">
        <f t="shared" si="0"/>
        <v>4422.7299999999996</v>
      </c>
      <c r="I46" s="8"/>
    </row>
    <row r="47" spans="1:9" ht="18" customHeight="1" x14ac:dyDescent="0.2">
      <c r="A47" s="15">
        <v>35</v>
      </c>
      <c r="B47" s="19" t="s">
        <v>79</v>
      </c>
      <c r="C47" s="15" t="s">
        <v>14</v>
      </c>
      <c r="D47" s="16">
        <v>43656</v>
      </c>
      <c r="E47" s="17">
        <v>1539.2</v>
      </c>
      <c r="F47" s="17">
        <v>1539.2</v>
      </c>
      <c r="G47" s="17"/>
      <c r="H47" s="17">
        <f t="shared" si="0"/>
        <v>0</v>
      </c>
      <c r="I47" s="8"/>
    </row>
    <row r="48" spans="1:9" ht="18" customHeight="1" x14ac:dyDescent="0.2">
      <c r="A48" s="15">
        <v>36</v>
      </c>
      <c r="B48" s="19" t="s">
        <v>79</v>
      </c>
      <c r="C48" s="15" t="s">
        <v>14</v>
      </c>
      <c r="D48" s="16">
        <v>43663</v>
      </c>
      <c r="E48" s="17">
        <v>829.2</v>
      </c>
      <c r="F48" s="17"/>
      <c r="G48" s="17"/>
      <c r="H48" s="17">
        <f t="shared" si="0"/>
        <v>829.2</v>
      </c>
      <c r="I48" s="8"/>
    </row>
    <row r="49" spans="1:9" ht="18" customHeight="1" x14ac:dyDescent="0.2">
      <c r="A49" s="10">
        <v>37</v>
      </c>
      <c r="B49" s="19" t="s">
        <v>135</v>
      </c>
      <c r="C49" s="15" t="s">
        <v>14</v>
      </c>
      <c r="D49" s="16">
        <v>43641</v>
      </c>
      <c r="E49" s="17">
        <v>499.99999999999989</v>
      </c>
      <c r="F49" s="17">
        <v>500</v>
      </c>
      <c r="G49" s="17"/>
      <c r="H49" s="17">
        <f t="shared" si="0"/>
        <v>-1.1368683772161603E-13</v>
      </c>
      <c r="I49" s="8"/>
    </row>
    <row r="50" spans="1:9" ht="18" customHeight="1" x14ac:dyDescent="0.2">
      <c r="A50" s="15">
        <v>38</v>
      </c>
      <c r="B50" s="19" t="s">
        <v>135</v>
      </c>
      <c r="C50" s="15" t="s">
        <v>14</v>
      </c>
      <c r="D50" s="16">
        <v>43662</v>
      </c>
      <c r="E50" s="17">
        <v>2006.8</v>
      </c>
      <c r="F50" s="17"/>
      <c r="G50" s="17"/>
      <c r="H50" s="17">
        <f t="shared" si="0"/>
        <v>2006.8</v>
      </c>
      <c r="I50" s="8"/>
    </row>
    <row r="51" spans="1:9" ht="18" customHeight="1" x14ac:dyDescent="0.2">
      <c r="A51" s="30"/>
      <c r="B51" s="34" t="s">
        <v>135</v>
      </c>
      <c r="C51" s="30" t="s">
        <v>14</v>
      </c>
      <c r="D51" s="31">
        <v>43669</v>
      </c>
      <c r="E51" s="32">
        <v>634</v>
      </c>
      <c r="F51" s="32"/>
      <c r="G51" s="32"/>
      <c r="H51" s="32">
        <f t="shared" si="0"/>
        <v>634</v>
      </c>
      <c r="I51" s="8"/>
    </row>
    <row r="52" spans="1:9" ht="18" customHeight="1" x14ac:dyDescent="0.2">
      <c r="A52" s="15">
        <v>39</v>
      </c>
      <c r="B52" s="19" t="s">
        <v>42</v>
      </c>
      <c r="C52" s="15" t="s">
        <v>14</v>
      </c>
      <c r="D52" s="16">
        <v>43661</v>
      </c>
      <c r="E52" s="17">
        <v>1652.4</v>
      </c>
      <c r="F52" s="17">
        <v>1052.4000000000001</v>
      </c>
      <c r="G52" s="17"/>
      <c r="H52" s="17">
        <f t="shared" si="0"/>
        <v>600</v>
      </c>
      <c r="I52" s="8"/>
    </row>
    <row r="53" spans="1:9" ht="18" customHeight="1" x14ac:dyDescent="0.2">
      <c r="A53" s="30"/>
      <c r="B53" s="34" t="s">
        <v>42</v>
      </c>
      <c r="C53" s="30" t="s">
        <v>14</v>
      </c>
      <c r="D53" s="31">
        <v>43668</v>
      </c>
      <c r="E53" s="32">
        <v>720</v>
      </c>
      <c r="F53" s="32"/>
      <c r="G53" s="32"/>
      <c r="H53" s="32">
        <f t="shared" si="0"/>
        <v>720</v>
      </c>
      <c r="I53" s="8"/>
    </row>
    <row r="54" spans="1:9" ht="18" customHeight="1" x14ac:dyDescent="0.2">
      <c r="A54" s="10">
        <v>40</v>
      </c>
      <c r="B54" s="19" t="s">
        <v>168</v>
      </c>
      <c r="C54" s="15" t="s">
        <v>14</v>
      </c>
      <c r="D54" s="16">
        <v>43657</v>
      </c>
      <c r="E54" s="17">
        <v>15633.24</v>
      </c>
      <c r="F54" s="17">
        <v>4000</v>
      </c>
      <c r="G54" s="17"/>
      <c r="H54" s="17">
        <f t="shared" si="0"/>
        <v>11633.24</v>
      </c>
      <c r="I54" s="8"/>
    </row>
    <row r="55" spans="1:9" ht="18" customHeight="1" x14ac:dyDescent="0.2">
      <c r="A55" s="15">
        <v>41</v>
      </c>
      <c r="B55" s="19" t="s">
        <v>172</v>
      </c>
      <c r="C55" s="15" t="s">
        <v>14</v>
      </c>
      <c r="D55" s="16">
        <v>43627</v>
      </c>
      <c r="E55" s="17">
        <v>992</v>
      </c>
      <c r="F55" s="17">
        <v>600</v>
      </c>
      <c r="G55" s="17"/>
      <c r="H55" s="17">
        <f t="shared" si="0"/>
        <v>392</v>
      </c>
      <c r="I55" s="8"/>
    </row>
    <row r="56" spans="1:9" ht="18" customHeight="1" x14ac:dyDescent="0.2">
      <c r="A56" s="15">
        <v>42</v>
      </c>
      <c r="B56" s="19" t="s">
        <v>40</v>
      </c>
      <c r="C56" s="15" t="s">
        <v>14</v>
      </c>
      <c r="D56" s="16">
        <v>43662</v>
      </c>
      <c r="E56" s="17">
        <v>634.79999999999995</v>
      </c>
      <c r="F56" s="17">
        <v>634.79999999999995</v>
      </c>
      <c r="G56" s="17"/>
      <c r="H56" s="17">
        <f t="shared" si="0"/>
        <v>0</v>
      </c>
      <c r="I56" s="8"/>
    </row>
    <row r="57" spans="1:9" ht="18" customHeight="1" x14ac:dyDescent="0.2">
      <c r="A57" s="30"/>
      <c r="B57" s="34" t="s">
        <v>40</v>
      </c>
      <c r="C57" s="30" t="s">
        <v>14</v>
      </c>
      <c r="D57" s="31">
        <v>43669</v>
      </c>
      <c r="E57" s="32">
        <v>2875.38</v>
      </c>
      <c r="F57" s="32"/>
      <c r="G57" s="32"/>
      <c r="H57" s="32">
        <f t="shared" si="0"/>
        <v>2875.38</v>
      </c>
      <c r="I57" s="8"/>
    </row>
    <row r="58" spans="1:9" ht="18" customHeight="1" x14ac:dyDescent="0.2">
      <c r="A58" s="10">
        <v>43</v>
      </c>
      <c r="B58" s="19" t="s">
        <v>178</v>
      </c>
      <c r="C58" s="15" t="s">
        <v>14</v>
      </c>
      <c r="D58" s="16">
        <v>43655</v>
      </c>
      <c r="E58" s="17">
        <v>1363.7</v>
      </c>
      <c r="F58" s="17"/>
      <c r="G58" s="17"/>
      <c r="H58" s="17">
        <f t="shared" si="0"/>
        <v>1363.7</v>
      </c>
      <c r="I58" s="8"/>
    </row>
    <row r="59" spans="1:9" ht="18" customHeight="1" x14ac:dyDescent="0.2">
      <c r="A59" s="15">
        <v>44</v>
      </c>
      <c r="B59" s="19" t="s">
        <v>178</v>
      </c>
      <c r="C59" s="15" t="s">
        <v>14</v>
      </c>
      <c r="D59" s="16">
        <v>43662</v>
      </c>
      <c r="E59" s="17">
        <v>865</v>
      </c>
      <c r="F59" s="17">
        <v>865</v>
      </c>
      <c r="G59" s="17"/>
      <c r="H59" s="17">
        <f t="shared" si="0"/>
        <v>0</v>
      </c>
      <c r="I59" s="8"/>
    </row>
    <row r="60" spans="1:9" ht="18" customHeight="1" x14ac:dyDescent="0.2">
      <c r="A60" s="30"/>
      <c r="B60" s="34" t="s">
        <v>178</v>
      </c>
      <c r="C60" s="30" t="s">
        <v>14</v>
      </c>
      <c r="D60" s="31">
        <v>43669</v>
      </c>
      <c r="E60" s="32">
        <v>1030.9000000000001</v>
      </c>
      <c r="F60" s="32"/>
      <c r="G60" s="32"/>
      <c r="H60" s="32">
        <f t="shared" si="0"/>
        <v>1030.9000000000001</v>
      </c>
      <c r="I60" s="8"/>
    </row>
    <row r="61" spans="1:9" ht="18" customHeight="1" x14ac:dyDescent="0.2">
      <c r="A61" s="15">
        <v>45</v>
      </c>
      <c r="B61" s="19" t="s">
        <v>31</v>
      </c>
      <c r="C61" s="15" t="s">
        <v>14</v>
      </c>
      <c r="D61" s="16">
        <v>43661</v>
      </c>
      <c r="E61" s="17">
        <v>765.65</v>
      </c>
      <c r="F61" s="17">
        <v>765.65</v>
      </c>
      <c r="G61" s="17"/>
      <c r="H61" s="17">
        <f t="shared" si="0"/>
        <v>0</v>
      </c>
      <c r="I61" s="8"/>
    </row>
    <row r="62" spans="1:9" ht="18" customHeight="1" x14ac:dyDescent="0.2">
      <c r="A62" s="10">
        <v>46</v>
      </c>
      <c r="B62" s="19" t="s">
        <v>31</v>
      </c>
      <c r="C62" s="15" t="s">
        <v>14</v>
      </c>
      <c r="D62" s="16">
        <v>43666</v>
      </c>
      <c r="E62" s="17">
        <v>882</v>
      </c>
      <c r="F62" s="17"/>
      <c r="G62" s="17"/>
      <c r="H62" s="17">
        <f t="shared" si="0"/>
        <v>882</v>
      </c>
      <c r="I62" s="8"/>
    </row>
    <row r="63" spans="1:9" ht="18" customHeight="1" x14ac:dyDescent="0.2">
      <c r="A63" s="15">
        <v>47</v>
      </c>
      <c r="B63" s="19" t="s">
        <v>30</v>
      </c>
      <c r="C63" s="15" t="s">
        <v>14</v>
      </c>
      <c r="D63" s="16">
        <v>43661</v>
      </c>
      <c r="E63" s="17">
        <v>2353</v>
      </c>
      <c r="F63" s="17">
        <v>2353</v>
      </c>
      <c r="G63" s="17"/>
      <c r="H63" s="17">
        <f t="shared" si="0"/>
        <v>0</v>
      </c>
      <c r="I63" s="8"/>
    </row>
    <row r="64" spans="1:9" ht="18" customHeight="1" x14ac:dyDescent="0.2">
      <c r="A64" s="30"/>
      <c r="B64" s="34" t="s">
        <v>30</v>
      </c>
      <c r="C64" s="30" t="s">
        <v>14</v>
      </c>
      <c r="D64" s="31">
        <v>43668</v>
      </c>
      <c r="E64" s="32">
        <v>1383.7</v>
      </c>
      <c r="F64" s="32"/>
      <c r="G64" s="32"/>
      <c r="H64" s="32">
        <f t="shared" si="0"/>
        <v>1383.7</v>
      </c>
      <c r="I64" s="8"/>
    </row>
    <row r="65" spans="1:9" ht="18" customHeight="1" x14ac:dyDescent="0.2">
      <c r="A65" s="15">
        <v>48</v>
      </c>
      <c r="B65" s="19" t="s">
        <v>37</v>
      </c>
      <c r="C65" s="15" t="s">
        <v>14</v>
      </c>
      <c r="D65" s="16">
        <v>43649</v>
      </c>
      <c r="E65" s="17">
        <v>1000.0000000000002</v>
      </c>
      <c r="F65" s="17">
        <v>1000</v>
      </c>
      <c r="G65" s="17"/>
      <c r="H65" s="17">
        <f t="shared" si="0"/>
        <v>2.2737367544323206E-13</v>
      </c>
      <c r="I65" s="8"/>
    </row>
    <row r="66" spans="1:9" ht="18" customHeight="1" x14ac:dyDescent="0.2">
      <c r="A66" s="10">
        <v>49</v>
      </c>
      <c r="B66" s="19" t="s">
        <v>37</v>
      </c>
      <c r="C66" s="15" t="s">
        <v>14</v>
      </c>
      <c r="D66" s="16">
        <v>43656</v>
      </c>
      <c r="E66" s="17">
        <v>1415.75</v>
      </c>
      <c r="F66" s="17"/>
      <c r="G66" s="17"/>
      <c r="H66" s="17">
        <f t="shared" si="0"/>
        <v>1415.75</v>
      </c>
      <c r="I66" s="8"/>
    </row>
    <row r="67" spans="1:9" ht="18" customHeight="1" x14ac:dyDescent="0.2">
      <c r="A67" s="15">
        <v>50</v>
      </c>
      <c r="B67" s="19" t="s">
        <v>37</v>
      </c>
      <c r="C67" s="15" t="s">
        <v>14</v>
      </c>
      <c r="D67" s="16">
        <v>43663</v>
      </c>
      <c r="E67" s="17">
        <v>950</v>
      </c>
      <c r="F67" s="17"/>
      <c r="G67" s="17"/>
      <c r="H67" s="17">
        <f t="shared" si="0"/>
        <v>950</v>
      </c>
      <c r="I67" s="8"/>
    </row>
    <row r="68" spans="1:9" ht="18" customHeight="1" x14ac:dyDescent="0.2">
      <c r="A68" s="15">
        <v>51</v>
      </c>
      <c r="B68" s="19" t="s">
        <v>37</v>
      </c>
      <c r="C68" s="15" t="s">
        <v>14</v>
      </c>
      <c r="D68" s="16">
        <v>43663</v>
      </c>
      <c r="E68" s="17">
        <v>577.5</v>
      </c>
      <c r="F68" s="17">
        <v>577.5</v>
      </c>
      <c r="G68" s="17"/>
      <c r="H68" s="17">
        <f t="shared" si="0"/>
        <v>0</v>
      </c>
      <c r="I68" s="8"/>
    </row>
    <row r="69" spans="1:9" ht="18" customHeight="1" x14ac:dyDescent="0.2">
      <c r="A69" s="10">
        <v>52</v>
      </c>
      <c r="B69" s="19" t="s">
        <v>138</v>
      </c>
      <c r="C69" s="15" t="s">
        <v>14</v>
      </c>
      <c r="D69" s="16">
        <v>43656</v>
      </c>
      <c r="E69" s="17">
        <v>985.7</v>
      </c>
      <c r="F69" s="17"/>
      <c r="G69" s="17"/>
      <c r="H69" s="17">
        <f t="shared" si="0"/>
        <v>985.7</v>
      </c>
      <c r="I69" s="8"/>
    </row>
    <row r="70" spans="1:9" ht="18" customHeight="1" x14ac:dyDescent="0.2">
      <c r="A70" s="28"/>
      <c r="B70" s="34" t="s">
        <v>138</v>
      </c>
      <c r="C70" s="30" t="s">
        <v>14</v>
      </c>
      <c r="D70" s="31">
        <v>43670</v>
      </c>
      <c r="E70" s="32">
        <v>788.4</v>
      </c>
      <c r="F70" s="32"/>
      <c r="G70" s="32"/>
      <c r="H70" s="32">
        <f t="shared" si="0"/>
        <v>788.4</v>
      </c>
      <c r="I70" s="8"/>
    </row>
    <row r="71" spans="1:9" ht="17.25" customHeight="1" x14ac:dyDescent="0.2">
      <c r="A71" s="15">
        <v>53</v>
      </c>
      <c r="B71" s="19" t="s">
        <v>29</v>
      </c>
      <c r="C71" s="15" t="s">
        <v>14</v>
      </c>
      <c r="D71" s="16">
        <v>43654</v>
      </c>
      <c r="E71" s="17">
        <v>12771.06</v>
      </c>
      <c r="F71" s="17"/>
      <c r="G71" s="17"/>
      <c r="H71" s="17">
        <f t="shared" si="0"/>
        <v>12771.06</v>
      </c>
      <c r="I71" s="8"/>
    </row>
    <row r="72" spans="1:9" ht="17.25" customHeight="1" x14ac:dyDescent="0.2">
      <c r="A72" s="15">
        <v>54</v>
      </c>
      <c r="B72" s="19" t="s">
        <v>29</v>
      </c>
      <c r="C72" s="15" t="s">
        <v>14</v>
      </c>
      <c r="D72" s="16">
        <v>43661</v>
      </c>
      <c r="E72" s="17">
        <v>948.4</v>
      </c>
      <c r="F72" s="17"/>
      <c r="G72" s="17"/>
      <c r="H72" s="17">
        <f t="shared" si="0"/>
        <v>948.4</v>
      </c>
      <c r="I72" s="8"/>
    </row>
    <row r="73" spans="1:9" ht="17.25" customHeight="1" x14ac:dyDescent="0.2">
      <c r="A73" s="30"/>
      <c r="B73" s="34" t="s">
        <v>29</v>
      </c>
      <c r="C73" s="30" t="s">
        <v>14</v>
      </c>
      <c r="D73" s="31">
        <v>43668</v>
      </c>
      <c r="E73" s="32">
        <v>3878</v>
      </c>
      <c r="F73" s="32"/>
      <c r="G73" s="32"/>
      <c r="H73" s="32">
        <f t="shared" si="0"/>
        <v>3878</v>
      </c>
      <c r="I73" s="8"/>
    </row>
    <row r="74" spans="1:9" ht="17.25" customHeight="1" x14ac:dyDescent="0.2">
      <c r="A74" s="10">
        <v>55</v>
      </c>
      <c r="B74" s="19" t="s">
        <v>39</v>
      </c>
      <c r="C74" s="15" t="s">
        <v>14</v>
      </c>
      <c r="D74" s="16">
        <v>43663</v>
      </c>
      <c r="E74" s="17">
        <v>317.25</v>
      </c>
      <c r="F74" s="17">
        <v>317.25</v>
      </c>
      <c r="G74" s="17"/>
      <c r="H74" s="17">
        <f t="shared" si="0"/>
        <v>0</v>
      </c>
      <c r="I74" s="8"/>
    </row>
    <row r="75" spans="1:9" ht="17.25" customHeight="1" x14ac:dyDescent="0.2">
      <c r="A75" s="28"/>
      <c r="B75" s="34" t="s">
        <v>39</v>
      </c>
      <c r="C75" s="30" t="s">
        <v>14</v>
      </c>
      <c r="D75" s="31">
        <v>43670</v>
      </c>
      <c r="E75" s="32">
        <v>1133.5</v>
      </c>
      <c r="F75" s="32"/>
      <c r="G75" s="32"/>
      <c r="H75" s="32">
        <f t="shared" si="0"/>
        <v>1133.5</v>
      </c>
      <c r="I75" s="8"/>
    </row>
    <row r="76" spans="1:9" ht="17.25" customHeight="1" x14ac:dyDescent="0.2">
      <c r="A76" s="15">
        <v>56</v>
      </c>
      <c r="B76" s="19" t="s">
        <v>202</v>
      </c>
      <c r="C76" s="15" t="s">
        <v>14</v>
      </c>
      <c r="D76" s="16">
        <v>43662</v>
      </c>
      <c r="E76" s="17">
        <v>1744.4</v>
      </c>
      <c r="F76" s="17">
        <v>1744.4</v>
      </c>
      <c r="G76" s="17"/>
      <c r="H76" s="17">
        <f t="shared" si="0"/>
        <v>0</v>
      </c>
      <c r="I76" s="8"/>
    </row>
    <row r="77" spans="1:9" ht="17.25" customHeight="1" x14ac:dyDescent="0.2">
      <c r="A77" s="15">
        <v>57</v>
      </c>
      <c r="B77" s="19" t="s">
        <v>130</v>
      </c>
      <c r="C77" s="15" t="s">
        <v>14</v>
      </c>
      <c r="D77" s="16">
        <v>43663</v>
      </c>
      <c r="E77" s="17">
        <v>2119.8000000000002</v>
      </c>
      <c r="F77" s="17">
        <v>1000</v>
      </c>
      <c r="G77" s="17"/>
      <c r="H77" s="17">
        <f t="shared" si="0"/>
        <v>1119.8000000000002</v>
      </c>
      <c r="I77" s="8"/>
    </row>
    <row r="78" spans="1:9" ht="17.25" customHeight="1" x14ac:dyDescent="0.2">
      <c r="A78" s="30"/>
      <c r="B78" s="34" t="s">
        <v>43</v>
      </c>
      <c r="C78" s="30" t="s">
        <v>14</v>
      </c>
      <c r="D78" s="31">
        <v>43670</v>
      </c>
      <c r="E78" s="32">
        <v>6977.5</v>
      </c>
      <c r="F78" s="32"/>
      <c r="G78" s="32"/>
      <c r="H78" s="32">
        <f t="shared" si="0"/>
        <v>6977.5</v>
      </c>
      <c r="I78" s="8"/>
    </row>
    <row r="79" spans="1:9" ht="17.25" customHeight="1" x14ac:dyDescent="0.2">
      <c r="A79" s="30"/>
      <c r="B79" s="34" t="s">
        <v>19</v>
      </c>
      <c r="C79" s="30" t="s">
        <v>14</v>
      </c>
      <c r="D79" s="31">
        <v>43669</v>
      </c>
      <c r="E79" s="32">
        <v>6983</v>
      </c>
      <c r="F79" s="32"/>
      <c r="G79" s="32"/>
      <c r="H79" s="32">
        <f t="shared" si="0"/>
        <v>6983</v>
      </c>
      <c r="I79" s="8"/>
    </row>
    <row r="80" spans="1:9" ht="17.25" customHeight="1" x14ac:dyDescent="0.2">
      <c r="A80" s="30"/>
      <c r="B80" s="34" t="s">
        <v>113</v>
      </c>
      <c r="C80" s="30" t="s">
        <v>14</v>
      </c>
      <c r="D80" s="31">
        <v>43670</v>
      </c>
      <c r="E80" s="32">
        <v>1346.2</v>
      </c>
      <c r="F80" s="32"/>
      <c r="G80" s="32"/>
      <c r="H80" s="32">
        <f t="shared" si="0"/>
        <v>1346.2</v>
      </c>
      <c r="I80" s="8"/>
    </row>
    <row r="81" spans="1:9" ht="17.25" customHeight="1" x14ac:dyDescent="0.2">
      <c r="A81" s="30"/>
      <c r="B81" s="34" t="s">
        <v>44</v>
      </c>
      <c r="C81" s="30" t="s">
        <v>14</v>
      </c>
      <c r="D81" s="31">
        <v>43669</v>
      </c>
      <c r="E81" s="32">
        <v>1070.7</v>
      </c>
      <c r="F81" s="32"/>
      <c r="G81" s="32"/>
      <c r="H81" s="32">
        <f t="shared" si="0"/>
        <v>1070.7</v>
      </c>
      <c r="I81" s="8"/>
    </row>
    <row r="82" spans="1:9" ht="17.25" customHeight="1" x14ac:dyDescent="0.2">
      <c r="A82" s="30"/>
      <c r="B82" s="34" t="s">
        <v>69</v>
      </c>
      <c r="C82" s="30" t="s">
        <v>14</v>
      </c>
      <c r="D82" s="31">
        <v>43668</v>
      </c>
      <c r="E82" s="32">
        <v>891.5</v>
      </c>
      <c r="F82" s="32"/>
      <c r="G82" s="32"/>
      <c r="H82" s="32">
        <f t="shared" si="0"/>
        <v>891.5</v>
      </c>
      <c r="I82" s="8"/>
    </row>
    <row r="83" spans="1:9" ht="18" customHeight="1" x14ac:dyDescent="0.2">
      <c r="A83" s="10">
        <v>58</v>
      </c>
      <c r="B83" s="19" t="s">
        <v>45</v>
      </c>
      <c r="C83" s="15" t="s">
        <v>46</v>
      </c>
      <c r="D83" s="16"/>
      <c r="E83" s="17">
        <v>2550</v>
      </c>
      <c r="F83" s="17"/>
      <c r="G83" s="17"/>
      <c r="H83" s="17">
        <f t="shared" si="0"/>
        <v>2550</v>
      </c>
      <c r="I83" s="8"/>
    </row>
    <row r="84" spans="1:9" ht="18" customHeight="1" x14ac:dyDescent="0.2">
      <c r="A84" s="15">
        <v>59</v>
      </c>
      <c r="B84" s="19" t="s">
        <v>114</v>
      </c>
      <c r="C84" s="15" t="s">
        <v>46</v>
      </c>
      <c r="D84" s="20">
        <v>43651</v>
      </c>
      <c r="E84" s="17">
        <v>953.4</v>
      </c>
      <c r="F84" s="17">
        <v>953.4</v>
      </c>
      <c r="G84" s="17"/>
      <c r="H84" s="17">
        <f t="shared" si="0"/>
        <v>0</v>
      </c>
      <c r="I84" s="8"/>
    </row>
    <row r="85" spans="1:9" ht="18" customHeight="1" x14ac:dyDescent="0.2">
      <c r="A85" s="15">
        <v>60</v>
      </c>
      <c r="B85" s="19" t="s">
        <v>114</v>
      </c>
      <c r="C85" s="15" t="s">
        <v>46</v>
      </c>
      <c r="D85" s="20">
        <v>43658</v>
      </c>
      <c r="E85" s="17">
        <v>770.6</v>
      </c>
      <c r="F85" s="17"/>
      <c r="G85" s="17"/>
      <c r="H85" s="17">
        <f t="shared" si="0"/>
        <v>770.6</v>
      </c>
      <c r="I85" s="8"/>
    </row>
    <row r="86" spans="1:9" ht="18" customHeight="1" x14ac:dyDescent="0.2">
      <c r="A86" s="30"/>
      <c r="B86" s="34" t="s">
        <v>114</v>
      </c>
      <c r="C86" s="30" t="s">
        <v>46</v>
      </c>
      <c r="D86" s="35">
        <v>43672</v>
      </c>
      <c r="E86" s="32">
        <v>930.4</v>
      </c>
      <c r="F86" s="32"/>
      <c r="G86" s="32"/>
      <c r="H86" s="32">
        <f t="shared" si="0"/>
        <v>930.4</v>
      </c>
      <c r="I86" s="8"/>
    </row>
    <row r="87" spans="1:9" ht="18" customHeight="1" x14ac:dyDescent="0.2">
      <c r="A87" s="10">
        <v>61</v>
      </c>
      <c r="B87" s="19" t="s">
        <v>48</v>
      </c>
      <c r="C87" s="15" t="s">
        <v>46</v>
      </c>
      <c r="D87" s="20">
        <v>43629</v>
      </c>
      <c r="E87" s="17">
        <v>4432.7700000000004</v>
      </c>
      <c r="F87" s="17"/>
      <c r="G87" s="17">
        <v>4432.7700000000004</v>
      </c>
      <c r="H87" s="17">
        <f t="shared" si="0"/>
        <v>0</v>
      </c>
    </row>
    <row r="88" spans="1:9" ht="18" customHeight="1" x14ac:dyDescent="0.2">
      <c r="A88" s="15">
        <v>62</v>
      </c>
      <c r="B88" s="19" t="s">
        <v>48</v>
      </c>
      <c r="C88" s="15" t="s">
        <v>46</v>
      </c>
      <c r="D88" s="20">
        <v>43643</v>
      </c>
      <c r="E88" s="17">
        <v>6383.6</v>
      </c>
      <c r="F88" s="17"/>
      <c r="G88" s="17">
        <v>656.72</v>
      </c>
      <c r="H88" s="17">
        <f t="shared" si="0"/>
        <v>5726.88</v>
      </c>
    </row>
    <row r="89" spans="1:9" ht="18" customHeight="1" x14ac:dyDescent="0.2">
      <c r="A89" s="15">
        <v>63</v>
      </c>
      <c r="B89" s="19" t="s">
        <v>48</v>
      </c>
      <c r="C89" s="15" t="s">
        <v>46</v>
      </c>
      <c r="D89" s="20">
        <v>43650</v>
      </c>
      <c r="E89" s="17">
        <v>1873.28</v>
      </c>
      <c r="F89" s="17"/>
      <c r="G89" s="17">
        <v>1873.28</v>
      </c>
      <c r="H89" s="17">
        <f t="shared" si="0"/>
        <v>0</v>
      </c>
      <c r="I89" s="7" t="s">
        <v>209</v>
      </c>
    </row>
    <row r="90" spans="1:9" ht="18" customHeight="1" x14ac:dyDescent="0.2">
      <c r="A90" s="10">
        <v>64</v>
      </c>
      <c r="B90" s="19" t="s">
        <v>48</v>
      </c>
      <c r="C90" s="15" t="s">
        <v>46</v>
      </c>
      <c r="D90" s="20">
        <v>43657</v>
      </c>
      <c r="E90" s="17">
        <v>3840</v>
      </c>
      <c r="F90" s="17"/>
      <c r="G90" s="17">
        <v>3840</v>
      </c>
      <c r="H90" s="17">
        <f t="shared" si="0"/>
        <v>0</v>
      </c>
    </row>
    <row r="91" spans="1:9" ht="18" customHeight="1" x14ac:dyDescent="0.2">
      <c r="A91" s="15">
        <v>65</v>
      </c>
      <c r="B91" s="19" t="s">
        <v>48</v>
      </c>
      <c r="C91" s="15" t="s">
        <v>46</v>
      </c>
      <c r="D91" s="20">
        <v>43664</v>
      </c>
      <c r="E91" s="17">
        <v>21821.46</v>
      </c>
      <c r="F91" s="17"/>
      <c r="G91" s="17"/>
      <c r="H91" s="17">
        <f t="shared" si="0"/>
        <v>21821.46</v>
      </c>
    </row>
    <row r="92" spans="1:9" ht="18" customHeight="1" x14ac:dyDescent="0.2">
      <c r="A92" s="15">
        <v>66</v>
      </c>
      <c r="B92" s="19" t="s">
        <v>50</v>
      </c>
      <c r="C92" s="15" t="s">
        <v>46</v>
      </c>
      <c r="D92" s="20">
        <v>43629</v>
      </c>
      <c r="E92" s="17">
        <v>695.01</v>
      </c>
      <c r="F92" s="17">
        <v>300</v>
      </c>
      <c r="G92" s="17"/>
      <c r="H92" s="17">
        <f t="shared" ref="H92:H112" si="1">E92-F92-G92</f>
        <v>395.01</v>
      </c>
      <c r="I92" s="8"/>
    </row>
    <row r="93" spans="1:9" ht="18" customHeight="1" x14ac:dyDescent="0.2">
      <c r="A93" s="10">
        <v>67</v>
      </c>
      <c r="B93" s="19" t="s">
        <v>50</v>
      </c>
      <c r="C93" s="15" t="s">
        <v>46</v>
      </c>
      <c r="D93" s="20">
        <v>43664</v>
      </c>
      <c r="E93" s="17">
        <v>1416.85</v>
      </c>
      <c r="F93" s="39"/>
      <c r="G93" s="39"/>
      <c r="H93" s="17">
        <f t="shared" si="1"/>
        <v>1416.85</v>
      </c>
      <c r="I93" s="8"/>
    </row>
    <row r="94" spans="1:9" ht="18" customHeight="1" x14ac:dyDescent="0.2">
      <c r="A94" s="15">
        <v>68</v>
      </c>
      <c r="B94" s="19" t="s">
        <v>54</v>
      </c>
      <c r="C94" s="15" t="s">
        <v>46</v>
      </c>
      <c r="D94" s="20">
        <v>43630</v>
      </c>
      <c r="E94" s="17">
        <v>2983.4</v>
      </c>
      <c r="F94" s="39">
        <v>500</v>
      </c>
      <c r="G94" s="39"/>
      <c r="H94" s="17">
        <f t="shared" si="1"/>
        <v>2483.4</v>
      </c>
      <c r="I94" s="8"/>
    </row>
    <row r="95" spans="1:9" ht="18" customHeight="1" x14ac:dyDescent="0.2">
      <c r="A95" s="15">
        <v>69</v>
      </c>
      <c r="B95" s="21" t="s">
        <v>81</v>
      </c>
      <c r="C95" s="15" t="s">
        <v>46</v>
      </c>
      <c r="D95" s="20">
        <v>43650</v>
      </c>
      <c r="E95" s="17">
        <v>5070.6899999999996</v>
      </c>
      <c r="F95" s="39"/>
      <c r="G95" s="39"/>
      <c r="H95" s="17">
        <f t="shared" si="1"/>
        <v>5070.6899999999996</v>
      </c>
      <c r="I95" s="8"/>
    </row>
    <row r="96" spans="1:9" ht="18" customHeight="1" x14ac:dyDescent="0.2">
      <c r="A96" s="10">
        <v>70</v>
      </c>
      <c r="B96" s="21" t="s">
        <v>81</v>
      </c>
      <c r="C96" s="15" t="s">
        <v>46</v>
      </c>
      <c r="D96" s="20">
        <v>43657</v>
      </c>
      <c r="E96" s="17">
        <v>4111.8</v>
      </c>
      <c r="F96" s="39">
        <v>611.79999999999995</v>
      </c>
      <c r="G96" s="39"/>
      <c r="H96" s="17">
        <f t="shared" si="1"/>
        <v>3500</v>
      </c>
      <c r="I96" s="8"/>
    </row>
    <row r="97" spans="1:9" ht="18" customHeight="1" x14ac:dyDescent="0.2">
      <c r="A97" s="15">
        <v>71</v>
      </c>
      <c r="B97" s="21" t="s">
        <v>81</v>
      </c>
      <c r="C97" s="15" t="s">
        <v>46</v>
      </c>
      <c r="D97" s="20">
        <v>43664</v>
      </c>
      <c r="E97" s="17">
        <v>2723.35</v>
      </c>
      <c r="F97" s="39">
        <v>2723.35</v>
      </c>
      <c r="G97" s="39"/>
      <c r="H97" s="17">
        <f t="shared" si="1"/>
        <v>0</v>
      </c>
      <c r="I97" s="8"/>
    </row>
    <row r="98" spans="1:9" ht="18" customHeight="1" x14ac:dyDescent="0.2">
      <c r="A98" s="15">
        <v>72</v>
      </c>
      <c r="B98" s="21" t="s">
        <v>57</v>
      </c>
      <c r="C98" s="15" t="s">
        <v>46</v>
      </c>
      <c r="D98" s="20">
        <v>43637</v>
      </c>
      <c r="E98" s="17">
        <v>141</v>
      </c>
      <c r="F98" s="39">
        <v>141</v>
      </c>
      <c r="G98" s="39"/>
      <c r="H98" s="17">
        <f t="shared" si="1"/>
        <v>0</v>
      </c>
      <c r="I98" s="8"/>
    </row>
    <row r="99" spans="1:9" ht="18" customHeight="1" x14ac:dyDescent="0.2">
      <c r="A99" s="10">
        <v>73</v>
      </c>
      <c r="B99" s="21" t="s">
        <v>82</v>
      </c>
      <c r="C99" s="15" t="s">
        <v>46</v>
      </c>
      <c r="D99" s="20">
        <v>43665</v>
      </c>
      <c r="E99" s="17">
        <v>540</v>
      </c>
      <c r="F99" s="39">
        <v>540</v>
      </c>
      <c r="G99" s="39"/>
      <c r="H99" s="17">
        <f t="shared" si="1"/>
        <v>0</v>
      </c>
      <c r="I99" s="8"/>
    </row>
    <row r="100" spans="1:9" ht="18" customHeight="1" x14ac:dyDescent="0.2">
      <c r="A100" s="15">
        <v>74</v>
      </c>
      <c r="B100" s="21" t="s">
        <v>82</v>
      </c>
      <c r="C100" s="15" t="s">
        <v>46</v>
      </c>
      <c r="D100" s="20">
        <v>43665</v>
      </c>
      <c r="E100" s="17">
        <v>422.4</v>
      </c>
      <c r="F100" s="39">
        <v>422.4</v>
      </c>
      <c r="G100" s="39"/>
      <c r="H100" s="17">
        <f t="shared" si="1"/>
        <v>0</v>
      </c>
      <c r="I100" s="8"/>
    </row>
    <row r="101" spans="1:9" ht="18" customHeight="1" x14ac:dyDescent="0.2">
      <c r="A101" s="30"/>
      <c r="B101" s="36" t="s">
        <v>82</v>
      </c>
      <c r="C101" s="30" t="s">
        <v>46</v>
      </c>
      <c r="D101" s="35">
        <v>43671</v>
      </c>
      <c r="E101" s="32">
        <v>1836.2</v>
      </c>
      <c r="F101" s="38"/>
      <c r="G101" s="38"/>
      <c r="H101" s="32">
        <f t="shared" si="1"/>
        <v>1836.2</v>
      </c>
      <c r="I101" s="8"/>
    </row>
    <row r="102" spans="1:9" ht="18" customHeight="1" x14ac:dyDescent="0.2">
      <c r="A102" s="15">
        <v>75</v>
      </c>
      <c r="B102" s="21" t="s">
        <v>174</v>
      </c>
      <c r="C102" s="15" t="s">
        <v>46</v>
      </c>
      <c r="D102" s="20">
        <v>43664</v>
      </c>
      <c r="E102" s="17">
        <v>1204.2</v>
      </c>
      <c r="F102" s="39">
        <v>1204.2</v>
      </c>
      <c r="G102" s="39"/>
      <c r="H102" s="17">
        <f t="shared" si="1"/>
        <v>0</v>
      </c>
      <c r="I102" s="8"/>
    </row>
    <row r="103" spans="1:9" ht="18" customHeight="1" x14ac:dyDescent="0.2">
      <c r="A103" s="30"/>
      <c r="B103" s="36" t="s">
        <v>174</v>
      </c>
      <c r="C103" s="30" t="s">
        <v>46</v>
      </c>
      <c r="D103" s="35">
        <v>43671</v>
      </c>
      <c r="E103" s="32">
        <v>406.47</v>
      </c>
      <c r="F103" s="38"/>
      <c r="G103" s="38"/>
      <c r="H103" s="32">
        <f t="shared" si="1"/>
        <v>406.47</v>
      </c>
      <c r="I103" s="8"/>
    </row>
    <row r="104" spans="1:9" ht="18" customHeight="1" x14ac:dyDescent="0.2">
      <c r="A104" s="10">
        <v>76</v>
      </c>
      <c r="B104" s="21" t="s">
        <v>151</v>
      </c>
      <c r="C104" s="15" t="s">
        <v>46</v>
      </c>
      <c r="D104" s="20">
        <v>43651</v>
      </c>
      <c r="E104" s="17">
        <v>1108.0999999999999</v>
      </c>
      <c r="F104" s="39">
        <v>1108.0999999999999</v>
      </c>
      <c r="G104" s="39"/>
      <c r="H104" s="17">
        <f t="shared" si="1"/>
        <v>0</v>
      </c>
      <c r="I104" s="8"/>
    </row>
    <row r="105" spans="1:9" ht="18" customHeight="1" x14ac:dyDescent="0.2">
      <c r="A105" s="15">
        <v>77</v>
      </c>
      <c r="B105" s="21" t="s">
        <v>151</v>
      </c>
      <c r="C105" s="15" t="s">
        <v>46</v>
      </c>
      <c r="D105" s="20">
        <v>43658</v>
      </c>
      <c r="E105" s="17">
        <v>1882.65</v>
      </c>
      <c r="F105" s="39">
        <v>450</v>
      </c>
      <c r="G105" s="39"/>
      <c r="H105" s="17">
        <f t="shared" si="1"/>
        <v>1432.65</v>
      </c>
      <c r="I105" s="8"/>
    </row>
    <row r="106" spans="1:9" ht="18" customHeight="1" x14ac:dyDescent="0.2">
      <c r="A106" s="15">
        <v>78</v>
      </c>
      <c r="B106" s="21" t="s">
        <v>83</v>
      </c>
      <c r="C106" s="15" t="s">
        <v>46</v>
      </c>
      <c r="D106" s="20">
        <v>43643</v>
      </c>
      <c r="E106" s="17">
        <v>633.54999999999995</v>
      </c>
      <c r="F106" s="39"/>
      <c r="G106" s="39"/>
      <c r="H106" s="17">
        <f t="shared" si="1"/>
        <v>633.54999999999995</v>
      </c>
      <c r="I106" s="8"/>
    </row>
    <row r="107" spans="1:9" ht="18" customHeight="1" x14ac:dyDescent="0.2">
      <c r="A107" s="10">
        <v>79</v>
      </c>
      <c r="B107" s="21" t="s">
        <v>51</v>
      </c>
      <c r="C107" s="15" t="s">
        <v>46</v>
      </c>
      <c r="D107" s="20">
        <v>43657</v>
      </c>
      <c r="E107" s="17">
        <v>1498.25</v>
      </c>
      <c r="F107" s="39">
        <v>1498.25</v>
      </c>
      <c r="G107" s="39"/>
      <c r="H107" s="17">
        <f t="shared" si="1"/>
        <v>0</v>
      </c>
      <c r="I107" s="8"/>
    </row>
    <row r="108" spans="1:9" ht="18" customHeight="1" x14ac:dyDescent="0.2">
      <c r="A108" s="28"/>
      <c r="B108" s="36" t="s">
        <v>51</v>
      </c>
      <c r="C108" s="30" t="s">
        <v>46</v>
      </c>
      <c r="D108" s="35">
        <v>43671</v>
      </c>
      <c r="E108" s="32">
        <v>2939.68</v>
      </c>
      <c r="F108" s="38"/>
      <c r="G108" s="38"/>
      <c r="H108" s="32">
        <f t="shared" si="1"/>
        <v>2939.68</v>
      </c>
      <c r="I108" s="8"/>
    </row>
    <row r="109" spans="1:9" ht="18" customHeight="1" x14ac:dyDescent="0.2">
      <c r="A109" s="15">
        <v>80</v>
      </c>
      <c r="B109" s="21" t="s">
        <v>59</v>
      </c>
      <c r="C109" s="15" t="s">
        <v>46</v>
      </c>
      <c r="D109" s="20">
        <v>43658</v>
      </c>
      <c r="E109" s="17">
        <v>638</v>
      </c>
      <c r="F109" s="39">
        <v>638</v>
      </c>
      <c r="G109" s="39"/>
      <c r="H109" s="17">
        <f t="shared" si="1"/>
        <v>0</v>
      </c>
      <c r="I109" s="8"/>
    </row>
    <row r="110" spans="1:9" ht="18" customHeight="1" x14ac:dyDescent="0.2">
      <c r="A110" s="15">
        <v>81</v>
      </c>
      <c r="B110" s="21" t="s">
        <v>56</v>
      </c>
      <c r="C110" s="15" t="s">
        <v>46</v>
      </c>
      <c r="D110" s="20">
        <v>43664</v>
      </c>
      <c r="E110" s="17">
        <v>2761.66</v>
      </c>
      <c r="F110" s="39">
        <v>2761.66</v>
      </c>
      <c r="G110" s="39"/>
      <c r="H110" s="17">
        <f t="shared" si="1"/>
        <v>0</v>
      </c>
      <c r="I110" s="8"/>
    </row>
    <row r="111" spans="1:9" ht="18" customHeight="1" x14ac:dyDescent="0.2">
      <c r="A111" s="30"/>
      <c r="B111" s="36" t="s">
        <v>56</v>
      </c>
      <c r="C111" s="30" t="s">
        <v>46</v>
      </c>
      <c r="D111" s="35">
        <v>43671</v>
      </c>
      <c r="E111" s="32">
        <v>1140.8</v>
      </c>
      <c r="F111" s="38"/>
      <c r="G111" s="38"/>
      <c r="H111" s="32">
        <f t="shared" si="1"/>
        <v>1140.8</v>
      </c>
      <c r="I111" s="8"/>
    </row>
    <row r="112" spans="1:9" ht="18" customHeight="1" x14ac:dyDescent="0.2">
      <c r="A112" s="10">
        <v>82</v>
      </c>
      <c r="B112" s="21" t="s">
        <v>71</v>
      </c>
      <c r="C112" s="15" t="s">
        <v>46</v>
      </c>
      <c r="D112" s="20">
        <v>43665</v>
      </c>
      <c r="E112" s="17">
        <v>1252.7</v>
      </c>
      <c r="F112" s="39">
        <v>1252.7</v>
      </c>
      <c r="G112" s="39"/>
      <c r="H112" s="17">
        <f t="shared" si="1"/>
        <v>0</v>
      </c>
      <c r="I112" s="8"/>
    </row>
    <row r="113" spans="1:9" x14ac:dyDescent="0.2">
      <c r="A113" s="10"/>
      <c r="B113" s="23"/>
      <c r="C113" s="23"/>
      <c r="D113" s="23" t="s">
        <v>61</v>
      </c>
      <c r="E113" s="24">
        <f>SUM(E4:E112)</f>
        <v>260192.43</v>
      </c>
      <c r="F113" s="24">
        <f>SUM(F4:F112)</f>
        <v>43137.01999999999</v>
      </c>
      <c r="G113" s="24"/>
      <c r="H113" s="17">
        <f>SUM(H4:H112)</f>
        <v>198900.15</v>
      </c>
      <c r="I113" s="8"/>
    </row>
    <row r="114" spans="1:9" x14ac:dyDescent="0.2">
      <c r="A114" s="26"/>
      <c r="B114" s="26"/>
      <c r="C114" s="26"/>
      <c r="D114" s="26"/>
      <c r="E114" s="26"/>
      <c r="F114" s="26"/>
      <c r="G114" s="26"/>
      <c r="I114" s="8"/>
    </row>
    <row r="115" spans="1:9" x14ac:dyDescent="0.2">
      <c r="A115" s="26"/>
      <c r="B115" s="3" t="s">
        <v>62</v>
      </c>
      <c r="C115" s="3"/>
      <c r="D115" s="3" t="s">
        <v>63</v>
      </c>
      <c r="E115" s="3"/>
      <c r="F115" s="5" t="s">
        <v>64</v>
      </c>
      <c r="G115" s="5"/>
      <c r="I115" s="8"/>
    </row>
    <row r="116" spans="1:9" x14ac:dyDescent="0.2">
      <c r="A116" s="26"/>
      <c r="B116" s="27" t="s">
        <v>65</v>
      </c>
      <c r="C116" s="3"/>
      <c r="D116" s="3" t="s">
        <v>66</v>
      </c>
      <c r="E116" s="3"/>
      <c r="F116" s="5" t="s">
        <v>67</v>
      </c>
      <c r="G116" s="5"/>
      <c r="I116" s="8"/>
    </row>
    <row r="120" spans="1:9" x14ac:dyDescent="0.2">
      <c r="I120" s="8"/>
    </row>
  </sheetData>
  <autoFilter ref="A1:H113"/>
  <pageMargins left="0" right="0" top="0.55118110236220474" bottom="0.39370078740157483" header="0.31496062992125984" footer="0.31496062992125984"/>
  <pageSetup paperSize="9" orientation="portrait" r:id="rId1"/>
  <headerFooter>
    <oddHeader>Sayfa &amp;P /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opLeftCell="A106" workbookViewId="0">
      <selection activeCell="A106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43666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210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0">
        <v>1</v>
      </c>
      <c r="B4" s="10" t="s">
        <v>205</v>
      </c>
      <c r="C4" s="10" t="s">
        <v>15</v>
      </c>
      <c r="D4" s="10"/>
      <c r="E4" s="17">
        <v>856.57</v>
      </c>
      <c r="F4" s="11">
        <v>856.57</v>
      </c>
      <c r="G4" s="11"/>
      <c r="H4" s="17">
        <f>E4-F4-G4</f>
        <v>0</v>
      </c>
      <c r="I4" s="12"/>
    </row>
    <row r="5" spans="1:9" ht="17.25" customHeight="1" x14ac:dyDescent="0.2">
      <c r="A5" s="15">
        <v>2</v>
      </c>
      <c r="B5" s="19" t="s">
        <v>167</v>
      </c>
      <c r="C5" s="15" t="s">
        <v>14</v>
      </c>
      <c r="D5" s="16">
        <v>43669</v>
      </c>
      <c r="E5" s="17">
        <v>265</v>
      </c>
      <c r="F5" s="17">
        <v>160</v>
      </c>
      <c r="G5" s="17"/>
      <c r="H5" s="17">
        <f t="shared" ref="H5:H93" si="0">E5-F5-G5</f>
        <v>105</v>
      </c>
    </row>
    <row r="6" spans="1:9" ht="18" customHeight="1" x14ac:dyDescent="0.2">
      <c r="A6" s="15">
        <v>3</v>
      </c>
      <c r="B6" s="19" t="s">
        <v>17</v>
      </c>
      <c r="C6" s="15" t="s">
        <v>14</v>
      </c>
      <c r="D6" s="16">
        <v>43620</v>
      </c>
      <c r="E6" s="17">
        <v>4244.6000000000004</v>
      </c>
      <c r="F6" s="17">
        <v>4244.6000000000004</v>
      </c>
      <c r="G6" s="17"/>
      <c r="H6" s="17">
        <f t="shared" si="0"/>
        <v>0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43648</v>
      </c>
      <c r="E7" s="17">
        <v>3602.84</v>
      </c>
      <c r="F7" s="17"/>
      <c r="G7" s="17"/>
      <c r="H7" s="17">
        <f t="shared" si="0"/>
        <v>3602.84</v>
      </c>
    </row>
    <row r="8" spans="1:9" ht="18" customHeight="1" x14ac:dyDescent="0.2">
      <c r="A8" s="15">
        <v>5</v>
      </c>
      <c r="B8" s="19" t="s">
        <v>17</v>
      </c>
      <c r="C8" s="15" t="s">
        <v>14</v>
      </c>
      <c r="D8" s="16">
        <v>43655</v>
      </c>
      <c r="E8" s="17">
        <v>2393.8000000000002</v>
      </c>
      <c r="F8" s="17"/>
      <c r="G8" s="17"/>
      <c r="H8" s="17">
        <f t="shared" si="0"/>
        <v>2393.8000000000002</v>
      </c>
    </row>
    <row r="9" spans="1:9" ht="18" customHeight="1" x14ac:dyDescent="0.2">
      <c r="A9" s="15">
        <v>6</v>
      </c>
      <c r="B9" s="19" t="s">
        <v>17</v>
      </c>
      <c r="C9" s="15" t="s">
        <v>14</v>
      </c>
      <c r="D9" s="16">
        <v>43662</v>
      </c>
      <c r="E9" s="17">
        <v>4878.3599999999997</v>
      </c>
      <c r="F9" s="17"/>
      <c r="G9" s="17"/>
      <c r="H9" s="17">
        <f t="shared" si="0"/>
        <v>4878.3599999999997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43669</v>
      </c>
      <c r="E10" s="17">
        <v>3894.8</v>
      </c>
      <c r="F10" s="17"/>
      <c r="G10" s="17"/>
      <c r="H10" s="17">
        <f t="shared" si="0"/>
        <v>3894.8</v>
      </c>
    </row>
    <row r="11" spans="1:9" ht="18" customHeight="1" x14ac:dyDescent="0.2">
      <c r="A11" s="28"/>
      <c r="B11" s="34" t="s">
        <v>17</v>
      </c>
      <c r="C11" s="30" t="s">
        <v>14</v>
      </c>
      <c r="D11" s="31">
        <v>43676</v>
      </c>
      <c r="E11" s="32">
        <v>2157.8000000000002</v>
      </c>
      <c r="F11" s="32"/>
      <c r="G11" s="32"/>
      <c r="H11" s="32">
        <f t="shared" si="0"/>
        <v>2157.8000000000002</v>
      </c>
    </row>
    <row r="12" spans="1:9" ht="18" customHeight="1" x14ac:dyDescent="0.2">
      <c r="A12" s="15">
        <v>8</v>
      </c>
      <c r="B12" s="19" t="s">
        <v>18</v>
      </c>
      <c r="C12" s="15" t="s">
        <v>14</v>
      </c>
      <c r="D12" s="16">
        <v>43663</v>
      </c>
      <c r="E12" s="17">
        <v>1731.27</v>
      </c>
      <c r="F12" s="17"/>
      <c r="G12" s="17"/>
      <c r="H12" s="17">
        <f t="shared" si="0"/>
        <v>1731.27</v>
      </c>
    </row>
    <row r="13" spans="1:9" ht="18" customHeight="1" x14ac:dyDescent="0.2">
      <c r="A13" s="30"/>
      <c r="B13" s="34" t="s">
        <v>18</v>
      </c>
      <c r="C13" s="30" t="s">
        <v>14</v>
      </c>
      <c r="D13" s="31">
        <v>43677</v>
      </c>
      <c r="E13" s="32">
        <v>777</v>
      </c>
      <c r="F13" s="32"/>
      <c r="G13" s="32"/>
      <c r="H13" s="32">
        <f t="shared" si="0"/>
        <v>777</v>
      </c>
    </row>
    <row r="14" spans="1:9" ht="18" customHeight="1" x14ac:dyDescent="0.2">
      <c r="A14" s="15">
        <v>9</v>
      </c>
      <c r="B14" s="19" t="s">
        <v>20</v>
      </c>
      <c r="C14" s="15" t="s">
        <v>14</v>
      </c>
      <c r="D14" s="16">
        <v>43662</v>
      </c>
      <c r="E14" s="17">
        <v>1219.2</v>
      </c>
      <c r="F14" s="17">
        <v>519.20000000000005</v>
      </c>
      <c r="G14" s="17"/>
      <c r="H14" s="17">
        <f t="shared" si="0"/>
        <v>700</v>
      </c>
      <c r="I14" s="8"/>
    </row>
    <row r="15" spans="1:9" ht="18" customHeight="1" x14ac:dyDescent="0.2">
      <c r="A15" s="10">
        <v>10</v>
      </c>
      <c r="B15" s="19" t="s">
        <v>20</v>
      </c>
      <c r="C15" s="15" t="s">
        <v>14</v>
      </c>
      <c r="D15" s="16">
        <v>43669</v>
      </c>
      <c r="E15" s="17">
        <v>1839.15</v>
      </c>
      <c r="F15" s="17"/>
      <c r="G15" s="17"/>
      <c r="H15" s="17">
        <f t="shared" si="0"/>
        <v>1839.15</v>
      </c>
      <c r="I15" s="8"/>
    </row>
    <row r="16" spans="1:9" ht="18" customHeight="1" x14ac:dyDescent="0.2">
      <c r="A16" s="28"/>
      <c r="B16" s="34" t="s">
        <v>20</v>
      </c>
      <c r="C16" s="30" t="s">
        <v>14</v>
      </c>
      <c r="D16" s="31">
        <v>43675</v>
      </c>
      <c r="E16" s="32">
        <v>1558.4</v>
      </c>
      <c r="F16" s="32"/>
      <c r="G16" s="32"/>
      <c r="H16" s="32">
        <f t="shared" si="0"/>
        <v>1558.4</v>
      </c>
      <c r="I16" s="8"/>
    </row>
    <row r="17" spans="1:9" ht="18" customHeight="1" x14ac:dyDescent="0.2">
      <c r="A17" s="15">
        <v>11</v>
      </c>
      <c r="B17" s="19" t="s">
        <v>21</v>
      </c>
      <c r="C17" s="15" t="s">
        <v>14</v>
      </c>
      <c r="D17" s="16">
        <v>43661</v>
      </c>
      <c r="E17" s="17">
        <v>13699</v>
      </c>
      <c r="F17" s="17"/>
      <c r="G17" s="17"/>
      <c r="H17" s="17">
        <f t="shared" si="0"/>
        <v>13699</v>
      </c>
      <c r="I17" s="8"/>
    </row>
    <row r="18" spans="1:9" ht="18" customHeight="1" x14ac:dyDescent="0.2">
      <c r="A18" s="15">
        <v>12</v>
      </c>
      <c r="B18" s="19" t="s">
        <v>21</v>
      </c>
      <c r="C18" s="15" t="s">
        <v>14</v>
      </c>
      <c r="D18" s="16">
        <v>43668</v>
      </c>
      <c r="E18" s="17">
        <v>4760.3999999999996</v>
      </c>
      <c r="F18" s="17">
        <v>4760.3999999999996</v>
      </c>
      <c r="G18" s="17"/>
      <c r="H18" s="17">
        <f t="shared" si="0"/>
        <v>0</v>
      </c>
      <c r="I18" s="8"/>
    </row>
    <row r="19" spans="1:9" ht="18" customHeight="1" x14ac:dyDescent="0.2">
      <c r="A19" s="10">
        <v>13</v>
      </c>
      <c r="B19" s="19" t="s">
        <v>184</v>
      </c>
      <c r="C19" s="15" t="s">
        <v>14</v>
      </c>
      <c r="D19" s="16">
        <v>43661</v>
      </c>
      <c r="E19" s="17">
        <v>2374.7199999999998</v>
      </c>
      <c r="F19" s="17">
        <v>2374.7199999999998</v>
      </c>
      <c r="G19" s="17"/>
      <c r="H19" s="17">
        <f t="shared" si="0"/>
        <v>0</v>
      </c>
      <c r="I19" s="8"/>
    </row>
    <row r="20" spans="1:9" ht="18" customHeight="1" x14ac:dyDescent="0.2">
      <c r="A20" s="15">
        <v>14</v>
      </c>
      <c r="B20" s="19" t="s">
        <v>184</v>
      </c>
      <c r="C20" s="15" t="s">
        <v>14</v>
      </c>
      <c r="D20" s="16">
        <v>43668</v>
      </c>
      <c r="E20" s="17">
        <v>3289.35</v>
      </c>
      <c r="F20" s="17"/>
      <c r="G20" s="17"/>
      <c r="H20" s="17">
        <f t="shared" si="0"/>
        <v>3289.35</v>
      </c>
      <c r="I20" s="8"/>
    </row>
    <row r="21" spans="1:9" ht="18" customHeight="1" x14ac:dyDescent="0.2">
      <c r="A21" s="30"/>
      <c r="B21" s="34" t="s">
        <v>184</v>
      </c>
      <c r="C21" s="30" t="s">
        <v>14</v>
      </c>
      <c r="D21" s="31">
        <v>43675</v>
      </c>
      <c r="E21" s="32">
        <v>1306.2</v>
      </c>
      <c r="F21" s="32"/>
      <c r="G21" s="32"/>
      <c r="H21" s="32">
        <f t="shared" si="0"/>
        <v>1306.2</v>
      </c>
      <c r="I21" s="8"/>
    </row>
    <row r="22" spans="1:9" ht="18" customHeight="1" x14ac:dyDescent="0.2">
      <c r="A22" s="15">
        <v>15</v>
      </c>
      <c r="B22" s="19" t="s">
        <v>23</v>
      </c>
      <c r="C22" s="15" t="s">
        <v>14</v>
      </c>
      <c r="D22" s="16">
        <v>43649</v>
      </c>
      <c r="E22" s="17">
        <v>1475.88</v>
      </c>
      <c r="F22" s="17"/>
      <c r="G22" s="17">
        <v>833</v>
      </c>
      <c r="H22" s="17">
        <f t="shared" si="0"/>
        <v>642.88000000000011</v>
      </c>
      <c r="I22" s="7" t="s">
        <v>89</v>
      </c>
    </row>
    <row r="23" spans="1:9" ht="18" customHeight="1" x14ac:dyDescent="0.2">
      <c r="A23" s="30"/>
      <c r="B23" s="34" t="s">
        <v>23</v>
      </c>
      <c r="C23" s="30" t="s">
        <v>14</v>
      </c>
      <c r="D23" s="31">
        <v>43677</v>
      </c>
      <c r="E23" s="32">
        <v>1845.94</v>
      </c>
      <c r="F23" s="32"/>
      <c r="G23" s="32"/>
      <c r="H23" s="32">
        <f t="shared" si="0"/>
        <v>1845.94</v>
      </c>
    </row>
    <row r="24" spans="1:9" ht="18" customHeight="1" x14ac:dyDescent="0.2">
      <c r="A24" s="10">
        <v>16</v>
      </c>
      <c r="B24" s="19" t="s">
        <v>25</v>
      </c>
      <c r="C24" s="15" t="s">
        <v>14</v>
      </c>
      <c r="D24" s="16">
        <v>43656</v>
      </c>
      <c r="E24" s="17">
        <v>2380</v>
      </c>
      <c r="F24" s="17">
        <v>500</v>
      </c>
      <c r="G24" s="17"/>
      <c r="H24" s="17">
        <f t="shared" si="0"/>
        <v>1880</v>
      </c>
      <c r="I24" s="8"/>
    </row>
    <row r="25" spans="1:9" ht="18" customHeight="1" x14ac:dyDescent="0.2">
      <c r="A25" s="15">
        <v>17</v>
      </c>
      <c r="B25" s="19" t="s">
        <v>25</v>
      </c>
      <c r="C25" s="15" t="s">
        <v>14</v>
      </c>
      <c r="D25" s="16">
        <v>43663</v>
      </c>
      <c r="E25" s="17">
        <v>2413.7800000000002</v>
      </c>
      <c r="F25" s="17"/>
      <c r="G25" s="17"/>
      <c r="H25" s="17">
        <f t="shared" si="0"/>
        <v>2413.7800000000002</v>
      </c>
      <c r="I25" s="8"/>
    </row>
    <row r="26" spans="1:9" ht="18" customHeight="1" x14ac:dyDescent="0.2">
      <c r="A26" s="15">
        <v>18</v>
      </c>
      <c r="B26" s="19" t="s">
        <v>25</v>
      </c>
      <c r="C26" s="15" t="s">
        <v>14</v>
      </c>
      <c r="D26" s="16">
        <v>43670</v>
      </c>
      <c r="E26" s="17">
        <v>384</v>
      </c>
      <c r="F26" s="17">
        <v>384</v>
      </c>
      <c r="G26" s="17"/>
      <c r="H26" s="17">
        <f t="shared" si="0"/>
        <v>0</v>
      </c>
      <c r="I26" s="8"/>
    </row>
    <row r="27" spans="1:9" ht="18" customHeight="1" x14ac:dyDescent="0.2">
      <c r="A27" s="30"/>
      <c r="B27" s="34" t="s">
        <v>25</v>
      </c>
      <c r="C27" s="30" t="s">
        <v>14</v>
      </c>
      <c r="D27" s="31">
        <v>43677</v>
      </c>
      <c r="E27" s="32">
        <v>1780.6</v>
      </c>
      <c r="F27" s="32"/>
      <c r="G27" s="32"/>
      <c r="H27" s="32">
        <f t="shared" si="0"/>
        <v>1780.6</v>
      </c>
      <c r="I27" s="8"/>
    </row>
    <row r="28" spans="1:9" ht="18" customHeight="1" x14ac:dyDescent="0.2">
      <c r="A28" s="10">
        <v>19</v>
      </c>
      <c r="B28" s="19" t="s">
        <v>27</v>
      </c>
      <c r="C28" s="15" t="s">
        <v>14</v>
      </c>
      <c r="D28" s="16">
        <v>43634</v>
      </c>
      <c r="E28" s="17">
        <v>1683.9</v>
      </c>
      <c r="F28" s="17"/>
      <c r="G28" s="17"/>
      <c r="H28" s="17">
        <f t="shared" si="0"/>
        <v>1683.9</v>
      </c>
      <c r="I28" s="8"/>
    </row>
    <row r="29" spans="1:9" ht="18" customHeight="1" x14ac:dyDescent="0.2">
      <c r="A29" s="15">
        <v>20</v>
      </c>
      <c r="B29" s="19" t="s">
        <v>27</v>
      </c>
      <c r="C29" s="15" t="s">
        <v>14</v>
      </c>
      <c r="D29" s="16">
        <v>43649</v>
      </c>
      <c r="E29" s="17">
        <v>2313.67</v>
      </c>
      <c r="F29" s="17"/>
      <c r="G29" s="17"/>
      <c r="H29" s="17">
        <f t="shared" si="0"/>
        <v>2313.67</v>
      </c>
      <c r="I29" s="8"/>
    </row>
    <row r="30" spans="1:9" ht="18" customHeight="1" x14ac:dyDescent="0.2">
      <c r="A30" s="15">
        <v>21</v>
      </c>
      <c r="B30" s="19" t="s">
        <v>27</v>
      </c>
      <c r="C30" s="15" t="s">
        <v>14</v>
      </c>
      <c r="D30" s="16">
        <v>43656</v>
      </c>
      <c r="E30" s="17">
        <v>1253.8</v>
      </c>
      <c r="F30" s="17"/>
      <c r="G30" s="17"/>
      <c r="H30" s="17">
        <f t="shared" si="0"/>
        <v>1253.8</v>
      </c>
      <c r="I30" s="8"/>
    </row>
    <row r="31" spans="1:9" ht="18" customHeight="1" x14ac:dyDescent="0.2">
      <c r="A31" s="10">
        <v>22</v>
      </c>
      <c r="B31" s="19" t="s">
        <v>27</v>
      </c>
      <c r="C31" s="15" t="s">
        <v>14</v>
      </c>
      <c r="D31" s="16">
        <v>43663</v>
      </c>
      <c r="E31" s="17">
        <v>347.78</v>
      </c>
      <c r="F31" s="17">
        <v>347.78</v>
      </c>
      <c r="G31" s="17"/>
      <c r="H31" s="17">
        <f t="shared" si="0"/>
        <v>0</v>
      </c>
      <c r="I31" s="8"/>
    </row>
    <row r="32" spans="1:9" ht="18" customHeight="1" x14ac:dyDescent="0.2">
      <c r="A32" s="15">
        <v>23</v>
      </c>
      <c r="B32" s="19" t="s">
        <v>27</v>
      </c>
      <c r="C32" s="15" t="s">
        <v>14</v>
      </c>
      <c r="D32" s="16">
        <v>43670</v>
      </c>
      <c r="E32" s="17">
        <v>926.4</v>
      </c>
      <c r="F32" s="17"/>
      <c r="G32" s="17"/>
      <c r="H32" s="17">
        <f t="shared" si="0"/>
        <v>926.4</v>
      </c>
      <c r="I32" s="8"/>
    </row>
    <row r="33" spans="1:9" ht="18" customHeight="1" x14ac:dyDescent="0.2">
      <c r="A33" s="30"/>
      <c r="B33" s="34" t="s">
        <v>27</v>
      </c>
      <c r="C33" s="30" t="s">
        <v>14</v>
      </c>
      <c r="D33" s="31">
        <v>43677</v>
      </c>
      <c r="E33" s="32">
        <v>480</v>
      </c>
      <c r="F33" s="32"/>
      <c r="G33" s="32"/>
      <c r="H33" s="32">
        <f t="shared" si="0"/>
        <v>480</v>
      </c>
      <c r="I33" s="8"/>
    </row>
    <row r="34" spans="1:9" ht="18" customHeight="1" x14ac:dyDescent="0.2">
      <c r="A34" s="15">
        <v>24</v>
      </c>
      <c r="B34" s="19" t="s">
        <v>32</v>
      </c>
      <c r="C34" s="15" t="s">
        <v>14</v>
      </c>
      <c r="D34" s="16">
        <v>43654</v>
      </c>
      <c r="E34" s="17">
        <v>1262.71</v>
      </c>
      <c r="F34" s="17">
        <v>1262.71</v>
      </c>
      <c r="G34" s="17"/>
      <c r="H34" s="17">
        <f t="shared" si="0"/>
        <v>0</v>
      </c>
      <c r="I34" s="8"/>
    </row>
    <row r="35" spans="1:9" ht="18" customHeight="1" x14ac:dyDescent="0.2">
      <c r="A35" s="10">
        <v>25</v>
      </c>
      <c r="B35" s="19" t="s">
        <v>32</v>
      </c>
      <c r="C35" s="15" t="s">
        <v>14</v>
      </c>
      <c r="D35" s="16">
        <v>43668</v>
      </c>
      <c r="E35" s="17">
        <v>1935.3</v>
      </c>
      <c r="F35" s="17"/>
      <c r="G35" s="17"/>
      <c r="H35" s="17">
        <f t="shared" si="0"/>
        <v>1935.3</v>
      </c>
      <c r="I35" s="8"/>
    </row>
    <row r="36" spans="1:9" ht="18" customHeight="1" x14ac:dyDescent="0.2">
      <c r="A36" s="15">
        <v>26</v>
      </c>
      <c r="B36" s="19" t="s">
        <v>34</v>
      </c>
      <c r="C36" s="15" t="s">
        <v>14</v>
      </c>
      <c r="D36" s="16">
        <v>43668</v>
      </c>
      <c r="E36" s="17">
        <v>247</v>
      </c>
      <c r="F36" s="17">
        <v>247</v>
      </c>
      <c r="G36" s="17"/>
      <c r="H36" s="17">
        <f t="shared" si="0"/>
        <v>0</v>
      </c>
      <c r="I36" s="8"/>
    </row>
    <row r="37" spans="1:9" ht="18" customHeight="1" x14ac:dyDescent="0.2">
      <c r="A37" s="30"/>
      <c r="B37" s="34" t="s">
        <v>34</v>
      </c>
      <c r="C37" s="30" t="s">
        <v>14</v>
      </c>
      <c r="D37" s="31">
        <v>43675</v>
      </c>
      <c r="E37" s="32">
        <v>500.4</v>
      </c>
      <c r="F37" s="32"/>
      <c r="G37" s="32"/>
      <c r="H37" s="32">
        <f t="shared" si="0"/>
        <v>500.4</v>
      </c>
      <c r="I37" s="8"/>
    </row>
    <row r="38" spans="1:9" ht="18" customHeight="1" x14ac:dyDescent="0.2">
      <c r="A38" s="15">
        <v>27</v>
      </c>
      <c r="B38" s="19" t="s">
        <v>36</v>
      </c>
      <c r="C38" s="15" t="s">
        <v>14</v>
      </c>
      <c r="D38" s="16">
        <v>43607</v>
      </c>
      <c r="E38" s="17">
        <v>1848.1999999999998</v>
      </c>
      <c r="F38" s="17">
        <v>1200</v>
      </c>
      <c r="G38" s="17"/>
      <c r="H38" s="17">
        <f t="shared" si="0"/>
        <v>648.19999999999982</v>
      </c>
      <c r="I38" s="8"/>
    </row>
    <row r="39" spans="1:9" ht="18" customHeight="1" x14ac:dyDescent="0.2">
      <c r="A39" s="10">
        <v>28</v>
      </c>
      <c r="B39" s="19" t="s">
        <v>36</v>
      </c>
      <c r="C39" s="15" t="s">
        <v>14</v>
      </c>
      <c r="D39" s="16">
        <v>43642</v>
      </c>
      <c r="E39" s="17">
        <v>2000.3</v>
      </c>
      <c r="F39" s="17"/>
      <c r="G39" s="17"/>
      <c r="H39" s="17">
        <f t="shared" si="0"/>
        <v>2000.3</v>
      </c>
      <c r="I39" s="8"/>
    </row>
    <row r="40" spans="1:9" ht="18" customHeight="1" x14ac:dyDescent="0.2">
      <c r="A40" s="15">
        <v>29</v>
      </c>
      <c r="B40" s="19" t="s">
        <v>36</v>
      </c>
      <c r="C40" s="15" t="s">
        <v>14</v>
      </c>
      <c r="D40" s="16">
        <v>43649</v>
      </c>
      <c r="E40" s="17">
        <v>1245.5</v>
      </c>
      <c r="F40" s="17"/>
      <c r="G40" s="17"/>
      <c r="H40" s="17">
        <f t="shared" si="0"/>
        <v>1245.5</v>
      </c>
      <c r="I40" s="8"/>
    </row>
    <row r="41" spans="1:9" ht="18" customHeight="1" x14ac:dyDescent="0.2">
      <c r="A41" s="15">
        <v>30</v>
      </c>
      <c r="B41" s="19" t="s">
        <v>36</v>
      </c>
      <c r="C41" s="15" t="s">
        <v>14</v>
      </c>
      <c r="D41" s="16">
        <v>43663</v>
      </c>
      <c r="E41" s="17">
        <v>1076.0999999999999</v>
      </c>
      <c r="F41" s="17"/>
      <c r="G41" s="17"/>
      <c r="H41" s="17">
        <f t="shared" si="0"/>
        <v>1076.0999999999999</v>
      </c>
      <c r="I41" s="8"/>
    </row>
    <row r="42" spans="1:9" ht="18" customHeight="1" x14ac:dyDescent="0.2">
      <c r="A42" s="10">
        <v>31</v>
      </c>
      <c r="B42" s="19" t="s">
        <v>38</v>
      </c>
      <c r="C42" s="15" t="s">
        <v>14</v>
      </c>
      <c r="D42" s="16">
        <v>43647</v>
      </c>
      <c r="E42" s="17">
        <v>2848.34</v>
      </c>
      <c r="F42" s="17">
        <v>1000</v>
      </c>
      <c r="G42" s="17"/>
      <c r="H42" s="17">
        <f t="shared" si="0"/>
        <v>1848.3400000000001</v>
      </c>
      <c r="I42" s="8"/>
    </row>
    <row r="43" spans="1:9" ht="18" customHeight="1" x14ac:dyDescent="0.2">
      <c r="A43" s="15">
        <v>32</v>
      </c>
      <c r="B43" s="19" t="s">
        <v>38</v>
      </c>
      <c r="C43" s="15" t="s">
        <v>14</v>
      </c>
      <c r="D43" s="16">
        <v>43661</v>
      </c>
      <c r="E43" s="17">
        <v>1977.2</v>
      </c>
      <c r="F43" s="17"/>
      <c r="G43" s="17"/>
      <c r="H43" s="17">
        <f t="shared" si="0"/>
        <v>1977.2</v>
      </c>
      <c r="I43" s="8"/>
    </row>
    <row r="44" spans="1:9" ht="18" customHeight="1" x14ac:dyDescent="0.2">
      <c r="A44" s="30"/>
      <c r="B44" s="34" t="s">
        <v>38</v>
      </c>
      <c r="C44" s="30" t="s">
        <v>14</v>
      </c>
      <c r="D44" s="31">
        <v>43674</v>
      </c>
      <c r="E44" s="32">
        <v>1463.4</v>
      </c>
      <c r="F44" s="32"/>
      <c r="G44" s="32"/>
      <c r="H44" s="32">
        <f t="shared" si="0"/>
        <v>1463.4</v>
      </c>
      <c r="I44" s="8"/>
    </row>
    <row r="45" spans="1:9" ht="18" customHeight="1" x14ac:dyDescent="0.2">
      <c r="A45" s="15">
        <v>33</v>
      </c>
      <c r="B45" s="19" t="s">
        <v>79</v>
      </c>
      <c r="C45" s="15" t="s">
        <v>14</v>
      </c>
      <c r="D45" s="16">
        <v>43649</v>
      </c>
      <c r="E45" s="17">
        <v>4422.7299999999996</v>
      </c>
      <c r="F45" s="17">
        <v>422.73</v>
      </c>
      <c r="G45" s="17"/>
      <c r="H45" s="17">
        <f t="shared" si="0"/>
        <v>3999.9999999999995</v>
      </c>
      <c r="I45" s="8"/>
    </row>
    <row r="46" spans="1:9" ht="18" customHeight="1" x14ac:dyDescent="0.2">
      <c r="A46" s="10">
        <v>34</v>
      </c>
      <c r="B46" s="19" t="s">
        <v>79</v>
      </c>
      <c r="C46" s="15" t="s">
        <v>14</v>
      </c>
      <c r="D46" s="16">
        <v>43663</v>
      </c>
      <c r="E46" s="17">
        <v>829.2</v>
      </c>
      <c r="F46" s="17">
        <v>829.2</v>
      </c>
      <c r="G46" s="17"/>
      <c r="H46" s="17">
        <f t="shared" si="0"/>
        <v>0</v>
      </c>
      <c r="I46" s="8"/>
    </row>
    <row r="47" spans="1:9" ht="18" customHeight="1" x14ac:dyDescent="0.2">
      <c r="A47" s="15">
        <v>35</v>
      </c>
      <c r="B47" s="19" t="s">
        <v>135</v>
      </c>
      <c r="C47" s="15" t="s">
        <v>14</v>
      </c>
      <c r="D47" s="16">
        <v>43662</v>
      </c>
      <c r="E47" s="17">
        <v>2006.8</v>
      </c>
      <c r="F47" s="17"/>
      <c r="G47" s="17"/>
      <c r="H47" s="17">
        <f t="shared" si="0"/>
        <v>2006.8</v>
      </c>
      <c r="I47" s="8"/>
    </row>
    <row r="48" spans="1:9" ht="18" customHeight="1" x14ac:dyDescent="0.2">
      <c r="A48" s="15">
        <v>36</v>
      </c>
      <c r="B48" s="19" t="s">
        <v>135</v>
      </c>
      <c r="C48" s="15" t="s">
        <v>14</v>
      </c>
      <c r="D48" s="16">
        <v>43669</v>
      </c>
      <c r="E48" s="17">
        <v>634</v>
      </c>
      <c r="F48" s="17">
        <v>634</v>
      </c>
      <c r="G48" s="17"/>
      <c r="H48" s="17">
        <f t="shared" si="0"/>
        <v>0</v>
      </c>
      <c r="I48" s="8"/>
    </row>
    <row r="49" spans="1:9" ht="18" customHeight="1" x14ac:dyDescent="0.2">
      <c r="A49" s="30"/>
      <c r="B49" s="34" t="s">
        <v>135</v>
      </c>
      <c r="C49" s="30" t="s">
        <v>14</v>
      </c>
      <c r="D49" s="31">
        <v>43675</v>
      </c>
      <c r="E49" s="32">
        <v>598</v>
      </c>
      <c r="F49" s="32"/>
      <c r="G49" s="32"/>
      <c r="H49" s="32">
        <f t="shared" si="0"/>
        <v>598</v>
      </c>
      <c r="I49" s="8"/>
    </row>
    <row r="50" spans="1:9" ht="18" customHeight="1" x14ac:dyDescent="0.2">
      <c r="A50" s="10">
        <v>37</v>
      </c>
      <c r="B50" s="19" t="s">
        <v>42</v>
      </c>
      <c r="C50" s="15" t="s">
        <v>14</v>
      </c>
      <c r="D50" s="16">
        <v>43661</v>
      </c>
      <c r="E50" s="17">
        <v>600</v>
      </c>
      <c r="F50" s="17">
        <v>600</v>
      </c>
      <c r="G50" s="17"/>
      <c r="H50" s="17">
        <f t="shared" si="0"/>
        <v>0</v>
      </c>
      <c r="I50" s="8"/>
    </row>
    <row r="51" spans="1:9" ht="18" customHeight="1" x14ac:dyDescent="0.2">
      <c r="A51" s="15">
        <v>38</v>
      </c>
      <c r="B51" s="19" t="s">
        <v>42</v>
      </c>
      <c r="C51" s="15" t="s">
        <v>14</v>
      </c>
      <c r="D51" s="16">
        <v>43668</v>
      </c>
      <c r="E51" s="17">
        <v>720</v>
      </c>
      <c r="F51" s="17"/>
      <c r="G51" s="17"/>
      <c r="H51" s="17">
        <f t="shared" si="0"/>
        <v>720</v>
      </c>
      <c r="I51" s="8"/>
    </row>
    <row r="52" spans="1:9" ht="18" customHeight="1" x14ac:dyDescent="0.2">
      <c r="A52" s="30"/>
      <c r="B52" s="34" t="s">
        <v>42</v>
      </c>
      <c r="C52" s="30" t="s">
        <v>14</v>
      </c>
      <c r="D52" s="31">
        <v>43674</v>
      </c>
      <c r="E52" s="32">
        <v>2201.4</v>
      </c>
      <c r="F52" s="32"/>
      <c r="G52" s="32"/>
      <c r="H52" s="32">
        <f t="shared" si="0"/>
        <v>2201.4</v>
      </c>
      <c r="I52" s="8"/>
    </row>
    <row r="53" spans="1:9" ht="18" customHeight="1" x14ac:dyDescent="0.2">
      <c r="A53" s="15">
        <v>39</v>
      </c>
      <c r="B53" s="19" t="s">
        <v>168</v>
      </c>
      <c r="C53" s="15" t="s">
        <v>14</v>
      </c>
      <c r="D53" s="16">
        <v>43657</v>
      </c>
      <c r="E53" s="17">
        <v>11633.24</v>
      </c>
      <c r="F53" s="17">
        <v>4633.24</v>
      </c>
      <c r="G53" s="17"/>
      <c r="H53" s="17">
        <f t="shared" si="0"/>
        <v>7000</v>
      </c>
      <c r="I53" s="8"/>
    </row>
    <row r="54" spans="1:9" ht="18" customHeight="1" x14ac:dyDescent="0.2">
      <c r="A54" s="30"/>
      <c r="B54" s="34" t="s">
        <v>168</v>
      </c>
      <c r="C54" s="30" t="s">
        <v>14</v>
      </c>
      <c r="D54" s="31">
        <v>43676</v>
      </c>
      <c r="E54" s="32">
        <v>39716.269999999997</v>
      </c>
      <c r="F54" s="32"/>
      <c r="G54" s="32"/>
      <c r="H54" s="32">
        <f t="shared" si="0"/>
        <v>39716.269999999997</v>
      </c>
      <c r="I54" s="8"/>
    </row>
    <row r="55" spans="1:9" ht="18" customHeight="1" x14ac:dyDescent="0.2">
      <c r="A55" s="10">
        <v>40</v>
      </c>
      <c r="B55" s="19" t="s">
        <v>172</v>
      </c>
      <c r="C55" s="15" t="s">
        <v>14</v>
      </c>
      <c r="D55" s="16">
        <v>43627</v>
      </c>
      <c r="E55" s="17">
        <v>392</v>
      </c>
      <c r="F55" s="17">
        <v>392</v>
      </c>
      <c r="G55" s="17"/>
      <c r="H55" s="17">
        <f t="shared" si="0"/>
        <v>0</v>
      </c>
      <c r="I55" s="8"/>
    </row>
    <row r="56" spans="1:9" ht="18" customHeight="1" x14ac:dyDescent="0.2">
      <c r="A56" s="28"/>
      <c r="B56" s="34" t="s">
        <v>172</v>
      </c>
      <c r="C56" s="30" t="s">
        <v>14</v>
      </c>
      <c r="D56" s="31">
        <v>43675</v>
      </c>
      <c r="E56" s="32">
        <v>403.2</v>
      </c>
      <c r="F56" s="32"/>
      <c r="G56" s="32"/>
      <c r="H56" s="32">
        <f t="shared" si="0"/>
        <v>403.2</v>
      </c>
      <c r="I56" s="8"/>
    </row>
    <row r="57" spans="1:9" ht="18" customHeight="1" x14ac:dyDescent="0.2">
      <c r="A57" s="15">
        <v>41</v>
      </c>
      <c r="B57" s="19" t="s">
        <v>40</v>
      </c>
      <c r="C57" s="15" t="s">
        <v>14</v>
      </c>
      <c r="D57" s="16">
        <v>43669</v>
      </c>
      <c r="E57" s="17">
        <v>2875.38</v>
      </c>
      <c r="F57" s="17">
        <v>2875.38</v>
      </c>
      <c r="G57" s="17"/>
      <c r="H57" s="17">
        <f t="shared" si="0"/>
        <v>0</v>
      </c>
      <c r="I57" s="8"/>
    </row>
    <row r="58" spans="1:9" ht="18" customHeight="1" x14ac:dyDescent="0.2">
      <c r="A58" s="15">
        <v>42</v>
      </c>
      <c r="B58" s="19" t="s">
        <v>178</v>
      </c>
      <c r="C58" s="15" t="s">
        <v>14</v>
      </c>
      <c r="D58" s="16">
        <v>43655</v>
      </c>
      <c r="E58" s="17">
        <v>1363.7</v>
      </c>
      <c r="F58" s="17"/>
      <c r="G58" s="17"/>
      <c r="H58" s="17">
        <f t="shared" si="0"/>
        <v>1363.7</v>
      </c>
      <c r="I58" s="8"/>
    </row>
    <row r="59" spans="1:9" ht="18" customHeight="1" x14ac:dyDescent="0.2">
      <c r="A59" s="10">
        <v>43</v>
      </c>
      <c r="B59" s="19" t="s">
        <v>178</v>
      </c>
      <c r="C59" s="15" t="s">
        <v>14</v>
      </c>
      <c r="D59" s="16">
        <v>43669</v>
      </c>
      <c r="E59" s="17">
        <v>1030.9000000000001</v>
      </c>
      <c r="F59" s="17">
        <v>1030.9000000000001</v>
      </c>
      <c r="G59" s="17"/>
      <c r="H59" s="17">
        <f t="shared" si="0"/>
        <v>0</v>
      </c>
      <c r="I59" s="8"/>
    </row>
    <row r="60" spans="1:9" ht="18" customHeight="1" x14ac:dyDescent="0.2">
      <c r="A60" s="28"/>
      <c r="B60" s="34" t="s">
        <v>178</v>
      </c>
      <c r="C60" s="30" t="s">
        <v>14</v>
      </c>
      <c r="D60" s="31">
        <v>43675</v>
      </c>
      <c r="E60" s="32">
        <v>1195.45</v>
      </c>
      <c r="F60" s="32"/>
      <c r="G60" s="32"/>
      <c r="H60" s="32">
        <f t="shared" si="0"/>
        <v>1195.45</v>
      </c>
      <c r="I60" s="8"/>
    </row>
    <row r="61" spans="1:9" ht="18" customHeight="1" x14ac:dyDescent="0.2">
      <c r="A61" s="15">
        <v>44</v>
      </c>
      <c r="B61" s="19" t="s">
        <v>31</v>
      </c>
      <c r="C61" s="15" t="s">
        <v>14</v>
      </c>
      <c r="D61" s="16">
        <v>43666</v>
      </c>
      <c r="E61" s="17">
        <v>882</v>
      </c>
      <c r="F61" s="17">
        <v>882</v>
      </c>
      <c r="G61" s="17"/>
      <c r="H61" s="17">
        <f t="shared" si="0"/>
        <v>0</v>
      </c>
      <c r="I61" s="8"/>
    </row>
    <row r="62" spans="1:9" ht="18" customHeight="1" x14ac:dyDescent="0.2">
      <c r="A62" s="30"/>
      <c r="B62" s="34" t="s">
        <v>31</v>
      </c>
      <c r="C62" s="30" t="s">
        <v>14</v>
      </c>
      <c r="D62" s="31">
        <v>43674</v>
      </c>
      <c r="E62" s="32">
        <v>1275.44</v>
      </c>
      <c r="F62" s="32"/>
      <c r="G62" s="32"/>
      <c r="H62" s="32">
        <f t="shared" si="0"/>
        <v>1275.44</v>
      </c>
      <c r="I62" s="8"/>
    </row>
    <row r="63" spans="1:9" ht="18" customHeight="1" x14ac:dyDescent="0.2">
      <c r="A63" s="15">
        <v>45</v>
      </c>
      <c r="B63" s="19" t="s">
        <v>30</v>
      </c>
      <c r="C63" s="15" t="s">
        <v>14</v>
      </c>
      <c r="D63" s="16">
        <v>43668</v>
      </c>
      <c r="E63" s="17">
        <v>1383.7</v>
      </c>
      <c r="F63" s="17">
        <v>1383.7</v>
      </c>
      <c r="G63" s="17"/>
      <c r="H63" s="17">
        <f t="shared" si="0"/>
        <v>0</v>
      </c>
      <c r="I63" s="8"/>
    </row>
    <row r="64" spans="1:9" ht="18" customHeight="1" x14ac:dyDescent="0.2">
      <c r="A64" s="30"/>
      <c r="B64" s="34" t="s">
        <v>30</v>
      </c>
      <c r="C64" s="30" t="s">
        <v>14</v>
      </c>
      <c r="D64" s="31">
        <v>43674</v>
      </c>
      <c r="E64" s="32">
        <v>1896.8</v>
      </c>
      <c r="F64" s="32"/>
      <c r="G64" s="32"/>
      <c r="H64" s="32">
        <f t="shared" si="0"/>
        <v>1896.8</v>
      </c>
      <c r="I64" s="8"/>
    </row>
    <row r="65" spans="1:9" ht="18" customHeight="1" x14ac:dyDescent="0.2">
      <c r="A65" s="10">
        <v>46</v>
      </c>
      <c r="B65" s="19" t="s">
        <v>37</v>
      </c>
      <c r="C65" s="15" t="s">
        <v>14</v>
      </c>
      <c r="D65" s="16">
        <v>43656</v>
      </c>
      <c r="E65" s="17">
        <v>1415.75</v>
      </c>
      <c r="F65" s="17"/>
      <c r="G65" s="17"/>
      <c r="H65" s="17">
        <f t="shared" si="0"/>
        <v>1415.75</v>
      </c>
      <c r="I65" s="8"/>
    </row>
    <row r="66" spans="1:9" ht="18" customHeight="1" x14ac:dyDescent="0.2">
      <c r="A66" s="15">
        <v>47</v>
      </c>
      <c r="B66" s="19" t="s">
        <v>37</v>
      </c>
      <c r="C66" s="15" t="s">
        <v>14</v>
      </c>
      <c r="D66" s="16">
        <v>43663</v>
      </c>
      <c r="E66" s="17">
        <v>950</v>
      </c>
      <c r="F66" s="17">
        <v>950</v>
      </c>
      <c r="G66" s="17"/>
      <c r="H66" s="17">
        <f t="shared" si="0"/>
        <v>0</v>
      </c>
      <c r="I66" s="8"/>
    </row>
    <row r="67" spans="1:9" ht="18" customHeight="1" x14ac:dyDescent="0.2">
      <c r="A67" s="30"/>
      <c r="B67" s="34" t="s">
        <v>37</v>
      </c>
      <c r="C67" s="30" t="s">
        <v>14</v>
      </c>
      <c r="D67" s="31">
        <v>43677</v>
      </c>
      <c r="E67" s="32">
        <v>1176.2</v>
      </c>
      <c r="F67" s="32"/>
      <c r="G67" s="32"/>
      <c r="H67" s="32">
        <f t="shared" si="0"/>
        <v>1176.2</v>
      </c>
      <c r="I67" s="8"/>
    </row>
    <row r="68" spans="1:9" ht="18" customHeight="1" x14ac:dyDescent="0.2">
      <c r="A68" s="15">
        <v>48</v>
      </c>
      <c r="B68" s="19" t="s">
        <v>138</v>
      </c>
      <c r="C68" s="15" t="s">
        <v>14</v>
      </c>
      <c r="D68" s="16">
        <v>43656</v>
      </c>
      <c r="E68" s="17">
        <v>985.7</v>
      </c>
      <c r="F68" s="17"/>
      <c r="G68" s="17"/>
      <c r="H68" s="17">
        <f t="shared" si="0"/>
        <v>985.7</v>
      </c>
      <c r="I68" s="8"/>
    </row>
    <row r="69" spans="1:9" ht="18" customHeight="1" x14ac:dyDescent="0.2">
      <c r="A69" s="10">
        <v>49</v>
      </c>
      <c r="B69" s="19" t="s">
        <v>138</v>
      </c>
      <c r="C69" s="15" t="s">
        <v>14</v>
      </c>
      <c r="D69" s="16">
        <v>43670</v>
      </c>
      <c r="E69" s="17">
        <v>788.4</v>
      </c>
      <c r="F69" s="17">
        <v>300</v>
      </c>
      <c r="G69" s="17"/>
      <c r="H69" s="17">
        <f t="shared" si="0"/>
        <v>488.4</v>
      </c>
      <c r="I69" s="8"/>
    </row>
    <row r="70" spans="1:9" ht="18" customHeight="1" x14ac:dyDescent="0.2">
      <c r="A70" s="28"/>
      <c r="B70" s="34" t="s">
        <v>138</v>
      </c>
      <c r="C70" s="30" t="s">
        <v>14</v>
      </c>
      <c r="D70" s="31">
        <v>43677</v>
      </c>
      <c r="E70" s="32">
        <v>1318</v>
      </c>
      <c r="F70" s="32"/>
      <c r="G70" s="32"/>
      <c r="H70" s="32">
        <f t="shared" si="0"/>
        <v>1318</v>
      </c>
      <c r="I70" s="8"/>
    </row>
    <row r="71" spans="1:9" ht="17.25" customHeight="1" x14ac:dyDescent="0.2">
      <c r="A71" s="15">
        <v>50</v>
      </c>
      <c r="B71" s="19" t="s">
        <v>29</v>
      </c>
      <c r="C71" s="15" t="s">
        <v>14</v>
      </c>
      <c r="D71" s="16">
        <v>43654</v>
      </c>
      <c r="E71" s="17">
        <v>12771.06</v>
      </c>
      <c r="F71" s="17"/>
      <c r="G71" s="17">
        <v>74</v>
      </c>
      <c r="H71" s="17">
        <f t="shared" si="0"/>
        <v>12697.06</v>
      </c>
      <c r="I71" s="8"/>
    </row>
    <row r="72" spans="1:9" ht="17.25" customHeight="1" x14ac:dyDescent="0.2">
      <c r="A72" s="15">
        <v>51</v>
      </c>
      <c r="B72" s="19" t="s">
        <v>29</v>
      </c>
      <c r="C72" s="15" t="s">
        <v>14</v>
      </c>
      <c r="D72" s="16">
        <v>43661</v>
      </c>
      <c r="E72" s="17">
        <v>948.4</v>
      </c>
      <c r="F72" s="17"/>
      <c r="G72" s="17">
        <v>948.4</v>
      </c>
      <c r="H72" s="17">
        <f t="shared" si="0"/>
        <v>0</v>
      </c>
      <c r="I72" s="8" t="s">
        <v>212</v>
      </c>
    </row>
    <row r="73" spans="1:9" ht="17.25" customHeight="1" x14ac:dyDescent="0.2">
      <c r="A73" s="10">
        <v>52</v>
      </c>
      <c r="B73" s="19" t="s">
        <v>29</v>
      </c>
      <c r="C73" s="15" t="s">
        <v>14</v>
      </c>
      <c r="D73" s="16">
        <v>43668</v>
      </c>
      <c r="E73" s="17">
        <v>3878</v>
      </c>
      <c r="F73" s="17"/>
      <c r="G73" s="17">
        <v>3878</v>
      </c>
      <c r="H73" s="17">
        <f t="shared" si="0"/>
        <v>0</v>
      </c>
      <c r="I73" s="8"/>
    </row>
    <row r="74" spans="1:9" ht="17.25" customHeight="1" x14ac:dyDescent="0.2">
      <c r="A74" s="28"/>
      <c r="B74" s="34" t="s">
        <v>29</v>
      </c>
      <c r="C74" s="30" t="s">
        <v>14</v>
      </c>
      <c r="D74" s="31">
        <v>43674</v>
      </c>
      <c r="E74" s="32">
        <v>3401.98</v>
      </c>
      <c r="F74" s="32"/>
      <c r="G74" s="32"/>
      <c r="H74" s="32">
        <f t="shared" si="0"/>
        <v>3401.98</v>
      </c>
      <c r="I74" s="8"/>
    </row>
    <row r="75" spans="1:9" ht="17.25" customHeight="1" x14ac:dyDescent="0.2">
      <c r="A75" s="15">
        <v>53</v>
      </c>
      <c r="B75" s="19" t="s">
        <v>39</v>
      </c>
      <c r="C75" s="15" t="s">
        <v>14</v>
      </c>
      <c r="D75" s="16">
        <v>43670</v>
      </c>
      <c r="E75" s="17">
        <v>1133.5</v>
      </c>
      <c r="F75" s="17">
        <v>1133.5</v>
      </c>
      <c r="G75" s="17"/>
      <c r="H75" s="17">
        <f t="shared" si="0"/>
        <v>0</v>
      </c>
      <c r="I75" s="8"/>
    </row>
    <row r="76" spans="1:9" ht="17.25" customHeight="1" x14ac:dyDescent="0.2">
      <c r="A76" s="30"/>
      <c r="B76" s="34" t="s">
        <v>39</v>
      </c>
      <c r="C76" s="30" t="s">
        <v>14</v>
      </c>
      <c r="D76" s="31">
        <v>43677</v>
      </c>
      <c r="E76" s="32">
        <v>366.94</v>
      </c>
      <c r="F76" s="32"/>
      <c r="G76" s="32"/>
      <c r="H76" s="32">
        <f t="shared" si="0"/>
        <v>366.94</v>
      </c>
      <c r="I76" s="8"/>
    </row>
    <row r="77" spans="1:9" ht="17.25" customHeight="1" x14ac:dyDescent="0.2">
      <c r="A77" s="15">
        <v>54</v>
      </c>
      <c r="B77" s="19" t="s">
        <v>130</v>
      </c>
      <c r="C77" s="15" t="s">
        <v>14</v>
      </c>
      <c r="D77" s="16">
        <v>43663</v>
      </c>
      <c r="E77" s="17">
        <v>1119.8000000000002</v>
      </c>
      <c r="F77" s="17">
        <v>1119.8</v>
      </c>
      <c r="G77" s="17"/>
      <c r="H77" s="17">
        <f t="shared" si="0"/>
        <v>2.2737367544323206E-13</v>
      </c>
      <c r="I77" s="8"/>
    </row>
    <row r="78" spans="1:9" ht="17.25" customHeight="1" x14ac:dyDescent="0.2">
      <c r="A78" s="30"/>
      <c r="B78" s="34" t="s">
        <v>130</v>
      </c>
      <c r="C78" s="30" t="s">
        <v>14</v>
      </c>
      <c r="D78" s="31">
        <v>43677</v>
      </c>
      <c r="E78" s="32">
        <v>329.76</v>
      </c>
      <c r="F78" s="32"/>
      <c r="G78" s="32"/>
      <c r="H78" s="32">
        <f t="shared" si="0"/>
        <v>329.76</v>
      </c>
      <c r="I78" s="8"/>
    </row>
    <row r="79" spans="1:9" ht="17.25" customHeight="1" x14ac:dyDescent="0.2">
      <c r="A79" s="10">
        <v>55</v>
      </c>
      <c r="B79" s="19" t="s">
        <v>43</v>
      </c>
      <c r="C79" s="15" t="s">
        <v>14</v>
      </c>
      <c r="D79" s="16">
        <v>43670</v>
      </c>
      <c r="E79" s="17">
        <v>6977.5</v>
      </c>
      <c r="F79" s="17"/>
      <c r="G79" s="17"/>
      <c r="H79" s="17">
        <f t="shared" si="0"/>
        <v>6977.5</v>
      </c>
      <c r="I79" s="8"/>
    </row>
    <row r="80" spans="1:9" ht="17.25" customHeight="1" x14ac:dyDescent="0.2">
      <c r="A80" s="15">
        <v>56</v>
      </c>
      <c r="B80" s="19" t="s">
        <v>19</v>
      </c>
      <c r="C80" s="15" t="s">
        <v>14</v>
      </c>
      <c r="D80" s="16">
        <v>43669</v>
      </c>
      <c r="E80" s="17">
        <v>6983</v>
      </c>
      <c r="F80" s="17">
        <v>3500</v>
      </c>
      <c r="G80" s="17"/>
      <c r="H80" s="17">
        <f t="shared" si="0"/>
        <v>3483</v>
      </c>
      <c r="I80" s="8"/>
    </row>
    <row r="81" spans="1:9" ht="17.25" customHeight="1" x14ac:dyDescent="0.2">
      <c r="A81" s="30"/>
      <c r="B81" s="34" t="s">
        <v>19</v>
      </c>
      <c r="C81" s="30" t="s">
        <v>14</v>
      </c>
      <c r="D81" s="31">
        <v>43676</v>
      </c>
      <c r="E81" s="32">
        <v>4418.92</v>
      </c>
      <c r="F81" s="32"/>
      <c r="G81" s="32"/>
      <c r="H81" s="32">
        <f t="shared" si="0"/>
        <v>4418.92</v>
      </c>
      <c r="I81" s="8"/>
    </row>
    <row r="82" spans="1:9" ht="17.25" customHeight="1" x14ac:dyDescent="0.2">
      <c r="A82" s="15">
        <v>57</v>
      </c>
      <c r="B82" s="19" t="s">
        <v>113</v>
      </c>
      <c r="C82" s="15" t="s">
        <v>14</v>
      </c>
      <c r="D82" s="16">
        <v>43670</v>
      </c>
      <c r="E82" s="17">
        <v>1346.2</v>
      </c>
      <c r="F82" s="17">
        <v>1346.2</v>
      </c>
      <c r="G82" s="17"/>
      <c r="H82" s="17">
        <f t="shared" si="0"/>
        <v>0</v>
      </c>
      <c r="I82" s="8"/>
    </row>
    <row r="83" spans="1:9" ht="17.25" customHeight="1" x14ac:dyDescent="0.2">
      <c r="A83" s="10">
        <v>58</v>
      </c>
      <c r="B83" s="19" t="s">
        <v>44</v>
      </c>
      <c r="C83" s="15" t="s">
        <v>14</v>
      </c>
      <c r="D83" s="16">
        <v>43669</v>
      </c>
      <c r="E83" s="17">
        <v>1070.7</v>
      </c>
      <c r="F83" s="17"/>
      <c r="G83" s="17"/>
      <c r="H83" s="17">
        <f t="shared" si="0"/>
        <v>1070.7</v>
      </c>
      <c r="I83" s="8"/>
    </row>
    <row r="84" spans="1:9" ht="17.25" customHeight="1" x14ac:dyDescent="0.2">
      <c r="A84" s="28"/>
      <c r="B84" s="34" t="s">
        <v>44</v>
      </c>
      <c r="C84" s="30" t="s">
        <v>14</v>
      </c>
      <c r="D84" s="31">
        <v>43676</v>
      </c>
      <c r="E84" s="32">
        <v>272.10000000000002</v>
      </c>
      <c r="F84" s="32"/>
      <c r="G84" s="32"/>
      <c r="H84" s="32">
        <f t="shared" si="0"/>
        <v>272.10000000000002</v>
      </c>
      <c r="I84" s="8"/>
    </row>
    <row r="85" spans="1:9" ht="17.25" customHeight="1" x14ac:dyDescent="0.2">
      <c r="A85" s="15">
        <v>59</v>
      </c>
      <c r="B85" s="19" t="s">
        <v>69</v>
      </c>
      <c r="C85" s="15" t="s">
        <v>14</v>
      </c>
      <c r="D85" s="16">
        <v>43668</v>
      </c>
      <c r="E85" s="17">
        <v>891.5</v>
      </c>
      <c r="F85" s="17">
        <v>891.5</v>
      </c>
      <c r="G85" s="17"/>
      <c r="H85" s="17">
        <f t="shared" si="0"/>
        <v>0</v>
      </c>
      <c r="I85" s="8"/>
    </row>
    <row r="86" spans="1:9" ht="17.25" customHeight="1" x14ac:dyDescent="0.2">
      <c r="A86" s="30"/>
      <c r="B86" s="34" t="s">
        <v>211</v>
      </c>
      <c r="C86" s="30" t="s">
        <v>14</v>
      </c>
      <c r="D86" s="31">
        <v>43678</v>
      </c>
      <c r="E86" s="32">
        <v>4599</v>
      </c>
      <c r="F86" s="32"/>
      <c r="G86" s="32"/>
      <c r="H86" s="32">
        <f t="shared" si="0"/>
        <v>4599</v>
      </c>
      <c r="I86" s="8"/>
    </row>
    <row r="87" spans="1:9" ht="18" customHeight="1" x14ac:dyDescent="0.2">
      <c r="A87" s="15">
        <v>60</v>
      </c>
      <c r="B87" s="19" t="s">
        <v>45</v>
      </c>
      <c r="C87" s="15" t="s">
        <v>46</v>
      </c>
      <c r="D87" s="16"/>
      <c r="E87" s="17">
        <v>2550</v>
      </c>
      <c r="F87" s="17"/>
      <c r="G87" s="17"/>
      <c r="H87" s="17">
        <f t="shared" si="0"/>
        <v>2550</v>
      </c>
      <c r="I87" s="8"/>
    </row>
    <row r="88" spans="1:9" ht="18" customHeight="1" x14ac:dyDescent="0.2">
      <c r="A88" s="10">
        <v>61</v>
      </c>
      <c r="B88" s="19" t="s">
        <v>114</v>
      </c>
      <c r="C88" s="15" t="s">
        <v>46</v>
      </c>
      <c r="D88" s="20">
        <v>43658</v>
      </c>
      <c r="E88" s="17">
        <v>770.6</v>
      </c>
      <c r="F88" s="17">
        <v>770.6</v>
      </c>
      <c r="G88" s="17"/>
      <c r="H88" s="17">
        <f t="shared" si="0"/>
        <v>0</v>
      </c>
      <c r="I88" s="8"/>
    </row>
    <row r="89" spans="1:9" ht="18" customHeight="1" x14ac:dyDescent="0.2">
      <c r="A89" s="15">
        <v>62</v>
      </c>
      <c r="B89" s="19" t="s">
        <v>114</v>
      </c>
      <c r="C89" s="15" t="s">
        <v>46</v>
      </c>
      <c r="D89" s="20">
        <v>43672</v>
      </c>
      <c r="E89" s="17">
        <v>930.4</v>
      </c>
      <c r="F89" s="17"/>
      <c r="G89" s="17"/>
      <c r="H89" s="17">
        <f t="shared" si="0"/>
        <v>930.4</v>
      </c>
      <c r="I89" s="8"/>
    </row>
    <row r="90" spans="1:9" ht="18" customHeight="1" x14ac:dyDescent="0.2">
      <c r="A90" s="15">
        <v>63</v>
      </c>
      <c r="B90" s="19" t="s">
        <v>48</v>
      </c>
      <c r="C90" s="15" t="s">
        <v>46</v>
      </c>
      <c r="D90" s="20">
        <v>43643</v>
      </c>
      <c r="E90" s="17">
        <v>5726.88</v>
      </c>
      <c r="F90" s="17"/>
      <c r="G90" s="17"/>
      <c r="H90" s="17">
        <f t="shared" si="0"/>
        <v>5726.88</v>
      </c>
    </row>
    <row r="91" spans="1:9" ht="18" customHeight="1" x14ac:dyDescent="0.2">
      <c r="A91" s="10">
        <v>64</v>
      </c>
      <c r="B91" s="19" t="s">
        <v>48</v>
      </c>
      <c r="C91" s="15" t="s">
        <v>46</v>
      </c>
      <c r="D91" s="20">
        <v>43664</v>
      </c>
      <c r="E91" s="17">
        <v>21821.46</v>
      </c>
      <c r="F91" s="17"/>
      <c r="G91" s="17"/>
      <c r="H91" s="17">
        <f t="shared" si="0"/>
        <v>21821.46</v>
      </c>
    </row>
    <row r="92" spans="1:9" ht="18" customHeight="1" x14ac:dyDescent="0.2">
      <c r="A92" s="28"/>
      <c r="B92" s="34" t="s">
        <v>48</v>
      </c>
      <c r="C92" s="30" t="s">
        <v>46</v>
      </c>
      <c r="D92" s="35">
        <v>43678</v>
      </c>
      <c r="E92" s="32">
        <v>10715.02</v>
      </c>
      <c r="F92" s="32"/>
      <c r="G92" s="32"/>
      <c r="H92" s="32">
        <f t="shared" si="0"/>
        <v>10715.02</v>
      </c>
    </row>
    <row r="93" spans="1:9" ht="18" customHeight="1" x14ac:dyDescent="0.2">
      <c r="A93" s="15">
        <v>65</v>
      </c>
      <c r="B93" s="19" t="s">
        <v>50</v>
      </c>
      <c r="C93" s="15" t="s">
        <v>46</v>
      </c>
      <c r="D93" s="20">
        <v>43629</v>
      </c>
      <c r="E93" s="17">
        <v>395.01</v>
      </c>
      <c r="F93" s="17">
        <v>395.01</v>
      </c>
      <c r="G93" s="17"/>
      <c r="H93" s="17">
        <f t="shared" si="0"/>
        <v>0</v>
      </c>
      <c r="I93" s="8"/>
    </row>
    <row r="94" spans="1:9" ht="18" customHeight="1" x14ac:dyDescent="0.2">
      <c r="A94" s="15">
        <v>66</v>
      </c>
      <c r="B94" s="19" t="s">
        <v>50</v>
      </c>
      <c r="C94" s="15" t="s">
        <v>46</v>
      </c>
      <c r="D94" s="20">
        <v>43664</v>
      </c>
      <c r="E94" s="17">
        <v>1416.85</v>
      </c>
      <c r="F94" s="39">
        <v>305</v>
      </c>
      <c r="G94" s="39"/>
      <c r="H94" s="17">
        <f t="shared" ref="H94:H109" si="1">E94-F94-G94</f>
        <v>1111.8499999999999</v>
      </c>
      <c r="I94" s="8"/>
    </row>
    <row r="95" spans="1:9" ht="18" customHeight="1" x14ac:dyDescent="0.2">
      <c r="A95" s="30"/>
      <c r="B95" s="34" t="s">
        <v>50</v>
      </c>
      <c r="C95" s="30" t="s">
        <v>46</v>
      </c>
      <c r="D95" s="35">
        <v>43678</v>
      </c>
      <c r="E95" s="32">
        <v>276.8</v>
      </c>
      <c r="F95" s="38"/>
      <c r="G95" s="38"/>
      <c r="H95" s="32">
        <f t="shared" si="1"/>
        <v>276.8</v>
      </c>
      <c r="I95" s="8"/>
    </row>
    <row r="96" spans="1:9" ht="18" customHeight="1" x14ac:dyDescent="0.2">
      <c r="A96" s="10">
        <v>67</v>
      </c>
      <c r="B96" s="19" t="s">
        <v>54</v>
      </c>
      <c r="C96" s="15" t="s">
        <v>46</v>
      </c>
      <c r="D96" s="20">
        <v>43630</v>
      </c>
      <c r="E96" s="17">
        <v>2483.4</v>
      </c>
      <c r="F96" s="39">
        <v>500</v>
      </c>
      <c r="G96" s="39"/>
      <c r="H96" s="17">
        <f t="shared" si="1"/>
        <v>1983.4</v>
      </c>
      <c r="I96" s="8"/>
    </row>
    <row r="97" spans="1:9" ht="18" customHeight="1" x14ac:dyDescent="0.2">
      <c r="A97" s="15">
        <v>68</v>
      </c>
      <c r="B97" s="21" t="s">
        <v>81</v>
      </c>
      <c r="C97" s="15" t="s">
        <v>46</v>
      </c>
      <c r="D97" s="20">
        <v>43650</v>
      </c>
      <c r="E97" s="17">
        <v>5070.6899999999996</v>
      </c>
      <c r="F97" s="39"/>
      <c r="G97" s="39"/>
      <c r="H97" s="17">
        <f t="shared" si="1"/>
        <v>5070.6899999999996</v>
      </c>
      <c r="I97" s="8"/>
    </row>
    <row r="98" spans="1:9" ht="18" customHeight="1" x14ac:dyDescent="0.2">
      <c r="A98" s="15">
        <v>69</v>
      </c>
      <c r="B98" s="21" t="s">
        <v>81</v>
      </c>
      <c r="C98" s="15" t="s">
        <v>46</v>
      </c>
      <c r="D98" s="20">
        <v>43657</v>
      </c>
      <c r="E98" s="17">
        <v>3500</v>
      </c>
      <c r="F98" s="39">
        <v>3000</v>
      </c>
      <c r="G98" s="39"/>
      <c r="H98" s="17">
        <f t="shared" si="1"/>
        <v>500</v>
      </c>
      <c r="I98" s="8"/>
    </row>
    <row r="99" spans="1:9" ht="18" customHeight="1" x14ac:dyDescent="0.2">
      <c r="A99" s="30"/>
      <c r="B99" s="36" t="s">
        <v>81</v>
      </c>
      <c r="C99" s="30" t="s">
        <v>46</v>
      </c>
      <c r="D99" s="35">
        <v>43678</v>
      </c>
      <c r="E99" s="32">
        <v>3184.6</v>
      </c>
      <c r="F99" s="38"/>
      <c r="G99" s="38"/>
      <c r="H99" s="32">
        <f t="shared" si="1"/>
        <v>3184.6</v>
      </c>
      <c r="I99" s="8"/>
    </row>
    <row r="100" spans="1:9" ht="18" customHeight="1" x14ac:dyDescent="0.2">
      <c r="A100" s="10">
        <v>70</v>
      </c>
      <c r="B100" s="21" t="s">
        <v>82</v>
      </c>
      <c r="C100" s="15" t="s">
        <v>46</v>
      </c>
      <c r="D100" s="20">
        <v>43671</v>
      </c>
      <c r="E100" s="17">
        <v>1836.2</v>
      </c>
      <c r="F100" s="39">
        <v>1836.2</v>
      </c>
      <c r="G100" s="39"/>
      <c r="H100" s="17">
        <f t="shared" si="1"/>
        <v>0</v>
      </c>
      <c r="I100" s="8"/>
    </row>
    <row r="101" spans="1:9" ht="18" customHeight="1" x14ac:dyDescent="0.2">
      <c r="A101" s="28"/>
      <c r="B101" s="36" t="s">
        <v>82</v>
      </c>
      <c r="C101" s="30" t="s">
        <v>46</v>
      </c>
      <c r="D101" s="35">
        <v>43678</v>
      </c>
      <c r="E101" s="32">
        <v>602.5</v>
      </c>
      <c r="F101" s="38"/>
      <c r="G101" s="38"/>
      <c r="H101" s="32">
        <f t="shared" si="1"/>
        <v>602.5</v>
      </c>
      <c r="I101" s="8"/>
    </row>
    <row r="102" spans="1:9" ht="18" customHeight="1" x14ac:dyDescent="0.2">
      <c r="A102" s="15">
        <v>71</v>
      </c>
      <c r="B102" s="21" t="s">
        <v>174</v>
      </c>
      <c r="C102" s="15" t="s">
        <v>46</v>
      </c>
      <c r="D102" s="20">
        <v>43671</v>
      </c>
      <c r="E102" s="17">
        <v>406.47</v>
      </c>
      <c r="F102" s="39">
        <v>406.47</v>
      </c>
      <c r="G102" s="39"/>
      <c r="H102" s="17">
        <f t="shared" si="1"/>
        <v>0</v>
      </c>
      <c r="I102" s="8"/>
    </row>
    <row r="103" spans="1:9" ht="18" customHeight="1" x14ac:dyDescent="0.2">
      <c r="A103" s="30"/>
      <c r="B103" s="36" t="s">
        <v>174</v>
      </c>
      <c r="C103" s="30" t="s">
        <v>46</v>
      </c>
      <c r="D103" s="35">
        <v>43678</v>
      </c>
      <c r="E103" s="32">
        <v>434.1</v>
      </c>
      <c r="F103" s="38"/>
      <c r="G103" s="38"/>
      <c r="H103" s="32">
        <f t="shared" si="1"/>
        <v>434.1</v>
      </c>
      <c r="I103" s="8"/>
    </row>
    <row r="104" spans="1:9" ht="18" customHeight="1" x14ac:dyDescent="0.2">
      <c r="A104" s="15">
        <v>72</v>
      </c>
      <c r="B104" s="21" t="s">
        <v>151</v>
      </c>
      <c r="C104" s="15" t="s">
        <v>46</v>
      </c>
      <c r="D104" s="20">
        <v>43658</v>
      </c>
      <c r="E104" s="17">
        <v>1432.65</v>
      </c>
      <c r="F104" s="39">
        <v>1000</v>
      </c>
      <c r="G104" s="39"/>
      <c r="H104" s="17">
        <f t="shared" si="1"/>
        <v>432.65000000000009</v>
      </c>
      <c r="I104" s="8"/>
    </row>
    <row r="105" spans="1:9" ht="18" customHeight="1" x14ac:dyDescent="0.2">
      <c r="A105" s="30"/>
      <c r="B105" s="36" t="s">
        <v>151</v>
      </c>
      <c r="C105" s="30" t="s">
        <v>46</v>
      </c>
      <c r="D105" s="35">
        <v>43678</v>
      </c>
      <c r="E105" s="32">
        <v>853</v>
      </c>
      <c r="F105" s="38"/>
      <c r="G105" s="38"/>
      <c r="H105" s="32">
        <f t="shared" si="1"/>
        <v>853</v>
      </c>
      <c r="I105" s="8"/>
    </row>
    <row r="106" spans="1:9" ht="18" customHeight="1" x14ac:dyDescent="0.2">
      <c r="A106" s="10">
        <v>73</v>
      </c>
      <c r="B106" s="21" t="s">
        <v>83</v>
      </c>
      <c r="C106" s="15" t="s">
        <v>46</v>
      </c>
      <c r="D106" s="20">
        <v>43643</v>
      </c>
      <c r="E106" s="17">
        <v>633.54999999999995</v>
      </c>
      <c r="F106" s="39">
        <v>300</v>
      </c>
      <c r="G106" s="39"/>
      <c r="H106" s="17">
        <f t="shared" si="1"/>
        <v>333.54999999999995</v>
      </c>
      <c r="I106" s="8"/>
    </row>
    <row r="107" spans="1:9" ht="18" customHeight="1" x14ac:dyDescent="0.2">
      <c r="A107" s="15">
        <v>74</v>
      </c>
      <c r="B107" s="21" t="s">
        <v>51</v>
      </c>
      <c r="C107" s="15" t="s">
        <v>46</v>
      </c>
      <c r="D107" s="20">
        <v>43671</v>
      </c>
      <c r="E107" s="17">
        <v>2939.68</v>
      </c>
      <c r="F107" s="39">
        <v>2939.68</v>
      </c>
      <c r="G107" s="39"/>
      <c r="H107" s="17">
        <f t="shared" si="1"/>
        <v>0</v>
      </c>
      <c r="I107" s="8"/>
    </row>
    <row r="108" spans="1:9" ht="18" customHeight="1" x14ac:dyDescent="0.2">
      <c r="A108" s="15">
        <v>75</v>
      </c>
      <c r="B108" s="21" t="s">
        <v>56</v>
      </c>
      <c r="C108" s="15" t="s">
        <v>46</v>
      </c>
      <c r="D108" s="20">
        <v>43671</v>
      </c>
      <c r="E108" s="17">
        <v>1140.8</v>
      </c>
      <c r="F108" s="39">
        <v>1140.8</v>
      </c>
      <c r="G108" s="39"/>
      <c r="H108" s="17">
        <f t="shared" si="1"/>
        <v>0</v>
      </c>
      <c r="I108" s="8"/>
    </row>
    <row r="109" spans="1:9" ht="18" customHeight="1" x14ac:dyDescent="0.2">
      <c r="A109" s="30"/>
      <c r="B109" s="36" t="s">
        <v>71</v>
      </c>
      <c r="C109" s="30" t="s">
        <v>46</v>
      </c>
      <c r="D109" s="35">
        <v>43678</v>
      </c>
      <c r="E109" s="38">
        <v>4013.66</v>
      </c>
      <c r="F109" s="38"/>
      <c r="G109" s="38"/>
      <c r="H109" s="32">
        <f t="shared" si="1"/>
        <v>4013.66</v>
      </c>
      <c r="I109" s="8"/>
    </row>
    <row r="110" spans="1:9" x14ac:dyDescent="0.2">
      <c r="A110" s="10"/>
      <c r="B110" s="23"/>
      <c r="C110" s="23"/>
      <c r="D110" s="23" t="s">
        <v>61</v>
      </c>
      <c r="E110" s="24">
        <f>SUM(E4:E109)</f>
        <v>294875.59999999998</v>
      </c>
      <c r="F110" s="24">
        <f>SUM(F4:F109)</f>
        <v>53374.890000000007</v>
      </c>
      <c r="G110" s="24"/>
      <c r="H110" s="17">
        <f>SUM(H4:H109)</f>
        <v>235767.31000000003</v>
      </c>
      <c r="I110" s="8"/>
    </row>
    <row r="111" spans="1:9" x14ac:dyDescent="0.2">
      <c r="A111" s="26"/>
      <c r="B111" s="26"/>
      <c r="C111" s="26"/>
      <c r="D111" s="26"/>
      <c r="E111" s="26"/>
      <c r="F111" s="26"/>
      <c r="G111" s="26"/>
      <c r="I111" s="8"/>
    </row>
    <row r="112" spans="1:9" x14ac:dyDescent="0.2">
      <c r="A112" s="26"/>
      <c r="B112" s="3" t="s">
        <v>62</v>
      </c>
      <c r="C112" s="3"/>
      <c r="D112" s="3" t="s">
        <v>63</v>
      </c>
      <c r="E112" s="3"/>
      <c r="F112" s="5" t="s">
        <v>64</v>
      </c>
      <c r="G112" s="5"/>
      <c r="I112" s="8"/>
    </row>
    <row r="113" spans="1:9" x14ac:dyDescent="0.2">
      <c r="A113" s="26"/>
      <c r="B113" s="27" t="s">
        <v>65</v>
      </c>
      <c r="C113" s="3"/>
      <c r="D113" s="3" t="s">
        <v>66</v>
      </c>
      <c r="E113" s="3"/>
      <c r="F113" s="5" t="s">
        <v>67</v>
      </c>
      <c r="G113" s="5"/>
      <c r="I113" s="8"/>
    </row>
    <row r="117" spans="1:9" x14ac:dyDescent="0.2">
      <c r="I117" s="8"/>
    </row>
  </sheetData>
  <autoFilter ref="A1:H110"/>
  <pageMargins left="0" right="0" top="0.74803149606299213" bottom="0.35433070866141736" header="0.31496062992125984" footer="0.31496062992125984"/>
  <pageSetup paperSize="9" orientation="portrait" r:id="rId1"/>
  <headerFooter>
    <oddHeader>Sayfa &amp;P / &amp;N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opLeftCell="A67" workbookViewId="0">
      <selection activeCell="J77" sqref="J77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43673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213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0">
        <v>1</v>
      </c>
      <c r="B4" s="10" t="s">
        <v>205</v>
      </c>
      <c r="C4" s="10" t="s">
        <v>15</v>
      </c>
      <c r="D4" s="10"/>
      <c r="E4" s="17">
        <v>272</v>
      </c>
      <c r="F4" s="11">
        <v>272</v>
      </c>
      <c r="G4" s="11"/>
      <c r="H4" s="17">
        <f>E4-F4-G4</f>
        <v>0</v>
      </c>
      <c r="I4" s="12"/>
    </row>
    <row r="5" spans="1:9" ht="17.25" customHeight="1" x14ac:dyDescent="0.2">
      <c r="A5" s="15">
        <v>2</v>
      </c>
      <c r="B5" s="19" t="s">
        <v>167</v>
      </c>
      <c r="C5" s="15" t="s">
        <v>14</v>
      </c>
      <c r="D5" s="16">
        <v>43669</v>
      </c>
      <c r="E5" s="17">
        <v>105</v>
      </c>
      <c r="F5" s="17">
        <v>105</v>
      </c>
      <c r="G5" s="17"/>
      <c r="H5" s="17">
        <f t="shared" ref="H5:H73" si="0">E5-F5-G5</f>
        <v>0</v>
      </c>
    </row>
    <row r="6" spans="1:9" ht="18" customHeight="1" x14ac:dyDescent="0.2">
      <c r="A6" s="10">
        <v>3</v>
      </c>
      <c r="B6" s="19" t="s">
        <v>17</v>
      </c>
      <c r="C6" s="15" t="s">
        <v>14</v>
      </c>
      <c r="D6" s="16">
        <v>43648</v>
      </c>
      <c r="E6" s="17">
        <v>3602.84</v>
      </c>
      <c r="F6" s="17"/>
      <c r="G6" s="17"/>
      <c r="H6" s="17">
        <f t="shared" si="0"/>
        <v>3602.84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43655</v>
      </c>
      <c r="E7" s="17">
        <v>2393.8000000000002</v>
      </c>
      <c r="F7" s="17">
        <v>2393.8000000000002</v>
      </c>
      <c r="G7" s="17"/>
      <c r="H7" s="17">
        <f t="shared" si="0"/>
        <v>0</v>
      </c>
    </row>
    <row r="8" spans="1:9" ht="18" customHeight="1" x14ac:dyDescent="0.2">
      <c r="A8" s="15">
        <v>5</v>
      </c>
      <c r="B8" s="19" t="s">
        <v>17</v>
      </c>
      <c r="C8" s="15" t="s">
        <v>14</v>
      </c>
      <c r="D8" s="16">
        <v>43662</v>
      </c>
      <c r="E8" s="17">
        <v>4878.3599999999997</v>
      </c>
      <c r="F8" s="17"/>
      <c r="G8" s="17"/>
      <c r="H8" s="17">
        <f t="shared" si="0"/>
        <v>4878.3599999999997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43669</v>
      </c>
      <c r="E9" s="17">
        <v>3894.8</v>
      </c>
      <c r="F9" s="17"/>
      <c r="G9" s="17"/>
      <c r="H9" s="17">
        <f t="shared" si="0"/>
        <v>3894.8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43676</v>
      </c>
      <c r="E10" s="17">
        <v>2157.8000000000002</v>
      </c>
      <c r="F10" s="17"/>
      <c r="G10" s="17"/>
      <c r="H10" s="17">
        <f t="shared" si="0"/>
        <v>2157.8000000000002</v>
      </c>
    </row>
    <row r="11" spans="1:9" ht="18" customHeight="1" x14ac:dyDescent="0.2">
      <c r="A11" s="15">
        <v>8</v>
      </c>
      <c r="B11" s="19" t="s">
        <v>18</v>
      </c>
      <c r="C11" s="15" t="s">
        <v>14</v>
      </c>
      <c r="D11" s="16">
        <v>43663</v>
      </c>
      <c r="E11" s="17">
        <v>1731.27</v>
      </c>
      <c r="F11" s="17"/>
      <c r="G11" s="17"/>
      <c r="H11" s="17">
        <f t="shared" si="0"/>
        <v>1731.27</v>
      </c>
    </row>
    <row r="12" spans="1:9" ht="18" customHeight="1" x14ac:dyDescent="0.2">
      <c r="A12" s="10">
        <v>9</v>
      </c>
      <c r="B12" s="19" t="s">
        <v>18</v>
      </c>
      <c r="C12" s="15" t="s">
        <v>14</v>
      </c>
      <c r="D12" s="16">
        <v>43677</v>
      </c>
      <c r="E12" s="17">
        <v>777</v>
      </c>
      <c r="F12" s="17">
        <v>400</v>
      </c>
      <c r="G12" s="17"/>
      <c r="H12" s="17">
        <f t="shared" si="0"/>
        <v>377</v>
      </c>
    </row>
    <row r="13" spans="1:9" ht="18" customHeight="1" x14ac:dyDescent="0.2">
      <c r="A13" s="28"/>
      <c r="B13" s="34" t="s">
        <v>18</v>
      </c>
      <c r="C13" s="30" t="s">
        <v>14</v>
      </c>
      <c r="D13" s="31">
        <v>43684</v>
      </c>
      <c r="E13" s="32">
        <v>1024.9000000000001</v>
      </c>
      <c r="F13" s="32"/>
      <c r="G13" s="32"/>
      <c r="H13" s="32">
        <f t="shared" si="0"/>
        <v>1024.9000000000001</v>
      </c>
    </row>
    <row r="14" spans="1:9" ht="18" customHeight="1" x14ac:dyDescent="0.2">
      <c r="A14" s="10">
        <v>10</v>
      </c>
      <c r="B14" s="19" t="s">
        <v>20</v>
      </c>
      <c r="C14" s="15" t="s">
        <v>14</v>
      </c>
      <c r="D14" s="16">
        <v>43662</v>
      </c>
      <c r="E14" s="17">
        <v>700</v>
      </c>
      <c r="F14" s="17">
        <v>700</v>
      </c>
      <c r="G14" s="17"/>
      <c r="H14" s="17">
        <f t="shared" si="0"/>
        <v>0</v>
      </c>
      <c r="I14" s="8"/>
    </row>
    <row r="15" spans="1:9" ht="18" customHeight="1" x14ac:dyDescent="0.2">
      <c r="A15" s="15">
        <v>11</v>
      </c>
      <c r="B15" s="19" t="s">
        <v>20</v>
      </c>
      <c r="C15" s="15" t="s">
        <v>14</v>
      </c>
      <c r="D15" s="16">
        <v>43669</v>
      </c>
      <c r="E15" s="17">
        <v>1839.15</v>
      </c>
      <c r="F15" s="17"/>
      <c r="G15" s="17"/>
      <c r="H15" s="17">
        <f t="shared" si="0"/>
        <v>1839.15</v>
      </c>
      <c r="I15" s="8"/>
    </row>
    <row r="16" spans="1:9" ht="18" customHeight="1" x14ac:dyDescent="0.2">
      <c r="A16" s="10">
        <v>12</v>
      </c>
      <c r="B16" s="19" t="s">
        <v>20</v>
      </c>
      <c r="C16" s="15" t="s">
        <v>14</v>
      </c>
      <c r="D16" s="16">
        <v>43675</v>
      </c>
      <c r="E16" s="17">
        <v>1558.4</v>
      </c>
      <c r="F16" s="17"/>
      <c r="G16" s="17"/>
      <c r="H16" s="17">
        <f t="shared" si="0"/>
        <v>1558.4</v>
      </c>
      <c r="I16" s="8"/>
    </row>
    <row r="17" spans="1:9" ht="18" customHeight="1" x14ac:dyDescent="0.2">
      <c r="A17" s="10">
        <v>13</v>
      </c>
      <c r="B17" s="19" t="s">
        <v>21</v>
      </c>
      <c r="C17" s="15" t="s">
        <v>14</v>
      </c>
      <c r="D17" s="16">
        <v>43661</v>
      </c>
      <c r="E17" s="17">
        <v>13699</v>
      </c>
      <c r="F17" s="17">
        <v>7000</v>
      </c>
      <c r="G17" s="17"/>
      <c r="H17" s="17">
        <f t="shared" si="0"/>
        <v>6699</v>
      </c>
      <c r="I17" s="8"/>
    </row>
    <row r="18" spans="1:9" ht="18" customHeight="1" x14ac:dyDescent="0.2">
      <c r="A18" s="28"/>
      <c r="B18" s="34" t="s">
        <v>21</v>
      </c>
      <c r="C18" s="30" t="s">
        <v>14</v>
      </c>
      <c r="D18" s="31">
        <v>43682</v>
      </c>
      <c r="E18" s="32">
        <v>2333.5</v>
      </c>
      <c r="F18" s="32"/>
      <c r="G18" s="32"/>
      <c r="H18" s="32">
        <f t="shared" si="0"/>
        <v>2333.5</v>
      </c>
      <c r="I18" s="8"/>
    </row>
    <row r="19" spans="1:9" ht="18" customHeight="1" x14ac:dyDescent="0.2">
      <c r="A19" s="15">
        <v>14</v>
      </c>
      <c r="B19" s="19" t="s">
        <v>184</v>
      </c>
      <c r="C19" s="15" t="s">
        <v>14</v>
      </c>
      <c r="D19" s="16">
        <v>43668</v>
      </c>
      <c r="E19" s="17">
        <v>3289.35</v>
      </c>
      <c r="F19" s="17">
        <v>3289.35</v>
      </c>
      <c r="G19" s="17"/>
      <c r="H19" s="17">
        <f t="shared" si="0"/>
        <v>0</v>
      </c>
      <c r="I19" s="8"/>
    </row>
    <row r="20" spans="1:9" ht="18" customHeight="1" x14ac:dyDescent="0.2">
      <c r="A20" s="10">
        <v>15</v>
      </c>
      <c r="B20" s="19" t="s">
        <v>184</v>
      </c>
      <c r="C20" s="15" t="s">
        <v>14</v>
      </c>
      <c r="D20" s="16">
        <v>43675</v>
      </c>
      <c r="E20" s="17">
        <v>1306.2</v>
      </c>
      <c r="F20" s="17"/>
      <c r="G20" s="17"/>
      <c r="H20" s="17">
        <f t="shared" si="0"/>
        <v>1306.2</v>
      </c>
      <c r="I20" s="8"/>
    </row>
    <row r="21" spans="1:9" ht="18" customHeight="1" x14ac:dyDescent="0.2">
      <c r="A21" s="28"/>
      <c r="B21" s="34" t="s">
        <v>184</v>
      </c>
      <c r="C21" s="30" t="s">
        <v>14</v>
      </c>
      <c r="D21" s="31">
        <v>43682</v>
      </c>
      <c r="E21" s="32">
        <v>1940.45</v>
      </c>
      <c r="F21" s="32"/>
      <c r="G21" s="32"/>
      <c r="H21" s="32">
        <f t="shared" si="0"/>
        <v>1940.45</v>
      </c>
      <c r="I21" s="8"/>
    </row>
    <row r="22" spans="1:9" ht="18" customHeight="1" x14ac:dyDescent="0.2">
      <c r="A22" s="10">
        <v>16</v>
      </c>
      <c r="B22" s="19" t="s">
        <v>23</v>
      </c>
      <c r="C22" s="15" t="s">
        <v>14</v>
      </c>
      <c r="D22" s="16">
        <v>43649</v>
      </c>
      <c r="E22" s="17">
        <v>642.88000000000011</v>
      </c>
      <c r="F22" s="17"/>
      <c r="G22" s="17">
        <v>642.88</v>
      </c>
      <c r="H22" s="17">
        <f t="shared" si="0"/>
        <v>0</v>
      </c>
      <c r="I22" s="7" t="s">
        <v>214</v>
      </c>
    </row>
    <row r="23" spans="1:9" ht="18" customHeight="1" x14ac:dyDescent="0.2">
      <c r="A23" s="15">
        <v>17</v>
      </c>
      <c r="B23" s="19" t="s">
        <v>23</v>
      </c>
      <c r="C23" s="15" t="s">
        <v>14</v>
      </c>
      <c r="D23" s="16">
        <v>43677</v>
      </c>
      <c r="E23" s="17">
        <v>1845.94</v>
      </c>
      <c r="F23" s="17"/>
      <c r="G23" s="17"/>
      <c r="H23" s="17">
        <f t="shared" si="0"/>
        <v>1845.94</v>
      </c>
    </row>
    <row r="24" spans="1:9" ht="18" customHeight="1" x14ac:dyDescent="0.2">
      <c r="A24" s="10">
        <v>18</v>
      </c>
      <c r="B24" s="19" t="s">
        <v>25</v>
      </c>
      <c r="C24" s="15" t="s">
        <v>14</v>
      </c>
      <c r="D24" s="16">
        <v>43656</v>
      </c>
      <c r="E24" s="17">
        <v>1880</v>
      </c>
      <c r="F24" s="17">
        <v>1880</v>
      </c>
      <c r="G24" s="17"/>
      <c r="H24" s="17">
        <f t="shared" si="0"/>
        <v>0</v>
      </c>
      <c r="I24" s="8"/>
    </row>
    <row r="25" spans="1:9" ht="18" customHeight="1" x14ac:dyDescent="0.2">
      <c r="A25" s="10">
        <v>19</v>
      </c>
      <c r="B25" s="19" t="s">
        <v>25</v>
      </c>
      <c r="C25" s="15" t="s">
        <v>14</v>
      </c>
      <c r="D25" s="16">
        <v>43663</v>
      </c>
      <c r="E25" s="17">
        <v>2413.7800000000002</v>
      </c>
      <c r="F25" s="17"/>
      <c r="G25" s="17"/>
      <c r="H25" s="17">
        <f t="shared" si="0"/>
        <v>2413.7800000000002</v>
      </c>
      <c r="I25" s="8"/>
    </row>
    <row r="26" spans="1:9" ht="18" customHeight="1" x14ac:dyDescent="0.2">
      <c r="A26" s="15">
        <v>20</v>
      </c>
      <c r="B26" s="19" t="s">
        <v>25</v>
      </c>
      <c r="C26" s="15" t="s">
        <v>14</v>
      </c>
      <c r="D26" s="16">
        <v>43677</v>
      </c>
      <c r="E26" s="17">
        <v>1780.6</v>
      </c>
      <c r="F26" s="17"/>
      <c r="G26" s="17"/>
      <c r="H26" s="17">
        <f t="shared" si="0"/>
        <v>1780.6</v>
      </c>
      <c r="I26" s="8"/>
    </row>
    <row r="27" spans="1:9" ht="18" customHeight="1" x14ac:dyDescent="0.2">
      <c r="A27" s="10">
        <v>21</v>
      </c>
      <c r="B27" s="19" t="s">
        <v>27</v>
      </c>
      <c r="C27" s="15" t="s">
        <v>14</v>
      </c>
      <c r="D27" s="16">
        <v>43634</v>
      </c>
      <c r="E27" s="17">
        <v>1683.9</v>
      </c>
      <c r="F27" s="17">
        <v>408</v>
      </c>
      <c r="G27" s="17"/>
      <c r="H27" s="17">
        <f t="shared" si="0"/>
        <v>1275.9000000000001</v>
      </c>
      <c r="I27" s="8"/>
    </row>
    <row r="28" spans="1:9" ht="18" customHeight="1" x14ac:dyDescent="0.2">
      <c r="A28" s="10">
        <v>22</v>
      </c>
      <c r="B28" s="19" t="s">
        <v>27</v>
      </c>
      <c r="C28" s="15" t="s">
        <v>14</v>
      </c>
      <c r="D28" s="16">
        <v>43649</v>
      </c>
      <c r="E28" s="17">
        <v>2313.67</v>
      </c>
      <c r="F28" s="17"/>
      <c r="G28" s="17"/>
      <c r="H28" s="17">
        <f t="shared" si="0"/>
        <v>2313.67</v>
      </c>
      <c r="I28" s="8"/>
    </row>
    <row r="29" spans="1:9" ht="18" customHeight="1" x14ac:dyDescent="0.2">
      <c r="A29" s="15">
        <v>23</v>
      </c>
      <c r="B29" s="19" t="s">
        <v>27</v>
      </c>
      <c r="C29" s="15" t="s">
        <v>14</v>
      </c>
      <c r="D29" s="16">
        <v>43656</v>
      </c>
      <c r="E29" s="17">
        <v>1253.8</v>
      </c>
      <c r="F29" s="17"/>
      <c r="G29" s="17"/>
      <c r="H29" s="17">
        <f t="shared" si="0"/>
        <v>1253.8</v>
      </c>
      <c r="I29" s="8"/>
    </row>
    <row r="30" spans="1:9" ht="18" customHeight="1" x14ac:dyDescent="0.2">
      <c r="A30" s="10">
        <v>24</v>
      </c>
      <c r="B30" s="19" t="s">
        <v>27</v>
      </c>
      <c r="C30" s="15" t="s">
        <v>14</v>
      </c>
      <c r="D30" s="16">
        <v>43670</v>
      </c>
      <c r="E30" s="17">
        <v>926.4</v>
      </c>
      <c r="F30" s="17"/>
      <c r="G30" s="17"/>
      <c r="H30" s="17">
        <f t="shared" si="0"/>
        <v>926.4</v>
      </c>
      <c r="I30" s="8"/>
    </row>
    <row r="31" spans="1:9" ht="18" customHeight="1" x14ac:dyDescent="0.2">
      <c r="A31" s="10">
        <v>25</v>
      </c>
      <c r="B31" s="19" t="s">
        <v>27</v>
      </c>
      <c r="C31" s="15" t="s">
        <v>14</v>
      </c>
      <c r="D31" s="16">
        <v>43677</v>
      </c>
      <c r="E31" s="17">
        <v>480</v>
      </c>
      <c r="F31" s="17">
        <v>480</v>
      </c>
      <c r="G31" s="17"/>
      <c r="H31" s="17">
        <f t="shared" si="0"/>
        <v>0</v>
      </c>
      <c r="I31" s="8"/>
    </row>
    <row r="32" spans="1:9" ht="18" customHeight="1" x14ac:dyDescent="0.2">
      <c r="A32" s="15">
        <v>26</v>
      </c>
      <c r="B32" s="19" t="s">
        <v>32</v>
      </c>
      <c r="C32" s="15" t="s">
        <v>14</v>
      </c>
      <c r="D32" s="16">
        <v>43668</v>
      </c>
      <c r="E32" s="17">
        <v>1935.3</v>
      </c>
      <c r="F32" s="17">
        <v>1935.3</v>
      </c>
      <c r="G32" s="17"/>
      <c r="H32" s="17">
        <f t="shared" si="0"/>
        <v>0</v>
      </c>
      <c r="I32" s="8"/>
    </row>
    <row r="33" spans="1:9" ht="18" customHeight="1" x14ac:dyDescent="0.2">
      <c r="A33" s="10">
        <v>27</v>
      </c>
      <c r="B33" s="19" t="s">
        <v>34</v>
      </c>
      <c r="C33" s="15" t="s">
        <v>14</v>
      </c>
      <c r="D33" s="16">
        <v>43675</v>
      </c>
      <c r="E33" s="17">
        <v>500.4</v>
      </c>
      <c r="F33" s="17">
        <v>500.4</v>
      </c>
      <c r="G33" s="17"/>
      <c r="H33" s="17">
        <f t="shared" si="0"/>
        <v>0</v>
      </c>
      <c r="I33" s="8"/>
    </row>
    <row r="34" spans="1:9" ht="18" customHeight="1" x14ac:dyDescent="0.2">
      <c r="A34" s="28"/>
      <c r="B34" s="34" t="s">
        <v>34</v>
      </c>
      <c r="C34" s="30" t="s">
        <v>14</v>
      </c>
      <c r="D34" s="31">
        <v>43682</v>
      </c>
      <c r="E34" s="32">
        <v>461</v>
      </c>
      <c r="F34" s="32"/>
      <c r="G34" s="32"/>
      <c r="H34" s="32">
        <f t="shared" si="0"/>
        <v>461</v>
      </c>
      <c r="I34" s="8"/>
    </row>
    <row r="35" spans="1:9" ht="18" customHeight="1" x14ac:dyDescent="0.2">
      <c r="A35" s="10">
        <v>28</v>
      </c>
      <c r="B35" s="19" t="s">
        <v>36</v>
      </c>
      <c r="C35" s="15" t="s">
        <v>14</v>
      </c>
      <c r="D35" s="16">
        <v>43607</v>
      </c>
      <c r="E35" s="17">
        <v>648.19999999999982</v>
      </c>
      <c r="F35" s="17">
        <v>648.20000000000005</v>
      </c>
      <c r="G35" s="17"/>
      <c r="H35" s="17">
        <f t="shared" si="0"/>
        <v>-2.2737367544323206E-13</v>
      </c>
      <c r="I35" s="8"/>
    </row>
    <row r="36" spans="1:9" ht="18" customHeight="1" x14ac:dyDescent="0.2">
      <c r="A36" s="15">
        <v>29</v>
      </c>
      <c r="B36" s="19" t="s">
        <v>36</v>
      </c>
      <c r="C36" s="15" t="s">
        <v>14</v>
      </c>
      <c r="D36" s="16">
        <v>43642</v>
      </c>
      <c r="E36" s="17">
        <v>2000.3</v>
      </c>
      <c r="F36" s="17">
        <v>600</v>
      </c>
      <c r="G36" s="17"/>
      <c r="H36" s="17">
        <f t="shared" si="0"/>
        <v>1400.3</v>
      </c>
      <c r="I36" s="8"/>
    </row>
    <row r="37" spans="1:9" ht="18" customHeight="1" x14ac:dyDescent="0.2">
      <c r="A37" s="10">
        <v>30</v>
      </c>
      <c r="B37" s="19" t="s">
        <v>36</v>
      </c>
      <c r="C37" s="15" t="s">
        <v>14</v>
      </c>
      <c r="D37" s="16">
        <v>43649</v>
      </c>
      <c r="E37" s="17">
        <v>1245.5</v>
      </c>
      <c r="F37" s="17"/>
      <c r="G37" s="17"/>
      <c r="H37" s="17">
        <f t="shared" si="0"/>
        <v>1245.5</v>
      </c>
      <c r="I37" s="8"/>
    </row>
    <row r="38" spans="1:9" ht="18" customHeight="1" x14ac:dyDescent="0.2">
      <c r="A38" s="10">
        <v>31</v>
      </c>
      <c r="B38" s="19" t="s">
        <v>36</v>
      </c>
      <c r="C38" s="15" t="s">
        <v>14</v>
      </c>
      <c r="D38" s="16">
        <v>43663</v>
      </c>
      <c r="E38" s="17">
        <v>1076.0999999999999</v>
      </c>
      <c r="F38" s="17"/>
      <c r="G38" s="17"/>
      <c r="H38" s="17">
        <f t="shared" si="0"/>
        <v>1076.0999999999999</v>
      </c>
      <c r="I38" s="8"/>
    </row>
    <row r="39" spans="1:9" ht="18" customHeight="1" x14ac:dyDescent="0.2">
      <c r="A39" s="15">
        <v>32</v>
      </c>
      <c r="B39" s="19" t="s">
        <v>38</v>
      </c>
      <c r="C39" s="15" t="s">
        <v>14</v>
      </c>
      <c r="D39" s="16">
        <v>43647</v>
      </c>
      <c r="E39" s="17">
        <v>1848.3400000000001</v>
      </c>
      <c r="F39" s="17">
        <v>1000</v>
      </c>
      <c r="G39" s="17"/>
      <c r="H39" s="17">
        <f t="shared" si="0"/>
        <v>848.34000000000015</v>
      </c>
      <c r="I39" s="8"/>
    </row>
    <row r="40" spans="1:9" ht="18" customHeight="1" x14ac:dyDescent="0.2">
      <c r="A40" s="10">
        <v>33</v>
      </c>
      <c r="B40" s="19" t="s">
        <v>38</v>
      </c>
      <c r="C40" s="15" t="s">
        <v>14</v>
      </c>
      <c r="D40" s="16">
        <v>43661</v>
      </c>
      <c r="E40" s="17">
        <v>1977.2</v>
      </c>
      <c r="F40" s="17"/>
      <c r="G40" s="17"/>
      <c r="H40" s="17">
        <f t="shared" si="0"/>
        <v>1977.2</v>
      </c>
      <c r="I40" s="8"/>
    </row>
    <row r="41" spans="1:9" ht="18" customHeight="1" x14ac:dyDescent="0.2">
      <c r="A41" s="10">
        <v>34</v>
      </c>
      <c r="B41" s="19" t="s">
        <v>38</v>
      </c>
      <c r="C41" s="15" t="s">
        <v>14</v>
      </c>
      <c r="D41" s="16">
        <v>43674</v>
      </c>
      <c r="E41" s="17">
        <v>1463.4</v>
      </c>
      <c r="F41" s="17"/>
      <c r="G41" s="17"/>
      <c r="H41" s="17">
        <f t="shared" si="0"/>
        <v>1463.4</v>
      </c>
      <c r="I41" s="8"/>
    </row>
    <row r="42" spans="1:9" ht="18" customHeight="1" x14ac:dyDescent="0.2">
      <c r="A42" s="15">
        <v>35</v>
      </c>
      <c r="B42" s="19" t="s">
        <v>79</v>
      </c>
      <c r="C42" s="15" t="s">
        <v>14</v>
      </c>
      <c r="D42" s="16">
        <v>43649</v>
      </c>
      <c r="E42" s="17">
        <v>3999.9999999999995</v>
      </c>
      <c r="F42" s="17">
        <v>1300</v>
      </c>
      <c r="G42" s="17"/>
      <c r="H42" s="17">
        <f t="shared" si="0"/>
        <v>2699.9999999999995</v>
      </c>
      <c r="I42" s="8"/>
    </row>
    <row r="43" spans="1:9" ht="18" customHeight="1" x14ac:dyDescent="0.2">
      <c r="A43" s="10">
        <v>36</v>
      </c>
      <c r="B43" s="19" t="s">
        <v>135</v>
      </c>
      <c r="C43" s="15" t="s">
        <v>14</v>
      </c>
      <c r="D43" s="16">
        <v>43662</v>
      </c>
      <c r="E43" s="17">
        <v>2006.8</v>
      </c>
      <c r="F43" s="17"/>
      <c r="G43" s="17"/>
      <c r="H43" s="17">
        <f t="shared" si="0"/>
        <v>2006.8</v>
      </c>
      <c r="I43" s="8"/>
    </row>
    <row r="44" spans="1:9" ht="18" customHeight="1" x14ac:dyDescent="0.2">
      <c r="A44" s="10">
        <v>37</v>
      </c>
      <c r="B44" s="19" t="s">
        <v>135</v>
      </c>
      <c r="C44" s="15" t="s">
        <v>14</v>
      </c>
      <c r="D44" s="16">
        <v>43675</v>
      </c>
      <c r="E44" s="17">
        <v>598</v>
      </c>
      <c r="F44" s="17">
        <v>598</v>
      </c>
      <c r="G44" s="17"/>
      <c r="H44" s="17">
        <f t="shared" si="0"/>
        <v>0</v>
      </c>
      <c r="I44" s="8"/>
    </row>
    <row r="45" spans="1:9" ht="18" customHeight="1" x14ac:dyDescent="0.2">
      <c r="A45" s="15">
        <v>38</v>
      </c>
      <c r="B45" s="19" t="s">
        <v>42</v>
      </c>
      <c r="C45" s="15" t="s">
        <v>14</v>
      </c>
      <c r="D45" s="16">
        <v>43668</v>
      </c>
      <c r="E45" s="17">
        <v>720</v>
      </c>
      <c r="F45" s="17">
        <v>720</v>
      </c>
      <c r="G45" s="17"/>
      <c r="H45" s="17">
        <f t="shared" si="0"/>
        <v>0</v>
      </c>
      <c r="I45" s="8"/>
    </row>
    <row r="46" spans="1:9" ht="18" customHeight="1" x14ac:dyDescent="0.2">
      <c r="A46" s="10">
        <v>39</v>
      </c>
      <c r="B46" s="19" t="s">
        <v>42</v>
      </c>
      <c r="C46" s="15" t="s">
        <v>14</v>
      </c>
      <c r="D46" s="16">
        <v>43674</v>
      </c>
      <c r="E46" s="17">
        <v>2201.4</v>
      </c>
      <c r="F46" s="17"/>
      <c r="G46" s="17"/>
      <c r="H46" s="17">
        <f t="shared" si="0"/>
        <v>2201.4</v>
      </c>
      <c r="I46" s="8"/>
    </row>
    <row r="47" spans="1:9" ht="18" customHeight="1" x14ac:dyDescent="0.2">
      <c r="A47" s="10">
        <v>40</v>
      </c>
      <c r="B47" s="19" t="s">
        <v>168</v>
      </c>
      <c r="C47" s="15" t="s">
        <v>14</v>
      </c>
      <c r="D47" s="16">
        <v>43657</v>
      </c>
      <c r="E47" s="17">
        <v>7000</v>
      </c>
      <c r="F47" s="17"/>
      <c r="G47" s="17"/>
      <c r="H47" s="17">
        <f t="shared" si="0"/>
        <v>7000</v>
      </c>
      <c r="I47" s="8"/>
    </row>
    <row r="48" spans="1:9" ht="18" customHeight="1" x14ac:dyDescent="0.2">
      <c r="A48" s="15">
        <v>41</v>
      </c>
      <c r="B48" s="19" t="s">
        <v>168</v>
      </c>
      <c r="C48" s="15" t="s">
        <v>14</v>
      </c>
      <c r="D48" s="16">
        <v>43676</v>
      </c>
      <c r="E48" s="17">
        <v>39716.269999999997</v>
      </c>
      <c r="F48" s="17"/>
      <c r="G48" s="17"/>
      <c r="H48" s="17">
        <f t="shared" si="0"/>
        <v>39716.269999999997</v>
      </c>
      <c r="I48" s="8"/>
    </row>
    <row r="49" spans="1:9" ht="18" customHeight="1" x14ac:dyDescent="0.2">
      <c r="A49" s="10">
        <v>42</v>
      </c>
      <c r="B49" s="19" t="s">
        <v>172</v>
      </c>
      <c r="C49" s="15" t="s">
        <v>14</v>
      </c>
      <c r="D49" s="16">
        <v>43675</v>
      </c>
      <c r="E49" s="17">
        <v>403.2</v>
      </c>
      <c r="F49" s="17"/>
      <c r="G49" s="17"/>
      <c r="H49" s="17">
        <f t="shared" si="0"/>
        <v>403.2</v>
      </c>
      <c r="I49" s="8"/>
    </row>
    <row r="50" spans="1:9" ht="18" customHeight="1" x14ac:dyDescent="0.2">
      <c r="A50" s="10">
        <v>43</v>
      </c>
      <c r="B50" s="19" t="s">
        <v>178</v>
      </c>
      <c r="C50" s="15" t="s">
        <v>14</v>
      </c>
      <c r="D50" s="16">
        <v>43655</v>
      </c>
      <c r="E50" s="17">
        <v>1363.7</v>
      </c>
      <c r="F50" s="17">
        <v>1363.7</v>
      </c>
      <c r="G50" s="17"/>
      <c r="H50" s="17">
        <f t="shared" si="0"/>
        <v>0</v>
      </c>
      <c r="I50" s="8"/>
    </row>
    <row r="51" spans="1:9" ht="18" customHeight="1" x14ac:dyDescent="0.2">
      <c r="A51" s="15">
        <v>44</v>
      </c>
      <c r="B51" s="19" t="s">
        <v>178</v>
      </c>
      <c r="C51" s="15" t="s">
        <v>14</v>
      </c>
      <c r="D51" s="16">
        <v>43675</v>
      </c>
      <c r="E51" s="17">
        <v>1195.45</v>
      </c>
      <c r="F51" s="17"/>
      <c r="G51" s="17"/>
      <c r="H51" s="17">
        <f t="shared" si="0"/>
        <v>1195.45</v>
      </c>
      <c r="I51" s="8"/>
    </row>
    <row r="52" spans="1:9" ht="18" customHeight="1" x14ac:dyDescent="0.2">
      <c r="A52" s="10">
        <v>45</v>
      </c>
      <c r="B52" s="19" t="s">
        <v>31</v>
      </c>
      <c r="C52" s="15" t="s">
        <v>14</v>
      </c>
      <c r="D52" s="16">
        <v>43674</v>
      </c>
      <c r="E52" s="17">
        <v>1275.44</v>
      </c>
      <c r="F52" s="17">
        <v>1275.44</v>
      </c>
      <c r="G52" s="17"/>
      <c r="H52" s="17">
        <f t="shared" si="0"/>
        <v>0</v>
      </c>
      <c r="I52" s="8"/>
    </row>
    <row r="53" spans="1:9" ht="18" customHeight="1" x14ac:dyDescent="0.2">
      <c r="A53" s="10">
        <v>46</v>
      </c>
      <c r="B53" s="19" t="s">
        <v>30</v>
      </c>
      <c r="C53" s="15" t="s">
        <v>14</v>
      </c>
      <c r="D53" s="16">
        <v>43674</v>
      </c>
      <c r="E53" s="17">
        <v>1896.8</v>
      </c>
      <c r="F53" s="17">
        <v>1896.8</v>
      </c>
      <c r="G53" s="17"/>
      <c r="H53" s="17">
        <f t="shared" si="0"/>
        <v>0</v>
      </c>
      <c r="I53" s="8"/>
    </row>
    <row r="54" spans="1:9" ht="18" customHeight="1" x14ac:dyDescent="0.2">
      <c r="A54" s="15">
        <v>47</v>
      </c>
      <c r="B54" s="19" t="s">
        <v>37</v>
      </c>
      <c r="C54" s="15" t="s">
        <v>14</v>
      </c>
      <c r="D54" s="16">
        <v>43656</v>
      </c>
      <c r="E54" s="17">
        <v>1415.75</v>
      </c>
      <c r="F54" s="17">
        <v>1415.75</v>
      </c>
      <c r="G54" s="17"/>
      <c r="H54" s="17">
        <f t="shared" si="0"/>
        <v>0</v>
      </c>
      <c r="I54" s="8"/>
    </row>
    <row r="55" spans="1:9" ht="18" customHeight="1" x14ac:dyDescent="0.2">
      <c r="A55" s="10">
        <v>48</v>
      </c>
      <c r="B55" s="19" t="s">
        <v>37</v>
      </c>
      <c r="C55" s="15" t="s">
        <v>14</v>
      </c>
      <c r="D55" s="16">
        <v>43677</v>
      </c>
      <c r="E55" s="17">
        <v>1176.2</v>
      </c>
      <c r="F55" s="17">
        <v>1176.2</v>
      </c>
      <c r="G55" s="17"/>
      <c r="H55" s="17">
        <f t="shared" si="0"/>
        <v>0</v>
      </c>
      <c r="I55" s="8"/>
    </row>
    <row r="56" spans="1:9" ht="18" customHeight="1" x14ac:dyDescent="0.2">
      <c r="A56" s="10">
        <v>49</v>
      </c>
      <c r="B56" s="19" t="s">
        <v>138</v>
      </c>
      <c r="C56" s="15" t="s">
        <v>14</v>
      </c>
      <c r="D56" s="16">
        <v>43656</v>
      </c>
      <c r="E56" s="17">
        <v>985.7</v>
      </c>
      <c r="F56" s="17"/>
      <c r="G56" s="17"/>
      <c r="H56" s="17">
        <f t="shared" si="0"/>
        <v>985.7</v>
      </c>
      <c r="I56" s="8"/>
    </row>
    <row r="57" spans="1:9" ht="18" customHeight="1" x14ac:dyDescent="0.2">
      <c r="A57" s="15">
        <v>50</v>
      </c>
      <c r="B57" s="19" t="s">
        <v>138</v>
      </c>
      <c r="C57" s="15" t="s">
        <v>14</v>
      </c>
      <c r="D57" s="16">
        <v>43670</v>
      </c>
      <c r="E57" s="17">
        <v>488.4</v>
      </c>
      <c r="F57" s="17">
        <v>488.4</v>
      </c>
      <c r="G57" s="17"/>
      <c r="H57" s="17">
        <f t="shared" si="0"/>
        <v>0</v>
      </c>
      <c r="I57" s="8"/>
    </row>
    <row r="58" spans="1:9" ht="18" customHeight="1" x14ac:dyDescent="0.2">
      <c r="A58" s="10">
        <v>51</v>
      </c>
      <c r="B58" s="19" t="s">
        <v>138</v>
      </c>
      <c r="C58" s="15" t="s">
        <v>14</v>
      </c>
      <c r="D58" s="16">
        <v>43677</v>
      </c>
      <c r="E58" s="17">
        <v>1318</v>
      </c>
      <c r="F58" s="17"/>
      <c r="G58" s="17"/>
      <c r="H58" s="17">
        <f t="shared" si="0"/>
        <v>1318</v>
      </c>
      <c r="I58" s="8"/>
    </row>
    <row r="59" spans="1:9" ht="17.25" customHeight="1" x14ac:dyDescent="0.2">
      <c r="A59" s="10">
        <v>52</v>
      </c>
      <c r="B59" s="19" t="s">
        <v>29</v>
      </c>
      <c r="C59" s="15" t="s">
        <v>14</v>
      </c>
      <c r="D59" s="16">
        <v>43654</v>
      </c>
      <c r="E59" s="17">
        <v>12697.06</v>
      </c>
      <c r="F59" s="17"/>
      <c r="G59" s="17"/>
      <c r="H59" s="17">
        <f t="shared" si="0"/>
        <v>12697.06</v>
      </c>
      <c r="I59" s="8"/>
    </row>
    <row r="60" spans="1:9" ht="17.25" customHeight="1" x14ac:dyDescent="0.2">
      <c r="A60" s="15">
        <v>53</v>
      </c>
      <c r="B60" s="19" t="s">
        <v>29</v>
      </c>
      <c r="C60" s="15" t="s">
        <v>14</v>
      </c>
      <c r="D60" s="16">
        <v>43674</v>
      </c>
      <c r="E60" s="17">
        <v>3401.98</v>
      </c>
      <c r="F60" s="17"/>
      <c r="G60" s="17"/>
      <c r="H60" s="17">
        <f t="shared" si="0"/>
        <v>3401.98</v>
      </c>
      <c r="I60" s="8"/>
    </row>
    <row r="61" spans="1:9" ht="17.25" customHeight="1" x14ac:dyDescent="0.2">
      <c r="A61" s="10">
        <v>54</v>
      </c>
      <c r="B61" s="19" t="s">
        <v>39</v>
      </c>
      <c r="C61" s="15" t="s">
        <v>14</v>
      </c>
      <c r="D61" s="16">
        <v>43677</v>
      </c>
      <c r="E61" s="17">
        <v>366.94</v>
      </c>
      <c r="F61" s="17">
        <v>366.94</v>
      </c>
      <c r="G61" s="17"/>
      <c r="H61" s="17">
        <f t="shared" si="0"/>
        <v>0</v>
      </c>
      <c r="I61" s="8"/>
    </row>
    <row r="62" spans="1:9" ht="17.25" customHeight="1" x14ac:dyDescent="0.2">
      <c r="A62" s="10">
        <v>55</v>
      </c>
      <c r="B62" s="19" t="s">
        <v>130</v>
      </c>
      <c r="C62" s="15" t="s">
        <v>14</v>
      </c>
      <c r="D62" s="16">
        <v>43677</v>
      </c>
      <c r="E62" s="17">
        <v>329.76</v>
      </c>
      <c r="F62" s="17">
        <v>329.76</v>
      </c>
      <c r="G62" s="17"/>
      <c r="H62" s="17">
        <f t="shared" si="0"/>
        <v>0</v>
      </c>
      <c r="I62" s="8"/>
    </row>
    <row r="63" spans="1:9" ht="17.25" customHeight="1" x14ac:dyDescent="0.2">
      <c r="A63" s="15">
        <v>56</v>
      </c>
      <c r="B63" s="19" t="s">
        <v>43</v>
      </c>
      <c r="C63" s="15" t="s">
        <v>14</v>
      </c>
      <c r="D63" s="16">
        <v>43670</v>
      </c>
      <c r="E63" s="17">
        <v>6977.5</v>
      </c>
      <c r="F63" s="17"/>
      <c r="G63" s="17"/>
      <c r="H63" s="17">
        <f t="shared" si="0"/>
        <v>6977.5</v>
      </c>
      <c r="I63" s="8"/>
    </row>
    <row r="64" spans="1:9" ht="17.25" customHeight="1" x14ac:dyDescent="0.2">
      <c r="A64" s="10">
        <v>57</v>
      </c>
      <c r="B64" s="19" t="s">
        <v>19</v>
      </c>
      <c r="C64" s="15" t="s">
        <v>14</v>
      </c>
      <c r="D64" s="16">
        <v>43669</v>
      </c>
      <c r="E64" s="17">
        <v>3483</v>
      </c>
      <c r="F64" s="17">
        <v>3483</v>
      </c>
      <c r="G64" s="17"/>
      <c r="H64" s="17">
        <f t="shared" si="0"/>
        <v>0</v>
      </c>
      <c r="I64" s="8"/>
    </row>
    <row r="65" spans="1:9" ht="17.25" customHeight="1" x14ac:dyDescent="0.2">
      <c r="A65" s="10">
        <v>58</v>
      </c>
      <c r="B65" s="19" t="s">
        <v>19</v>
      </c>
      <c r="C65" s="15" t="s">
        <v>14</v>
      </c>
      <c r="D65" s="16">
        <v>43676</v>
      </c>
      <c r="E65" s="17">
        <v>4418.92</v>
      </c>
      <c r="F65" s="17"/>
      <c r="G65" s="17"/>
      <c r="H65" s="17">
        <f t="shared" si="0"/>
        <v>4418.92</v>
      </c>
      <c r="I65" s="8"/>
    </row>
    <row r="66" spans="1:9" ht="17.25" customHeight="1" x14ac:dyDescent="0.2">
      <c r="A66" s="15">
        <v>59</v>
      </c>
      <c r="B66" s="19" t="s">
        <v>44</v>
      </c>
      <c r="C66" s="15" t="s">
        <v>14</v>
      </c>
      <c r="D66" s="16">
        <v>43669</v>
      </c>
      <c r="E66" s="17">
        <v>1070.7</v>
      </c>
      <c r="F66" s="17"/>
      <c r="G66" s="17">
        <v>1070.7</v>
      </c>
      <c r="H66" s="17">
        <f t="shared" si="0"/>
        <v>0</v>
      </c>
      <c r="I66" s="8" t="s">
        <v>215</v>
      </c>
    </row>
    <row r="67" spans="1:9" ht="17.25" customHeight="1" x14ac:dyDescent="0.2">
      <c r="A67" s="10">
        <v>60</v>
      </c>
      <c r="B67" s="19" t="s">
        <v>44</v>
      </c>
      <c r="C67" s="15" t="s">
        <v>14</v>
      </c>
      <c r="D67" s="16">
        <v>43676</v>
      </c>
      <c r="E67" s="17">
        <v>272.10000000000002</v>
      </c>
      <c r="F67" s="17"/>
      <c r="G67" s="17">
        <v>272.10000000000002</v>
      </c>
      <c r="H67" s="17">
        <f t="shared" si="0"/>
        <v>0</v>
      </c>
      <c r="I67" s="8"/>
    </row>
    <row r="68" spans="1:9" ht="17.25" customHeight="1" x14ac:dyDescent="0.2">
      <c r="A68" s="10">
        <v>61</v>
      </c>
      <c r="B68" s="19" t="s">
        <v>211</v>
      </c>
      <c r="C68" s="15" t="s">
        <v>14</v>
      </c>
      <c r="D68" s="16">
        <v>43678</v>
      </c>
      <c r="E68" s="17">
        <v>4599</v>
      </c>
      <c r="F68" s="17">
        <v>1500</v>
      </c>
      <c r="G68" s="17"/>
      <c r="H68" s="17">
        <f t="shared" si="0"/>
        <v>3099</v>
      </c>
      <c r="I68" s="8"/>
    </row>
    <row r="69" spans="1:9" ht="17.25" customHeight="1" x14ac:dyDescent="0.2">
      <c r="A69" s="28"/>
      <c r="B69" s="34" t="s">
        <v>69</v>
      </c>
      <c r="C69" s="30" t="s">
        <v>14</v>
      </c>
      <c r="D69" s="31">
        <v>43682</v>
      </c>
      <c r="E69" s="32">
        <v>476.88</v>
      </c>
      <c r="F69" s="32"/>
      <c r="G69" s="32"/>
      <c r="H69" s="32">
        <f t="shared" si="0"/>
        <v>476.88</v>
      </c>
      <c r="I69" s="8"/>
    </row>
    <row r="70" spans="1:9" ht="18" customHeight="1" x14ac:dyDescent="0.2">
      <c r="A70" s="15">
        <v>62</v>
      </c>
      <c r="B70" s="19" t="s">
        <v>45</v>
      </c>
      <c r="C70" s="15" t="s">
        <v>46</v>
      </c>
      <c r="D70" s="16"/>
      <c r="E70" s="17">
        <v>2550</v>
      </c>
      <c r="F70" s="17"/>
      <c r="G70" s="17"/>
      <c r="H70" s="17">
        <f t="shared" si="0"/>
        <v>2550</v>
      </c>
      <c r="I70" s="8"/>
    </row>
    <row r="71" spans="1:9" ht="18" customHeight="1" x14ac:dyDescent="0.2">
      <c r="A71" s="10">
        <v>63</v>
      </c>
      <c r="B71" s="19" t="s">
        <v>114</v>
      </c>
      <c r="C71" s="15" t="s">
        <v>46</v>
      </c>
      <c r="D71" s="20">
        <v>43672</v>
      </c>
      <c r="E71" s="17">
        <v>930.4</v>
      </c>
      <c r="F71" s="17">
        <v>930.4</v>
      </c>
      <c r="G71" s="17"/>
      <c r="H71" s="17">
        <f t="shared" si="0"/>
        <v>0</v>
      </c>
      <c r="I71" s="8"/>
    </row>
    <row r="72" spans="1:9" ht="18" customHeight="1" x14ac:dyDescent="0.2">
      <c r="A72" s="10">
        <v>64</v>
      </c>
      <c r="B72" s="19" t="s">
        <v>48</v>
      </c>
      <c r="C72" s="15" t="s">
        <v>46</v>
      </c>
      <c r="D72" s="20">
        <v>43643</v>
      </c>
      <c r="E72" s="17">
        <v>5726.88</v>
      </c>
      <c r="F72" s="17"/>
      <c r="G72" s="17">
        <v>5726.88</v>
      </c>
      <c r="H72" s="17">
        <f t="shared" si="0"/>
        <v>0</v>
      </c>
      <c r="I72" s="7" t="s">
        <v>216</v>
      </c>
    </row>
    <row r="73" spans="1:9" ht="18" customHeight="1" x14ac:dyDescent="0.2">
      <c r="A73" s="15">
        <v>65</v>
      </c>
      <c r="B73" s="19" t="s">
        <v>48</v>
      </c>
      <c r="C73" s="15" t="s">
        <v>46</v>
      </c>
      <c r="D73" s="20">
        <v>43664</v>
      </c>
      <c r="E73" s="17">
        <v>21821.46</v>
      </c>
      <c r="F73" s="17"/>
      <c r="G73" s="17"/>
      <c r="H73" s="17">
        <f t="shared" si="0"/>
        <v>21821.46</v>
      </c>
    </row>
    <row r="74" spans="1:9" ht="18" customHeight="1" x14ac:dyDescent="0.2">
      <c r="A74" s="10">
        <v>66</v>
      </c>
      <c r="B74" s="19" t="s">
        <v>48</v>
      </c>
      <c r="C74" s="15" t="s">
        <v>46</v>
      </c>
      <c r="D74" s="20">
        <v>43678</v>
      </c>
      <c r="E74" s="17">
        <v>10715.02</v>
      </c>
      <c r="F74" s="17"/>
      <c r="G74" s="17"/>
      <c r="H74" s="17">
        <f t="shared" ref="H74:H92" si="1">E74-F74-G74</f>
        <v>10715.02</v>
      </c>
    </row>
    <row r="75" spans="1:9" ht="18" customHeight="1" x14ac:dyDescent="0.2">
      <c r="A75" s="28"/>
      <c r="B75" s="34" t="s">
        <v>48</v>
      </c>
      <c r="C75" s="30" t="s">
        <v>46</v>
      </c>
      <c r="D75" s="35">
        <v>43685</v>
      </c>
      <c r="E75" s="32">
        <v>8409.4500000000007</v>
      </c>
      <c r="F75" s="38"/>
      <c r="G75" s="38"/>
      <c r="H75" s="32">
        <f t="shared" si="1"/>
        <v>8409.4500000000007</v>
      </c>
    </row>
    <row r="76" spans="1:9" ht="18" customHeight="1" x14ac:dyDescent="0.2">
      <c r="A76" s="10">
        <v>67</v>
      </c>
      <c r="B76" s="19" t="s">
        <v>50</v>
      </c>
      <c r="C76" s="15" t="s">
        <v>46</v>
      </c>
      <c r="D76" s="20">
        <v>43664</v>
      </c>
      <c r="E76" s="17">
        <v>1111.8499999999999</v>
      </c>
      <c r="F76" s="39">
        <v>131.85</v>
      </c>
      <c r="G76" s="39"/>
      <c r="H76" s="17">
        <f t="shared" si="1"/>
        <v>979.99999999999989</v>
      </c>
      <c r="I76" s="8"/>
    </row>
    <row r="77" spans="1:9" ht="18" customHeight="1" x14ac:dyDescent="0.2">
      <c r="A77" s="15">
        <v>68</v>
      </c>
      <c r="B77" s="19" t="s">
        <v>50</v>
      </c>
      <c r="C77" s="15" t="s">
        <v>46</v>
      </c>
      <c r="D77" s="20">
        <v>43678</v>
      </c>
      <c r="E77" s="17">
        <v>276.8</v>
      </c>
      <c r="F77" s="39">
        <v>276.8</v>
      </c>
      <c r="G77" s="39"/>
      <c r="H77" s="17">
        <f t="shared" si="1"/>
        <v>0</v>
      </c>
      <c r="I77" s="8"/>
    </row>
    <row r="78" spans="1:9" ht="18" customHeight="1" x14ac:dyDescent="0.2">
      <c r="A78" s="30"/>
      <c r="B78" s="34" t="s">
        <v>50</v>
      </c>
      <c r="C78" s="30" t="s">
        <v>46</v>
      </c>
      <c r="D78" s="35">
        <v>43685</v>
      </c>
      <c r="E78" s="32">
        <v>687.05</v>
      </c>
      <c r="F78" s="38"/>
      <c r="G78" s="38"/>
      <c r="H78" s="32">
        <f t="shared" si="1"/>
        <v>687.05</v>
      </c>
      <c r="I78" s="8"/>
    </row>
    <row r="79" spans="1:9" ht="18" customHeight="1" x14ac:dyDescent="0.2">
      <c r="A79" s="10">
        <v>69</v>
      </c>
      <c r="B79" s="19" t="s">
        <v>54</v>
      </c>
      <c r="C79" s="15" t="s">
        <v>46</v>
      </c>
      <c r="D79" s="20">
        <v>43630</v>
      </c>
      <c r="E79" s="17">
        <v>1983.4</v>
      </c>
      <c r="F79" s="39">
        <v>500</v>
      </c>
      <c r="G79" s="39"/>
      <c r="H79" s="17">
        <f t="shared" si="1"/>
        <v>1483.4</v>
      </c>
      <c r="I79" s="8"/>
    </row>
    <row r="80" spans="1:9" ht="18" customHeight="1" x14ac:dyDescent="0.2">
      <c r="A80" s="10">
        <v>70</v>
      </c>
      <c r="B80" s="21" t="s">
        <v>81</v>
      </c>
      <c r="C80" s="15" t="s">
        <v>46</v>
      </c>
      <c r="D80" s="20">
        <v>43650</v>
      </c>
      <c r="E80" s="17">
        <v>5070.6899999999996</v>
      </c>
      <c r="F80" s="39"/>
      <c r="G80" s="39"/>
      <c r="H80" s="17">
        <f t="shared" si="1"/>
        <v>5070.6899999999996</v>
      </c>
      <c r="I80" s="8"/>
    </row>
    <row r="81" spans="1:9" ht="18" customHeight="1" x14ac:dyDescent="0.2">
      <c r="A81" s="15">
        <v>71</v>
      </c>
      <c r="B81" s="21" t="s">
        <v>81</v>
      </c>
      <c r="C81" s="15" t="s">
        <v>46</v>
      </c>
      <c r="D81" s="20">
        <v>43657</v>
      </c>
      <c r="E81" s="17">
        <v>500</v>
      </c>
      <c r="F81" s="39">
        <v>500</v>
      </c>
      <c r="G81" s="39"/>
      <c r="H81" s="17">
        <f t="shared" si="1"/>
        <v>0</v>
      </c>
      <c r="I81" s="8"/>
    </row>
    <row r="82" spans="1:9" ht="18" customHeight="1" x14ac:dyDescent="0.2">
      <c r="A82" s="10">
        <v>72</v>
      </c>
      <c r="B82" s="21" t="s">
        <v>81</v>
      </c>
      <c r="C82" s="15" t="s">
        <v>46</v>
      </c>
      <c r="D82" s="20">
        <v>43678</v>
      </c>
      <c r="E82" s="17">
        <v>3184.6</v>
      </c>
      <c r="F82" s="39">
        <v>2184.6</v>
      </c>
      <c r="G82" s="39"/>
      <c r="H82" s="17">
        <f t="shared" si="1"/>
        <v>1000</v>
      </c>
      <c r="I82" s="8"/>
    </row>
    <row r="83" spans="1:9" ht="18" customHeight="1" x14ac:dyDescent="0.2">
      <c r="A83" s="28"/>
      <c r="B83" s="36" t="s">
        <v>81</v>
      </c>
      <c r="C83" s="30" t="s">
        <v>46</v>
      </c>
      <c r="D83" s="35">
        <v>43685</v>
      </c>
      <c r="E83" s="32">
        <v>5221.1400000000003</v>
      </c>
      <c r="F83" s="38"/>
      <c r="G83" s="38"/>
      <c r="H83" s="32">
        <f t="shared" si="1"/>
        <v>5221.1400000000003</v>
      </c>
      <c r="I83" s="8"/>
    </row>
    <row r="84" spans="1:9" ht="18" customHeight="1" x14ac:dyDescent="0.2">
      <c r="A84" s="10">
        <v>73</v>
      </c>
      <c r="B84" s="21" t="s">
        <v>82</v>
      </c>
      <c r="C84" s="15" t="s">
        <v>46</v>
      </c>
      <c r="D84" s="20">
        <v>43678</v>
      </c>
      <c r="E84" s="17">
        <v>602.5</v>
      </c>
      <c r="F84" s="39">
        <v>602.5</v>
      </c>
      <c r="G84" s="39"/>
      <c r="H84" s="17">
        <f t="shared" si="1"/>
        <v>0</v>
      </c>
      <c r="I84" s="8"/>
    </row>
    <row r="85" spans="1:9" ht="18" customHeight="1" x14ac:dyDescent="0.2">
      <c r="A85" s="28"/>
      <c r="B85" s="36" t="s">
        <v>82</v>
      </c>
      <c r="C85" s="30" t="s">
        <v>46</v>
      </c>
      <c r="D85" s="35">
        <v>43685</v>
      </c>
      <c r="E85" s="32">
        <v>576</v>
      </c>
      <c r="F85" s="38"/>
      <c r="G85" s="38"/>
      <c r="H85" s="32">
        <f t="shared" si="1"/>
        <v>576</v>
      </c>
      <c r="I85" s="8"/>
    </row>
    <row r="86" spans="1:9" ht="18" customHeight="1" x14ac:dyDescent="0.2">
      <c r="A86" s="15">
        <v>74</v>
      </c>
      <c r="B86" s="21" t="s">
        <v>174</v>
      </c>
      <c r="C86" s="15" t="s">
        <v>46</v>
      </c>
      <c r="D86" s="20">
        <v>43678</v>
      </c>
      <c r="E86" s="17">
        <v>434.1</v>
      </c>
      <c r="F86" s="39">
        <v>434.1</v>
      </c>
      <c r="G86" s="39"/>
      <c r="H86" s="17">
        <f t="shared" si="1"/>
        <v>0</v>
      </c>
      <c r="I86" s="8"/>
    </row>
    <row r="87" spans="1:9" ht="18" customHeight="1" x14ac:dyDescent="0.2">
      <c r="A87" s="10">
        <v>75</v>
      </c>
      <c r="B87" s="21" t="s">
        <v>151</v>
      </c>
      <c r="C87" s="15" t="s">
        <v>46</v>
      </c>
      <c r="D87" s="20">
        <v>43658</v>
      </c>
      <c r="E87" s="17">
        <v>432.65000000000009</v>
      </c>
      <c r="F87" s="39">
        <v>432.65</v>
      </c>
      <c r="G87" s="39"/>
      <c r="H87" s="17">
        <f t="shared" si="1"/>
        <v>1.1368683772161603E-13</v>
      </c>
      <c r="I87" s="8"/>
    </row>
    <row r="88" spans="1:9" ht="18" customHeight="1" x14ac:dyDescent="0.2">
      <c r="A88" s="10">
        <v>76</v>
      </c>
      <c r="B88" s="21" t="s">
        <v>151</v>
      </c>
      <c r="C88" s="15" t="s">
        <v>46</v>
      </c>
      <c r="D88" s="20">
        <v>43678</v>
      </c>
      <c r="E88" s="17">
        <v>853</v>
      </c>
      <c r="F88" s="39">
        <v>400</v>
      </c>
      <c r="G88" s="39"/>
      <c r="H88" s="17">
        <f t="shared" si="1"/>
        <v>453</v>
      </c>
      <c r="I88" s="8"/>
    </row>
    <row r="89" spans="1:9" ht="18" customHeight="1" x14ac:dyDescent="0.2">
      <c r="A89" s="28"/>
      <c r="B89" s="36" t="s">
        <v>151</v>
      </c>
      <c r="C89" s="30" t="s">
        <v>46</v>
      </c>
      <c r="D89" s="35">
        <v>43685</v>
      </c>
      <c r="E89" s="32">
        <v>2735.85</v>
      </c>
      <c r="F89" s="38"/>
      <c r="G89" s="38"/>
      <c r="H89" s="32">
        <f t="shared" si="1"/>
        <v>2735.85</v>
      </c>
      <c r="I89" s="8"/>
    </row>
    <row r="90" spans="1:9" ht="18" customHeight="1" x14ac:dyDescent="0.2">
      <c r="A90" s="15">
        <v>77</v>
      </c>
      <c r="B90" s="21" t="s">
        <v>83</v>
      </c>
      <c r="C90" s="15" t="s">
        <v>46</v>
      </c>
      <c r="D90" s="20">
        <v>43643</v>
      </c>
      <c r="E90" s="17">
        <v>333.54999999999995</v>
      </c>
      <c r="F90" s="39">
        <v>333.55</v>
      </c>
      <c r="G90" s="39"/>
      <c r="H90" s="17">
        <f t="shared" si="1"/>
        <v>-5.6843418860808015E-14</v>
      </c>
      <c r="I90" s="8"/>
    </row>
    <row r="91" spans="1:9" ht="18" customHeight="1" x14ac:dyDescent="0.2">
      <c r="A91" s="10">
        <v>78</v>
      </c>
      <c r="B91" s="21" t="s">
        <v>71</v>
      </c>
      <c r="C91" s="15" t="s">
        <v>46</v>
      </c>
      <c r="D91" s="20">
        <v>43678</v>
      </c>
      <c r="E91" s="17">
        <v>4013.66</v>
      </c>
      <c r="F91" s="39">
        <v>4013.66</v>
      </c>
      <c r="G91" s="39"/>
      <c r="H91" s="17">
        <f t="shared" si="1"/>
        <v>0</v>
      </c>
      <c r="I91" s="8"/>
    </row>
    <row r="92" spans="1:9" ht="18" customHeight="1" x14ac:dyDescent="0.2">
      <c r="A92" s="28"/>
      <c r="B92" s="36" t="s">
        <v>71</v>
      </c>
      <c r="C92" s="30" t="s">
        <v>46</v>
      </c>
      <c r="D92" s="35">
        <v>43685</v>
      </c>
      <c r="E92" s="38">
        <v>2313.2399999999998</v>
      </c>
      <c r="F92" s="38"/>
      <c r="G92" s="38"/>
      <c r="H92" s="32">
        <f t="shared" si="1"/>
        <v>2313.2399999999998</v>
      </c>
      <c r="I92" s="8"/>
    </row>
    <row r="93" spans="1:9" x14ac:dyDescent="0.2">
      <c r="A93" s="10"/>
      <c r="B93" s="23"/>
      <c r="C93" s="23"/>
      <c r="D93" s="23" t="s">
        <v>61</v>
      </c>
      <c r="E93" s="24">
        <f>SUM(E4:E92)</f>
        <v>262218.77000000008</v>
      </c>
      <c r="F93" s="24">
        <f>SUM(F4:F92)</f>
        <v>48266.150000000009</v>
      </c>
      <c r="G93" s="24"/>
      <c r="H93" s="17">
        <f>SUM(H4:H92)</f>
        <v>206240.06</v>
      </c>
      <c r="I93" s="8"/>
    </row>
    <row r="94" spans="1:9" x14ac:dyDescent="0.2">
      <c r="A94" s="26"/>
      <c r="B94" s="26"/>
      <c r="C94" s="26"/>
      <c r="D94" s="26"/>
      <c r="E94" s="26"/>
      <c r="F94" s="26"/>
      <c r="G94" s="26"/>
      <c r="I94" s="8"/>
    </row>
    <row r="95" spans="1:9" x14ac:dyDescent="0.2">
      <c r="A95" s="26"/>
      <c r="B95" s="3" t="s">
        <v>62</v>
      </c>
      <c r="C95" s="3"/>
      <c r="D95" s="3" t="s">
        <v>63</v>
      </c>
      <c r="E95" s="3"/>
      <c r="F95" s="5" t="s">
        <v>64</v>
      </c>
      <c r="G95" s="5"/>
      <c r="I95" s="8"/>
    </row>
    <row r="96" spans="1:9" x14ac:dyDescent="0.2">
      <c r="A96" s="26"/>
      <c r="B96" s="27" t="s">
        <v>65</v>
      </c>
      <c r="C96" s="3"/>
      <c r="D96" s="3" t="s">
        <v>66</v>
      </c>
      <c r="E96" s="3"/>
      <c r="F96" s="5" t="s">
        <v>67</v>
      </c>
      <c r="G96" s="5"/>
      <c r="I96" s="8"/>
    </row>
    <row r="100" spans="9:9" x14ac:dyDescent="0.2">
      <c r="I100" s="8"/>
    </row>
  </sheetData>
  <autoFilter ref="A1:H93"/>
  <pageMargins left="0" right="0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opLeftCell="A88" workbookViewId="0">
      <selection activeCell="A88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43680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217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x14ac:dyDescent="0.2">
      <c r="A4" s="10">
        <v>1</v>
      </c>
      <c r="B4" s="10" t="s">
        <v>205</v>
      </c>
      <c r="C4" s="10" t="s">
        <v>15</v>
      </c>
      <c r="D4" s="10"/>
      <c r="E4" s="17">
        <v>557.69000000000005</v>
      </c>
      <c r="F4" s="11">
        <v>557.69000000000005</v>
      </c>
      <c r="G4" s="11"/>
      <c r="H4" s="17">
        <f>E4-F4-G4</f>
        <v>0</v>
      </c>
      <c r="I4" s="12"/>
    </row>
    <row r="5" spans="1:9" s="13" customFormat="1" x14ac:dyDescent="0.2">
      <c r="A5" s="28"/>
      <c r="B5" s="28" t="s">
        <v>16</v>
      </c>
      <c r="C5" s="28" t="s">
        <v>14</v>
      </c>
      <c r="D5" s="57">
        <v>43690</v>
      </c>
      <c r="E5" s="32">
        <v>363.2</v>
      </c>
      <c r="F5" s="58"/>
      <c r="G5" s="58"/>
      <c r="H5" s="32">
        <f t="shared" ref="H5:H11" si="0">E5-F5-G5</f>
        <v>363.2</v>
      </c>
      <c r="I5" s="12"/>
    </row>
    <row r="6" spans="1:9" ht="18" customHeight="1" x14ac:dyDescent="0.2">
      <c r="A6" s="10">
        <v>2</v>
      </c>
      <c r="B6" s="19" t="s">
        <v>17</v>
      </c>
      <c r="C6" s="15" t="s">
        <v>14</v>
      </c>
      <c r="D6" s="16">
        <v>43648</v>
      </c>
      <c r="E6" s="17">
        <v>3602.84</v>
      </c>
      <c r="F6" s="17"/>
      <c r="G6" s="17"/>
      <c r="H6" s="17">
        <f t="shared" si="0"/>
        <v>3602.84</v>
      </c>
    </row>
    <row r="7" spans="1:9" ht="18" customHeight="1" x14ac:dyDescent="0.2">
      <c r="A7" s="15">
        <v>3</v>
      </c>
      <c r="B7" s="19" t="s">
        <v>17</v>
      </c>
      <c r="C7" s="15" t="s">
        <v>14</v>
      </c>
      <c r="D7" s="16">
        <v>43662</v>
      </c>
      <c r="E7" s="17">
        <v>4878.3599999999997</v>
      </c>
      <c r="F7" s="17"/>
      <c r="G7" s="17"/>
      <c r="H7" s="17">
        <f t="shared" si="0"/>
        <v>4878.3599999999997</v>
      </c>
    </row>
    <row r="8" spans="1:9" ht="18" customHeight="1" x14ac:dyDescent="0.2">
      <c r="A8" s="10">
        <v>4</v>
      </c>
      <c r="B8" s="19" t="s">
        <v>17</v>
      </c>
      <c r="C8" s="15" t="s">
        <v>14</v>
      </c>
      <c r="D8" s="16">
        <v>43669</v>
      </c>
      <c r="E8" s="17">
        <v>3894.8</v>
      </c>
      <c r="F8" s="17"/>
      <c r="G8" s="17"/>
      <c r="H8" s="17">
        <f t="shared" si="0"/>
        <v>3894.8</v>
      </c>
    </row>
    <row r="9" spans="1:9" ht="18" customHeight="1" x14ac:dyDescent="0.2">
      <c r="A9" s="10">
        <v>5</v>
      </c>
      <c r="B9" s="19" t="s">
        <v>17</v>
      </c>
      <c r="C9" s="15" t="s">
        <v>14</v>
      </c>
      <c r="D9" s="16">
        <v>43676</v>
      </c>
      <c r="E9" s="17">
        <v>2157.8000000000002</v>
      </c>
      <c r="F9" s="17">
        <v>2157.8000000000002</v>
      </c>
      <c r="G9" s="17"/>
      <c r="H9" s="17">
        <f t="shared" si="0"/>
        <v>0</v>
      </c>
    </row>
    <row r="10" spans="1:9" ht="18" customHeight="1" x14ac:dyDescent="0.2">
      <c r="A10" s="28"/>
      <c r="B10" s="34" t="s">
        <v>17</v>
      </c>
      <c r="C10" s="30" t="s">
        <v>14</v>
      </c>
      <c r="D10" s="31">
        <v>43690</v>
      </c>
      <c r="E10" s="32">
        <v>4189</v>
      </c>
      <c r="F10" s="32"/>
      <c r="G10" s="32"/>
      <c r="H10" s="32">
        <f t="shared" si="0"/>
        <v>4189</v>
      </c>
    </row>
    <row r="11" spans="1:9" ht="18" customHeight="1" x14ac:dyDescent="0.2">
      <c r="A11" s="15">
        <v>6</v>
      </c>
      <c r="B11" s="19" t="s">
        <v>18</v>
      </c>
      <c r="C11" s="15" t="s">
        <v>14</v>
      </c>
      <c r="D11" s="16">
        <v>43663</v>
      </c>
      <c r="E11" s="17">
        <v>1731.27</v>
      </c>
      <c r="F11" s="17"/>
      <c r="G11" s="17"/>
      <c r="H11" s="17">
        <f t="shared" si="0"/>
        <v>1731.27</v>
      </c>
    </row>
    <row r="12" spans="1:9" ht="18" customHeight="1" x14ac:dyDescent="0.2">
      <c r="A12" s="10">
        <v>7</v>
      </c>
      <c r="B12" s="19" t="s">
        <v>18</v>
      </c>
      <c r="C12" s="15" t="s">
        <v>14</v>
      </c>
      <c r="D12" s="16">
        <v>43677</v>
      </c>
      <c r="E12" s="17">
        <v>377</v>
      </c>
      <c r="F12" s="17">
        <v>377</v>
      </c>
      <c r="G12" s="17"/>
      <c r="H12" s="17">
        <f t="shared" ref="H12:H91" si="1">E12-F12-G12</f>
        <v>0</v>
      </c>
    </row>
    <row r="13" spans="1:9" ht="18" customHeight="1" x14ac:dyDescent="0.2">
      <c r="A13" s="10">
        <v>8</v>
      </c>
      <c r="B13" s="19" t="s">
        <v>18</v>
      </c>
      <c r="C13" s="15" t="s">
        <v>14</v>
      </c>
      <c r="D13" s="16">
        <v>43684</v>
      </c>
      <c r="E13" s="17">
        <v>1024.9000000000001</v>
      </c>
      <c r="F13" s="17"/>
      <c r="G13" s="17"/>
      <c r="H13" s="17">
        <f t="shared" si="1"/>
        <v>1024.9000000000001</v>
      </c>
    </row>
    <row r="14" spans="1:9" ht="18" customHeight="1" x14ac:dyDescent="0.2">
      <c r="A14" s="15">
        <v>9</v>
      </c>
      <c r="B14" s="19" t="s">
        <v>20</v>
      </c>
      <c r="C14" s="15" t="s">
        <v>14</v>
      </c>
      <c r="D14" s="16">
        <v>43669</v>
      </c>
      <c r="E14" s="17">
        <v>1839.15</v>
      </c>
      <c r="F14" s="17">
        <v>900</v>
      </c>
      <c r="G14" s="17"/>
      <c r="H14" s="17">
        <f t="shared" si="1"/>
        <v>939.15000000000009</v>
      </c>
      <c r="I14" s="8"/>
    </row>
    <row r="15" spans="1:9" ht="18" customHeight="1" x14ac:dyDescent="0.2">
      <c r="A15" s="10">
        <v>10</v>
      </c>
      <c r="B15" s="19" t="s">
        <v>20</v>
      </c>
      <c r="C15" s="15" t="s">
        <v>14</v>
      </c>
      <c r="D15" s="16">
        <v>43675</v>
      </c>
      <c r="E15" s="17">
        <v>1558.4</v>
      </c>
      <c r="F15" s="17"/>
      <c r="G15" s="17"/>
      <c r="H15" s="17">
        <f t="shared" si="1"/>
        <v>1558.4</v>
      </c>
      <c r="I15" s="8"/>
    </row>
    <row r="16" spans="1:9" ht="18" customHeight="1" x14ac:dyDescent="0.2">
      <c r="A16" s="28"/>
      <c r="B16" s="34" t="s">
        <v>20</v>
      </c>
      <c r="C16" s="30" t="s">
        <v>14</v>
      </c>
      <c r="D16" s="31">
        <v>43690</v>
      </c>
      <c r="E16" s="32">
        <v>1932.8</v>
      </c>
      <c r="F16" s="32"/>
      <c r="G16" s="32"/>
      <c r="H16" s="32">
        <f t="shared" si="1"/>
        <v>1932.8</v>
      </c>
      <c r="I16" s="8"/>
    </row>
    <row r="17" spans="1:9" ht="18" customHeight="1" x14ac:dyDescent="0.2">
      <c r="A17" s="10">
        <v>11</v>
      </c>
      <c r="B17" s="19" t="s">
        <v>21</v>
      </c>
      <c r="C17" s="15" t="s">
        <v>14</v>
      </c>
      <c r="D17" s="16">
        <v>43661</v>
      </c>
      <c r="E17" s="17">
        <v>6699</v>
      </c>
      <c r="F17" s="17">
        <v>6699</v>
      </c>
      <c r="G17" s="17"/>
      <c r="H17" s="17">
        <f t="shared" si="1"/>
        <v>0</v>
      </c>
      <c r="I17" s="8"/>
    </row>
    <row r="18" spans="1:9" ht="18" customHeight="1" x14ac:dyDescent="0.2">
      <c r="A18" s="15">
        <v>12</v>
      </c>
      <c r="B18" s="19" t="s">
        <v>21</v>
      </c>
      <c r="C18" s="15" t="s">
        <v>14</v>
      </c>
      <c r="D18" s="16">
        <v>43682</v>
      </c>
      <c r="E18" s="17">
        <v>2333.5</v>
      </c>
      <c r="F18" s="17"/>
      <c r="G18" s="17"/>
      <c r="H18" s="17">
        <f t="shared" si="1"/>
        <v>2333.5</v>
      </c>
      <c r="I18" s="8"/>
    </row>
    <row r="19" spans="1:9" ht="18" customHeight="1" x14ac:dyDescent="0.2">
      <c r="A19" s="30"/>
      <c r="B19" s="34" t="s">
        <v>21</v>
      </c>
      <c r="C19" s="30" t="s">
        <v>14</v>
      </c>
      <c r="D19" s="31">
        <v>43689</v>
      </c>
      <c r="E19" s="32">
        <v>1415</v>
      </c>
      <c r="F19" s="32"/>
      <c r="G19" s="32"/>
      <c r="H19" s="32">
        <f t="shared" si="1"/>
        <v>1415</v>
      </c>
      <c r="I19" s="8"/>
    </row>
    <row r="20" spans="1:9" ht="18" customHeight="1" x14ac:dyDescent="0.2">
      <c r="A20" s="10">
        <v>13</v>
      </c>
      <c r="B20" s="19" t="s">
        <v>184</v>
      </c>
      <c r="C20" s="15" t="s">
        <v>14</v>
      </c>
      <c r="D20" s="16">
        <v>43675</v>
      </c>
      <c r="E20" s="17">
        <v>1306.2</v>
      </c>
      <c r="F20" s="17">
        <v>1306.2</v>
      </c>
      <c r="G20" s="17"/>
      <c r="H20" s="17">
        <f t="shared" si="1"/>
        <v>0</v>
      </c>
      <c r="I20" s="8"/>
    </row>
    <row r="21" spans="1:9" ht="18" customHeight="1" x14ac:dyDescent="0.2">
      <c r="A21" s="10">
        <v>14</v>
      </c>
      <c r="B21" s="19" t="s">
        <v>184</v>
      </c>
      <c r="C21" s="15" t="s">
        <v>14</v>
      </c>
      <c r="D21" s="16">
        <v>43682</v>
      </c>
      <c r="E21" s="17">
        <v>1940.45</v>
      </c>
      <c r="F21" s="17"/>
      <c r="G21" s="17"/>
      <c r="H21" s="17">
        <f t="shared" si="1"/>
        <v>1940.45</v>
      </c>
      <c r="I21" s="8"/>
    </row>
    <row r="22" spans="1:9" ht="18" customHeight="1" x14ac:dyDescent="0.2">
      <c r="A22" s="28"/>
      <c r="B22" s="34" t="s">
        <v>184</v>
      </c>
      <c r="C22" s="30" t="s">
        <v>14</v>
      </c>
      <c r="D22" s="31">
        <v>43689</v>
      </c>
      <c r="E22" s="32">
        <v>2614.31</v>
      </c>
      <c r="F22" s="32"/>
      <c r="G22" s="32"/>
      <c r="H22" s="32">
        <f t="shared" si="1"/>
        <v>2614.31</v>
      </c>
      <c r="I22" s="8"/>
    </row>
    <row r="23" spans="1:9" ht="18" customHeight="1" x14ac:dyDescent="0.2">
      <c r="A23" s="15">
        <v>15</v>
      </c>
      <c r="B23" s="19" t="s">
        <v>23</v>
      </c>
      <c r="C23" s="15" t="s">
        <v>14</v>
      </c>
      <c r="D23" s="16">
        <v>43677</v>
      </c>
      <c r="E23" s="17">
        <v>1845.94</v>
      </c>
      <c r="F23" s="17"/>
      <c r="G23" s="17">
        <v>735</v>
      </c>
      <c r="H23" s="17">
        <f t="shared" si="1"/>
        <v>1110.94</v>
      </c>
      <c r="I23" s="7" t="s">
        <v>163</v>
      </c>
    </row>
    <row r="24" spans="1:9" ht="18" customHeight="1" x14ac:dyDescent="0.2">
      <c r="A24" s="30"/>
      <c r="B24" s="34" t="s">
        <v>23</v>
      </c>
      <c r="C24" s="30" t="s">
        <v>14</v>
      </c>
      <c r="D24" s="31">
        <v>43691</v>
      </c>
      <c r="E24" s="32">
        <v>3073.2</v>
      </c>
      <c r="F24" s="32"/>
      <c r="G24" s="32"/>
      <c r="H24" s="32">
        <f t="shared" si="1"/>
        <v>3073.2</v>
      </c>
    </row>
    <row r="25" spans="1:9" ht="18" customHeight="1" x14ac:dyDescent="0.2">
      <c r="A25" s="10">
        <v>16</v>
      </c>
      <c r="B25" s="19" t="s">
        <v>25</v>
      </c>
      <c r="C25" s="15" t="s">
        <v>14</v>
      </c>
      <c r="D25" s="16">
        <v>43663</v>
      </c>
      <c r="E25" s="17">
        <v>2413.7800000000002</v>
      </c>
      <c r="F25" s="17">
        <v>1000</v>
      </c>
      <c r="G25" s="17"/>
      <c r="H25" s="17">
        <f t="shared" si="1"/>
        <v>1413.7800000000002</v>
      </c>
      <c r="I25" s="8"/>
    </row>
    <row r="26" spans="1:9" ht="18" customHeight="1" x14ac:dyDescent="0.2">
      <c r="A26" s="10">
        <v>17</v>
      </c>
      <c r="B26" s="19" t="s">
        <v>25</v>
      </c>
      <c r="C26" s="15" t="s">
        <v>14</v>
      </c>
      <c r="D26" s="16">
        <v>43677</v>
      </c>
      <c r="E26" s="17">
        <v>1780.6</v>
      </c>
      <c r="F26" s="17"/>
      <c r="G26" s="17"/>
      <c r="H26" s="17">
        <f t="shared" si="1"/>
        <v>1780.6</v>
      </c>
      <c r="I26" s="8"/>
    </row>
    <row r="27" spans="1:9" ht="18" customHeight="1" x14ac:dyDescent="0.2">
      <c r="A27" s="28"/>
      <c r="B27" s="34" t="s">
        <v>25</v>
      </c>
      <c r="C27" s="30" t="s">
        <v>14</v>
      </c>
      <c r="D27" s="31">
        <v>43691</v>
      </c>
      <c r="E27" s="32">
        <v>2941.2</v>
      </c>
      <c r="F27" s="32"/>
      <c r="G27" s="32"/>
      <c r="H27" s="32">
        <f t="shared" si="1"/>
        <v>2941.2</v>
      </c>
      <c r="I27" s="8"/>
    </row>
    <row r="28" spans="1:9" ht="18" customHeight="1" x14ac:dyDescent="0.2">
      <c r="A28" s="15">
        <v>18</v>
      </c>
      <c r="B28" s="19" t="s">
        <v>27</v>
      </c>
      <c r="C28" s="15" t="s">
        <v>14</v>
      </c>
      <c r="D28" s="16">
        <v>43634</v>
      </c>
      <c r="E28" s="17">
        <v>1275.9000000000001</v>
      </c>
      <c r="F28" s="17">
        <v>1275.9000000000001</v>
      </c>
      <c r="G28" s="17"/>
      <c r="H28" s="17">
        <f t="shared" si="1"/>
        <v>0</v>
      </c>
      <c r="I28" s="8"/>
    </row>
    <row r="29" spans="1:9" ht="18" customHeight="1" x14ac:dyDescent="0.2">
      <c r="A29" s="10">
        <v>19</v>
      </c>
      <c r="B29" s="19" t="s">
        <v>27</v>
      </c>
      <c r="C29" s="15" t="s">
        <v>14</v>
      </c>
      <c r="D29" s="16">
        <v>43649</v>
      </c>
      <c r="E29" s="17">
        <v>2313.67</v>
      </c>
      <c r="F29" s="17"/>
      <c r="G29" s="17"/>
      <c r="H29" s="17">
        <f t="shared" si="1"/>
        <v>2313.67</v>
      </c>
      <c r="I29" s="8"/>
    </row>
    <row r="30" spans="1:9" ht="18" customHeight="1" x14ac:dyDescent="0.2">
      <c r="A30" s="10">
        <v>20</v>
      </c>
      <c r="B30" s="19" t="s">
        <v>27</v>
      </c>
      <c r="C30" s="15" t="s">
        <v>14</v>
      </c>
      <c r="D30" s="16">
        <v>43656</v>
      </c>
      <c r="E30" s="17">
        <v>1253.8</v>
      </c>
      <c r="F30" s="17"/>
      <c r="G30" s="17"/>
      <c r="H30" s="17">
        <f t="shared" si="1"/>
        <v>1253.8</v>
      </c>
      <c r="I30" s="8"/>
    </row>
    <row r="31" spans="1:9" ht="18" customHeight="1" x14ac:dyDescent="0.2">
      <c r="A31" s="15">
        <v>21</v>
      </c>
      <c r="B31" s="19" t="s">
        <v>27</v>
      </c>
      <c r="C31" s="15" t="s">
        <v>14</v>
      </c>
      <c r="D31" s="16">
        <v>43670</v>
      </c>
      <c r="E31" s="17">
        <v>926.4</v>
      </c>
      <c r="F31" s="17"/>
      <c r="G31" s="17"/>
      <c r="H31" s="17">
        <f t="shared" si="1"/>
        <v>926.4</v>
      </c>
      <c r="I31" s="8"/>
    </row>
    <row r="32" spans="1:9" ht="18" customHeight="1" x14ac:dyDescent="0.2">
      <c r="A32" s="30"/>
      <c r="B32" s="34" t="s">
        <v>27</v>
      </c>
      <c r="C32" s="30" t="s">
        <v>14</v>
      </c>
      <c r="D32" s="31">
        <v>43691</v>
      </c>
      <c r="E32" s="32">
        <v>843.2</v>
      </c>
      <c r="F32" s="32"/>
      <c r="G32" s="32"/>
      <c r="H32" s="32">
        <f t="shared" si="1"/>
        <v>843.2</v>
      </c>
      <c r="I32" s="8"/>
    </row>
    <row r="33" spans="1:9" ht="18" customHeight="1" x14ac:dyDescent="0.2">
      <c r="A33" s="10">
        <v>22</v>
      </c>
      <c r="B33" s="19" t="s">
        <v>34</v>
      </c>
      <c r="C33" s="15" t="s">
        <v>14</v>
      </c>
      <c r="D33" s="16">
        <v>43682</v>
      </c>
      <c r="E33" s="17">
        <v>461</v>
      </c>
      <c r="F33" s="17">
        <v>461</v>
      </c>
      <c r="G33" s="17"/>
      <c r="H33" s="17">
        <f t="shared" si="1"/>
        <v>0</v>
      </c>
      <c r="I33" s="8"/>
    </row>
    <row r="34" spans="1:9" ht="18" customHeight="1" x14ac:dyDescent="0.2">
      <c r="A34" s="28"/>
      <c r="B34" s="34" t="s">
        <v>34</v>
      </c>
      <c r="C34" s="30" t="s">
        <v>14</v>
      </c>
      <c r="D34" s="31">
        <v>43689</v>
      </c>
      <c r="E34" s="32">
        <v>474.8</v>
      </c>
      <c r="F34" s="32"/>
      <c r="G34" s="32"/>
      <c r="H34" s="32">
        <f t="shared" si="1"/>
        <v>474.8</v>
      </c>
      <c r="I34" s="8"/>
    </row>
    <row r="35" spans="1:9" ht="18" customHeight="1" x14ac:dyDescent="0.2">
      <c r="A35" s="10">
        <v>23</v>
      </c>
      <c r="B35" s="19" t="s">
        <v>36</v>
      </c>
      <c r="C35" s="15" t="s">
        <v>14</v>
      </c>
      <c r="D35" s="16">
        <v>43642</v>
      </c>
      <c r="E35" s="17">
        <v>1400.3</v>
      </c>
      <c r="F35" s="17">
        <v>1400.3</v>
      </c>
      <c r="G35" s="17"/>
      <c r="H35" s="17">
        <f t="shared" si="1"/>
        <v>0</v>
      </c>
      <c r="I35" s="8"/>
    </row>
    <row r="36" spans="1:9" ht="18" customHeight="1" x14ac:dyDescent="0.2">
      <c r="A36" s="15">
        <v>24</v>
      </c>
      <c r="B36" s="19" t="s">
        <v>36</v>
      </c>
      <c r="C36" s="15" t="s">
        <v>14</v>
      </c>
      <c r="D36" s="16">
        <v>43649</v>
      </c>
      <c r="E36" s="17">
        <v>1245.5</v>
      </c>
      <c r="F36" s="17"/>
      <c r="G36" s="17"/>
      <c r="H36" s="17">
        <f t="shared" si="1"/>
        <v>1245.5</v>
      </c>
      <c r="I36" s="8"/>
    </row>
    <row r="37" spans="1:9" ht="18" customHeight="1" x14ac:dyDescent="0.2">
      <c r="A37" s="10">
        <v>25</v>
      </c>
      <c r="B37" s="19" t="s">
        <v>36</v>
      </c>
      <c r="C37" s="15" t="s">
        <v>14</v>
      </c>
      <c r="D37" s="16">
        <v>43663</v>
      </c>
      <c r="E37" s="17">
        <v>1076.0999999999999</v>
      </c>
      <c r="F37" s="17"/>
      <c r="G37" s="17"/>
      <c r="H37" s="17">
        <f t="shared" si="1"/>
        <v>1076.0999999999999</v>
      </c>
      <c r="I37" s="8"/>
    </row>
    <row r="38" spans="1:9" ht="18" customHeight="1" x14ac:dyDescent="0.2">
      <c r="A38" s="28"/>
      <c r="B38" s="34" t="s">
        <v>36</v>
      </c>
      <c r="C38" s="30" t="s">
        <v>14</v>
      </c>
      <c r="D38" s="31">
        <v>43691</v>
      </c>
      <c r="E38" s="32">
        <v>1906.2</v>
      </c>
      <c r="F38" s="32"/>
      <c r="G38" s="32"/>
      <c r="H38" s="32">
        <f t="shared" si="1"/>
        <v>1906.2</v>
      </c>
      <c r="I38" s="8"/>
    </row>
    <row r="39" spans="1:9" ht="18" customHeight="1" x14ac:dyDescent="0.2">
      <c r="A39" s="10">
        <v>26</v>
      </c>
      <c r="B39" s="19" t="s">
        <v>38</v>
      </c>
      <c r="C39" s="15" t="s">
        <v>14</v>
      </c>
      <c r="D39" s="16">
        <v>43647</v>
      </c>
      <c r="E39" s="17">
        <v>848.34000000000015</v>
      </c>
      <c r="F39" s="17">
        <v>848.34</v>
      </c>
      <c r="G39" s="17"/>
      <c r="H39" s="17">
        <f t="shared" si="1"/>
        <v>1.1368683772161603E-13</v>
      </c>
      <c r="I39" s="8"/>
    </row>
    <row r="40" spans="1:9" ht="18" customHeight="1" x14ac:dyDescent="0.2">
      <c r="A40" s="15">
        <v>27</v>
      </c>
      <c r="B40" s="19" t="s">
        <v>38</v>
      </c>
      <c r="C40" s="15" t="s">
        <v>14</v>
      </c>
      <c r="D40" s="16">
        <v>43661</v>
      </c>
      <c r="E40" s="17">
        <v>1977.2</v>
      </c>
      <c r="F40" s="17"/>
      <c r="G40" s="17"/>
      <c r="H40" s="17">
        <f t="shared" si="1"/>
        <v>1977.2</v>
      </c>
      <c r="I40" s="8"/>
    </row>
    <row r="41" spans="1:9" ht="18" customHeight="1" x14ac:dyDescent="0.2">
      <c r="A41" s="10">
        <v>28</v>
      </c>
      <c r="B41" s="19" t="s">
        <v>38</v>
      </c>
      <c r="C41" s="15" t="s">
        <v>14</v>
      </c>
      <c r="D41" s="16">
        <v>43674</v>
      </c>
      <c r="E41" s="17">
        <v>1463.4</v>
      </c>
      <c r="F41" s="17"/>
      <c r="G41" s="17"/>
      <c r="H41" s="17">
        <f t="shared" si="1"/>
        <v>1463.4</v>
      </c>
      <c r="I41" s="8"/>
    </row>
    <row r="42" spans="1:9" ht="18" customHeight="1" x14ac:dyDescent="0.2">
      <c r="A42" s="10">
        <v>29</v>
      </c>
      <c r="B42" s="19" t="s">
        <v>79</v>
      </c>
      <c r="C42" s="15" t="s">
        <v>14</v>
      </c>
      <c r="D42" s="16">
        <v>43649</v>
      </c>
      <c r="E42" s="17">
        <v>2699.9999999999995</v>
      </c>
      <c r="F42" s="17">
        <v>2700</v>
      </c>
      <c r="G42" s="17"/>
      <c r="H42" s="17">
        <f t="shared" si="1"/>
        <v>-4.5474735088646412E-13</v>
      </c>
      <c r="I42" s="8"/>
    </row>
    <row r="43" spans="1:9" ht="18" customHeight="1" x14ac:dyDescent="0.2">
      <c r="A43" s="15">
        <v>30</v>
      </c>
      <c r="B43" s="19" t="s">
        <v>135</v>
      </c>
      <c r="C43" s="15" t="s">
        <v>14</v>
      </c>
      <c r="D43" s="16">
        <v>43662</v>
      </c>
      <c r="E43" s="17">
        <v>2006.8</v>
      </c>
      <c r="F43" s="17">
        <v>500</v>
      </c>
      <c r="G43" s="17"/>
      <c r="H43" s="17">
        <f t="shared" si="1"/>
        <v>1506.8</v>
      </c>
      <c r="I43" s="8"/>
    </row>
    <row r="44" spans="1:9" ht="18" customHeight="1" x14ac:dyDescent="0.2">
      <c r="A44" s="30"/>
      <c r="B44" s="34" t="s">
        <v>135</v>
      </c>
      <c r="C44" s="30" t="s">
        <v>14</v>
      </c>
      <c r="D44" s="31">
        <v>43690</v>
      </c>
      <c r="E44" s="32">
        <v>1653.18</v>
      </c>
      <c r="F44" s="32"/>
      <c r="G44" s="32"/>
      <c r="H44" s="32">
        <f t="shared" si="1"/>
        <v>1653.18</v>
      </c>
      <c r="I44" s="8"/>
    </row>
    <row r="45" spans="1:9" ht="18" customHeight="1" x14ac:dyDescent="0.2">
      <c r="A45" s="10">
        <v>31</v>
      </c>
      <c r="B45" s="19" t="s">
        <v>42</v>
      </c>
      <c r="C45" s="15" t="s">
        <v>14</v>
      </c>
      <c r="D45" s="16">
        <v>43674</v>
      </c>
      <c r="E45" s="17">
        <v>2201.4</v>
      </c>
      <c r="F45" s="17">
        <v>1600</v>
      </c>
      <c r="G45" s="17"/>
      <c r="H45" s="17">
        <f t="shared" si="1"/>
        <v>601.40000000000009</v>
      </c>
      <c r="I45" s="8"/>
    </row>
    <row r="46" spans="1:9" ht="18" customHeight="1" x14ac:dyDescent="0.2">
      <c r="A46" s="10">
        <v>32</v>
      </c>
      <c r="B46" s="19" t="s">
        <v>168</v>
      </c>
      <c r="C46" s="15" t="s">
        <v>14</v>
      </c>
      <c r="D46" s="16">
        <v>43657</v>
      </c>
      <c r="E46" s="17">
        <v>7000</v>
      </c>
      <c r="F46" s="17">
        <v>7000</v>
      </c>
      <c r="G46" s="17"/>
      <c r="H46" s="17">
        <f t="shared" si="1"/>
        <v>0</v>
      </c>
      <c r="I46" s="8"/>
    </row>
    <row r="47" spans="1:9" ht="18" customHeight="1" x14ac:dyDescent="0.2">
      <c r="A47" s="15">
        <v>33</v>
      </c>
      <c r="B47" s="19" t="s">
        <v>168</v>
      </c>
      <c r="C47" s="15" t="s">
        <v>14</v>
      </c>
      <c r="D47" s="16">
        <v>43676</v>
      </c>
      <c r="E47" s="17">
        <v>39716.269999999997</v>
      </c>
      <c r="F47" s="17"/>
      <c r="G47" s="17"/>
      <c r="H47" s="17">
        <f t="shared" si="1"/>
        <v>39716.269999999997</v>
      </c>
      <c r="I47" s="8"/>
    </row>
    <row r="48" spans="1:9" ht="18" customHeight="1" x14ac:dyDescent="0.2">
      <c r="A48" s="10">
        <v>34</v>
      </c>
      <c r="B48" s="19" t="s">
        <v>172</v>
      </c>
      <c r="C48" s="15" t="s">
        <v>14</v>
      </c>
      <c r="D48" s="16">
        <v>43675</v>
      </c>
      <c r="E48" s="17">
        <v>403.2</v>
      </c>
      <c r="F48" s="17">
        <v>403.2</v>
      </c>
      <c r="G48" s="17"/>
      <c r="H48" s="17">
        <f t="shared" si="1"/>
        <v>0</v>
      </c>
      <c r="I48" s="8"/>
    </row>
    <row r="49" spans="1:9" ht="18" customHeight="1" x14ac:dyDescent="0.2">
      <c r="A49" s="28"/>
      <c r="B49" s="34" t="s">
        <v>172</v>
      </c>
      <c r="C49" s="30" t="s">
        <v>14</v>
      </c>
      <c r="D49" s="31">
        <v>43690</v>
      </c>
      <c r="E49" s="32">
        <v>648</v>
      </c>
      <c r="F49" s="32"/>
      <c r="G49" s="32"/>
      <c r="H49" s="32">
        <f t="shared" si="1"/>
        <v>648</v>
      </c>
      <c r="I49" s="8"/>
    </row>
    <row r="50" spans="1:9" ht="18" customHeight="1" x14ac:dyDescent="0.2">
      <c r="A50" s="10">
        <v>35</v>
      </c>
      <c r="B50" s="19" t="s">
        <v>178</v>
      </c>
      <c r="C50" s="15" t="s">
        <v>14</v>
      </c>
      <c r="D50" s="16">
        <v>43675</v>
      </c>
      <c r="E50" s="17">
        <v>1195.45</v>
      </c>
      <c r="F50" s="17"/>
      <c r="G50" s="17"/>
      <c r="H50" s="17">
        <f t="shared" si="1"/>
        <v>1195.45</v>
      </c>
      <c r="I50" s="8"/>
    </row>
    <row r="51" spans="1:9" ht="18" customHeight="1" x14ac:dyDescent="0.2">
      <c r="A51" s="28"/>
      <c r="B51" s="34" t="s">
        <v>178</v>
      </c>
      <c r="C51" s="30" t="s">
        <v>14</v>
      </c>
      <c r="D51" s="31">
        <v>43690</v>
      </c>
      <c r="E51" s="32">
        <v>792</v>
      </c>
      <c r="F51" s="32"/>
      <c r="G51" s="32"/>
      <c r="H51" s="32">
        <f t="shared" si="1"/>
        <v>792</v>
      </c>
      <c r="I51" s="8"/>
    </row>
    <row r="52" spans="1:9" ht="18" customHeight="1" x14ac:dyDescent="0.2">
      <c r="A52" s="15">
        <v>36</v>
      </c>
      <c r="B52" s="19" t="s">
        <v>138</v>
      </c>
      <c r="C52" s="15" t="s">
        <v>14</v>
      </c>
      <c r="D52" s="16">
        <v>43656</v>
      </c>
      <c r="E52" s="17">
        <v>985.7</v>
      </c>
      <c r="F52" s="17">
        <v>500</v>
      </c>
      <c r="G52" s="17"/>
      <c r="H52" s="17">
        <f t="shared" si="1"/>
        <v>485.70000000000005</v>
      </c>
      <c r="I52" s="8"/>
    </row>
    <row r="53" spans="1:9" ht="18" customHeight="1" x14ac:dyDescent="0.2">
      <c r="A53" s="10">
        <v>37</v>
      </c>
      <c r="B53" s="19" t="s">
        <v>138</v>
      </c>
      <c r="C53" s="15" t="s">
        <v>14</v>
      </c>
      <c r="D53" s="16">
        <v>43677</v>
      </c>
      <c r="E53" s="17">
        <v>1318</v>
      </c>
      <c r="F53" s="17"/>
      <c r="G53" s="17"/>
      <c r="H53" s="17">
        <f t="shared" si="1"/>
        <v>1318</v>
      </c>
      <c r="I53" s="8"/>
    </row>
    <row r="54" spans="1:9" ht="18" customHeight="1" x14ac:dyDescent="0.2">
      <c r="A54" s="28"/>
      <c r="B54" s="34" t="s">
        <v>138</v>
      </c>
      <c r="C54" s="30" t="s">
        <v>14</v>
      </c>
      <c r="D54" s="31">
        <v>43691</v>
      </c>
      <c r="E54" s="32">
        <v>634</v>
      </c>
      <c r="F54" s="32"/>
      <c r="G54" s="32"/>
      <c r="H54" s="32">
        <f t="shared" si="1"/>
        <v>634</v>
      </c>
      <c r="I54" s="8"/>
    </row>
    <row r="55" spans="1:9" ht="17.25" customHeight="1" x14ac:dyDescent="0.2">
      <c r="A55" s="10">
        <v>38</v>
      </c>
      <c r="B55" s="19" t="s">
        <v>29</v>
      </c>
      <c r="C55" s="15" t="s">
        <v>14</v>
      </c>
      <c r="D55" s="16">
        <v>43654</v>
      </c>
      <c r="E55" s="17">
        <v>12697.06</v>
      </c>
      <c r="F55" s="17"/>
      <c r="G55" s="17"/>
      <c r="H55" s="17">
        <f t="shared" si="1"/>
        <v>12697.06</v>
      </c>
      <c r="I55" s="8"/>
    </row>
    <row r="56" spans="1:9" ht="17.25" customHeight="1" x14ac:dyDescent="0.2">
      <c r="A56" s="15">
        <v>39</v>
      </c>
      <c r="B56" s="19" t="s">
        <v>29</v>
      </c>
      <c r="C56" s="15" t="s">
        <v>14</v>
      </c>
      <c r="D56" s="16">
        <v>43674</v>
      </c>
      <c r="E56" s="17">
        <v>3401.98</v>
      </c>
      <c r="F56" s="17"/>
      <c r="G56" s="17"/>
      <c r="H56" s="17">
        <f t="shared" si="1"/>
        <v>3401.98</v>
      </c>
      <c r="I56" s="8"/>
    </row>
    <row r="57" spans="1:9" ht="17.25" customHeight="1" x14ac:dyDescent="0.2">
      <c r="A57" s="10">
        <v>40</v>
      </c>
      <c r="B57" s="19" t="s">
        <v>43</v>
      </c>
      <c r="C57" s="15" t="s">
        <v>14</v>
      </c>
      <c r="D57" s="16">
        <v>43670</v>
      </c>
      <c r="E57" s="17">
        <v>6977.5</v>
      </c>
      <c r="F57" s="17"/>
      <c r="G57" s="17"/>
      <c r="H57" s="17">
        <f t="shared" si="1"/>
        <v>6977.5</v>
      </c>
      <c r="I57" s="8" t="s">
        <v>221</v>
      </c>
    </row>
    <row r="58" spans="1:9" ht="17.25" customHeight="1" x14ac:dyDescent="0.2">
      <c r="A58" s="10">
        <v>41</v>
      </c>
      <c r="B58" s="19" t="s">
        <v>19</v>
      </c>
      <c r="C58" s="15" t="s">
        <v>14</v>
      </c>
      <c r="D58" s="16">
        <v>43676</v>
      </c>
      <c r="E58" s="17">
        <v>4418.92</v>
      </c>
      <c r="F58" s="17">
        <v>4418.92</v>
      </c>
      <c r="G58" s="17"/>
      <c r="H58" s="17">
        <f t="shared" si="1"/>
        <v>0</v>
      </c>
      <c r="I58" s="8"/>
    </row>
    <row r="59" spans="1:9" ht="17.25" customHeight="1" x14ac:dyDescent="0.2">
      <c r="A59" s="28"/>
      <c r="B59" s="34" t="s">
        <v>19</v>
      </c>
      <c r="C59" s="30" t="s">
        <v>14</v>
      </c>
      <c r="D59" s="31">
        <v>43690</v>
      </c>
      <c r="E59" s="32">
        <v>8121</v>
      </c>
      <c r="F59" s="32"/>
      <c r="G59" s="32"/>
      <c r="H59" s="32">
        <f t="shared" si="1"/>
        <v>8121</v>
      </c>
      <c r="I59" s="8"/>
    </row>
    <row r="60" spans="1:9" ht="17.25" customHeight="1" x14ac:dyDescent="0.2">
      <c r="A60" s="15">
        <v>42</v>
      </c>
      <c r="B60" s="19" t="s">
        <v>211</v>
      </c>
      <c r="C60" s="15" t="s">
        <v>14</v>
      </c>
      <c r="D60" s="16">
        <v>43678</v>
      </c>
      <c r="E60" s="17">
        <v>3099</v>
      </c>
      <c r="F60" s="17">
        <v>1000</v>
      </c>
      <c r="G60" s="17"/>
      <c r="H60" s="17">
        <f t="shared" si="1"/>
        <v>2099</v>
      </c>
      <c r="I60" s="8"/>
    </row>
    <row r="61" spans="1:9" ht="17.25" customHeight="1" x14ac:dyDescent="0.2">
      <c r="A61" s="10">
        <v>43</v>
      </c>
      <c r="B61" s="19" t="s">
        <v>69</v>
      </c>
      <c r="C61" s="15" t="s">
        <v>14</v>
      </c>
      <c r="D61" s="16">
        <v>43682</v>
      </c>
      <c r="E61" s="17">
        <v>476.88</v>
      </c>
      <c r="F61" s="17">
        <v>476.88</v>
      </c>
      <c r="G61" s="17"/>
      <c r="H61" s="17">
        <f t="shared" si="1"/>
        <v>0</v>
      </c>
      <c r="I61" s="8"/>
    </row>
    <row r="62" spans="1:9" ht="17.25" customHeight="1" x14ac:dyDescent="0.2">
      <c r="A62" s="28"/>
      <c r="B62" s="34" t="s">
        <v>69</v>
      </c>
      <c r="C62" s="30" t="s">
        <v>14</v>
      </c>
      <c r="D62" s="31">
        <v>43689</v>
      </c>
      <c r="E62" s="32">
        <v>1202.1500000000001</v>
      </c>
      <c r="F62" s="32"/>
      <c r="G62" s="32"/>
      <c r="H62" s="32">
        <f t="shared" si="1"/>
        <v>1202.1500000000001</v>
      </c>
      <c r="I62" s="8"/>
    </row>
    <row r="63" spans="1:9" ht="17.25" customHeight="1" x14ac:dyDescent="0.2">
      <c r="A63" s="28"/>
      <c r="B63" s="34" t="s">
        <v>218</v>
      </c>
      <c r="C63" s="30" t="s">
        <v>14</v>
      </c>
      <c r="D63" s="31">
        <v>43690</v>
      </c>
      <c r="E63" s="32">
        <v>5695</v>
      </c>
      <c r="F63" s="32"/>
      <c r="G63" s="32"/>
      <c r="H63" s="32">
        <f t="shared" si="1"/>
        <v>5695</v>
      </c>
      <c r="I63" s="8"/>
    </row>
    <row r="64" spans="1:9" ht="17.25" customHeight="1" x14ac:dyDescent="0.2">
      <c r="A64" s="28"/>
      <c r="B64" s="34" t="s">
        <v>30</v>
      </c>
      <c r="C64" s="30" t="s">
        <v>14</v>
      </c>
      <c r="D64" s="31">
        <v>43689</v>
      </c>
      <c r="E64" s="32">
        <v>1846.2</v>
      </c>
      <c r="F64" s="32"/>
      <c r="G64" s="32"/>
      <c r="H64" s="32">
        <f t="shared" si="1"/>
        <v>1846.2</v>
      </c>
      <c r="I64" s="8"/>
    </row>
    <row r="65" spans="1:9" ht="17.25" customHeight="1" x14ac:dyDescent="0.2">
      <c r="A65" s="28"/>
      <c r="B65" s="34" t="s">
        <v>31</v>
      </c>
      <c r="C65" s="30" t="s">
        <v>14</v>
      </c>
      <c r="D65" s="31">
        <v>43689</v>
      </c>
      <c r="E65" s="32">
        <v>1164.71</v>
      </c>
      <c r="F65" s="32"/>
      <c r="G65" s="32"/>
      <c r="H65" s="32">
        <f t="shared" si="1"/>
        <v>1164.71</v>
      </c>
      <c r="I65" s="8"/>
    </row>
    <row r="66" spans="1:9" ht="17.25" customHeight="1" x14ac:dyDescent="0.2">
      <c r="A66" s="28"/>
      <c r="B66" s="34" t="s">
        <v>32</v>
      </c>
      <c r="C66" s="30" t="s">
        <v>14</v>
      </c>
      <c r="D66" s="31">
        <v>43689</v>
      </c>
      <c r="E66" s="32">
        <v>2015.6</v>
      </c>
      <c r="F66" s="32"/>
      <c r="G66" s="32"/>
      <c r="H66" s="32">
        <f t="shared" si="1"/>
        <v>2015.6</v>
      </c>
      <c r="I66" s="8"/>
    </row>
    <row r="67" spans="1:9" ht="17.25" customHeight="1" x14ac:dyDescent="0.2">
      <c r="A67" s="28"/>
      <c r="B67" s="34" t="s">
        <v>40</v>
      </c>
      <c r="C67" s="30" t="s">
        <v>14</v>
      </c>
      <c r="D67" s="31">
        <v>43690</v>
      </c>
      <c r="E67" s="32">
        <v>2200</v>
      </c>
      <c r="F67" s="32"/>
      <c r="G67" s="32"/>
      <c r="H67" s="32">
        <f t="shared" si="1"/>
        <v>2200</v>
      </c>
      <c r="I67" s="8"/>
    </row>
    <row r="68" spans="1:9" ht="17.25" customHeight="1" x14ac:dyDescent="0.2">
      <c r="A68" s="28"/>
      <c r="B68" s="34" t="s">
        <v>37</v>
      </c>
      <c r="C68" s="30" t="s">
        <v>14</v>
      </c>
      <c r="D68" s="31">
        <v>43691</v>
      </c>
      <c r="E68" s="32">
        <v>310</v>
      </c>
      <c r="F68" s="32"/>
      <c r="G68" s="32"/>
      <c r="H68" s="32">
        <f t="shared" si="1"/>
        <v>310</v>
      </c>
      <c r="I68" s="8"/>
    </row>
    <row r="69" spans="1:9" ht="18" customHeight="1" x14ac:dyDescent="0.2">
      <c r="A69" s="10">
        <v>44</v>
      </c>
      <c r="B69" s="19" t="s">
        <v>45</v>
      </c>
      <c r="C69" s="15" t="s">
        <v>46</v>
      </c>
      <c r="D69" s="16"/>
      <c r="E69" s="17">
        <v>2550</v>
      </c>
      <c r="F69" s="17"/>
      <c r="G69" s="17"/>
      <c r="H69" s="17">
        <f t="shared" si="1"/>
        <v>2550</v>
      </c>
      <c r="I69" s="8"/>
    </row>
    <row r="70" spans="1:9" ht="18" customHeight="1" x14ac:dyDescent="0.2">
      <c r="A70" s="28"/>
      <c r="B70" s="34" t="s">
        <v>114</v>
      </c>
      <c r="C70" s="30" t="s">
        <v>46</v>
      </c>
      <c r="D70" s="35">
        <v>43693</v>
      </c>
      <c r="E70" s="32">
        <v>1204.44</v>
      </c>
      <c r="F70" s="32"/>
      <c r="G70" s="32"/>
      <c r="H70" s="32">
        <f t="shared" si="1"/>
        <v>1204.44</v>
      </c>
      <c r="I70" s="8"/>
    </row>
    <row r="71" spans="1:9" ht="18" customHeight="1" x14ac:dyDescent="0.2">
      <c r="A71" s="15">
        <v>45</v>
      </c>
      <c r="B71" s="19" t="s">
        <v>48</v>
      </c>
      <c r="C71" s="15" t="s">
        <v>46</v>
      </c>
      <c r="D71" s="20">
        <v>43664</v>
      </c>
      <c r="E71" s="17">
        <v>21821.46</v>
      </c>
      <c r="F71" s="17"/>
      <c r="G71" s="17"/>
      <c r="H71" s="17">
        <f t="shared" si="1"/>
        <v>21821.46</v>
      </c>
    </row>
    <row r="72" spans="1:9" ht="18" customHeight="1" x14ac:dyDescent="0.2">
      <c r="A72" s="10">
        <v>46</v>
      </c>
      <c r="B72" s="19" t="s">
        <v>48</v>
      </c>
      <c r="C72" s="15" t="s">
        <v>46</v>
      </c>
      <c r="D72" s="20">
        <v>43678</v>
      </c>
      <c r="E72" s="17">
        <v>10715.02</v>
      </c>
      <c r="F72" s="17"/>
      <c r="G72" s="17">
        <v>7840</v>
      </c>
      <c r="H72" s="17">
        <f t="shared" si="1"/>
        <v>2875.0200000000004</v>
      </c>
      <c r="I72" s="7" t="s">
        <v>222</v>
      </c>
    </row>
    <row r="73" spans="1:9" ht="18" customHeight="1" x14ac:dyDescent="0.2">
      <c r="A73" s="10">
        <v>47</v>
      </c>
      <c r="B73" s="19" t="s">
        <v>48</v>
      </c>
      <c r="C73" s="15" t="s">
        <v>46</v>
      </c>
      <c r="D73" s="20">
        <v>43685</v>
      </c>
      <c r="E73" s="17">
        <v>8409.4500000000007</v>
      </c>
      <c r="F73" s="39"/>
      <c r="G73" s="39"/>
      <c r="H73" s="17">
        <f t="shared" si="1"/>
        <v>8409.4500000000007</v>
      </c>
    </row>
    <row r="74" spans="1:9" ht="18" customHeight="1" x14ac:dyDescent="0.2">
      <c r="A74" s="28"/>
      <c r="B74" s="34" t="s">
        <v>48</v>
      </c>
      <c r="C74" s="30" t="s">
        <v>46</v>
      </c>
      <c r="D74" s="35">
        <v>43692</v>
      </c>
      <c r="E74" s="32">
        <v>8559.5499999999993</v>
      </c>
      <c r="F74" s="38"/>
      <c r="G74" s="38"/>
      <c r="H74" s="32">
        <f t="shared" si="1"/>
        <v>8559.5499999999993</v>
      </c>
    </row>
    <row r="75" spans="1:9" ht="18" customHeight="1" x14ac:dyDescent="0.2">
      <c r="A75" s="15">
        <v>48</v>
      </c>
      <c r="B75" s="19" t="s">
        <v>50</v>
      </c>
      <c r="C75" s="15" t="s">
        <v>46</v>
      </c>
      <c r="D75" s="20">
        <v>43664</v>
      </c>
      <c r="E75" s="17">
        <v>979.99999999999989</v>
      </c>
      <c r="F75" s="39">
        <v>275</v>
      </c>
      <c r="G75" s="39"/>
      <c r="H75" s="17">
        <f t="shared" si="1"/>
        <v>704.99999999999989</v>
      </c>
      <c r="I75" s="8"/>
    </row>
    <row r="76" spans="1:9" ht="18" customHeight="1" x14ac:dyDescent="0.2">
      <c r="A76" s="10">
        <v>49</v>
      </c>
      <c r="B76" s="19" t="s">
        <v>50</v>
      </c>
      <c r="C76" s="15" t="s">
        <v>46</v>
      </c>
      <c r="D76" s="20">
        <v>43685</v>
      </c>
      <c r="E76" s="17">
        <v>687.05</v>
      </c>
      <c r="F76" s="39"/>
      <c r="G76" s="39"/>
      <c r="H76" s="17">
        <f t="shared" si="1"/>
        <v>687.05</v>
      </c>
      <c r="I76" s="8"/>
    </row>
    <row r="77" spans="1:9" ht="18" customHeight="1" x14ac:dyDescent="0.2">
      <c r="A77" s="10">
        <v>50</v>
      </c>
      <c r="B77" s="19" t="s">
        <v>54</v>
      </c>
      <c r="C77" s="15" t="s">
        <v>46</v>
      </c>
      <c r="D77" s="20">
        <v>43630</v>
      </c>
      <c r="E77" s="17">
        <v>1483.4</v>
      </c>
      <c r="F77" s="39">
        <v>500</v>
      </c>
      <c r="G77" s="39"/>
      <c r="H77" s="17">
        <f t="shared" si="1"/>
        <v>983.40000000000009</v>
      </c>
      <c r="I77" s="8"/>
    </row>
    <row r="78" spans="1:9" ht="18" customHeight="1" x14ac:dyDescent="0.2">
      <c r="A78" s="15">
        <v>51</v>
      </c>
      <c r="B78" s="21" t="s">
        <v>81</v>
      </c>
      <c r="C78" s="15" t="s">
        <v>46</v>
      </c>
      <c r="D78" s="20">
        <v>43650</v>
      </c>
      <c r="E78" s="17">
        <v>5070.6899999999996</v>
      </c>
      <c r="F78" s="39">
        <v>1070.69</v>
      </c>
      <c r="G78" s="39"/>
      <c r="H78" s="17">
        <f t="shared" si="1"/>
        <v>3999.9999999999995</v>
      </c>
      <c r="I78" s="8"/>
    </row>
    <row r="79" spans="1:9" ht="18" customHeight="1" x14ac:dyDescent="0.2">
      <c r="A79" s="10">
        <v>52</v>
      </c>
      <c r="B79" s="21" t="s">
        <v>81</v>
      </c>
      <c r="C79" s="15" t="s">
        <v>46</v>
      </c>
      <c r="D79" s="20">
        <v>43678</v>
      </c>
      <c r="E79" s="17">
        <v>1000</v>
      </c>
      <c r="F79" s="39">
        <v>1000</v>
      </c>
      <c r="G79" s="39"/>
      <c r="H79" s="17">
        <f t="shared" si="1"/>
        <v>0</v>
      </c>
      <c r="I79" s="8"/>
    </row>
    <row r="80" spans="1:9" ht="18" customHeight="1" x14ac:dyDescent="0.2">
      <c r="A80" s="10">
        <v>53</v>
      </c>
      <c r="B80" s="21" t="s">
        <v>81</v>
      </c>
      <c r="C80" s="15" t="s">
        <v>46</v>
      </c>
      <c r="D80" s="20">
        <v>43685</v>
      </c>
      <c r="E80" s="17">
        <v>5221.1400000000003</v>
      </c>
      <c r="F80" s="39"/>
      <c r="G80" s="39"/>
      <c r="H80" s="17">
        <f t="shared" si="1"/>
        <v>5221.1400000000003</v>
      </c>
      <c r="I80" s="8"/>
    </row>
    <row r="81" spans="1:9" ht="18" customHeight="1" x14ac:dyDescent="0.2">
      <c r="A81" s="15">
        <v>54</v>
      </c>
      <c r="B81" s="21" t="s">
        <v>82</v>
      </c>
      <c r="C81" s="15" t="s">
        <v>46</v>
      </c>
      <c r="D81" s="20">
        <v>43685</v>
      </c>
      <c r="E81" s="17">
        <v>576</v>
      </c>
      <c r="F81" s="39">
        <v>576</v>
      </c>
      <c r="G81" s="39"/>
      <c r="H81" s="17">
        <f t="shared" si="1"/>
        <v>0</v>
      </c>
      <c r="I81" s="8"/>
    </row>
    <row r="82" spans="1:9" ht="18" customHeight="1" x14ac:dyDescent="0.2">
      <c r="A82" s="30"/>
      <c r="B82" s="36" t="s">
        <v>82</v>
      </c>
      <c r="C82" s="30" t="s">
        <v>46</v>
      </c>
      <c r="D82" s="35">
        <v>43693</v>
      </c>
      <c r="E82" s="32">
        <v>696.2</v>
      </c>
      <c r="F82" s="38"/>
      <c r="G82" s="38"/>
      <c r="H82" s="32">
        <f t="shared" si="1"/>
        <v>696.2</v>
      </c>
      <c r="I82" s="8"/>
    </row>
    <row r="83" spans="1:9" ht="18" customHeight="1" x14ac:dyDescent="0.2">
      <c r="A83" s="10">
        <v>55</v>
      </c>
      <c r="B83" s="21" t="s">
        <v>151</v>
      </c>
      <c r="C83" s="15" t="s">
        <v>46</v>
      </c>
      <c r="D83" s="20">
        <v>43678</v>
      </c>
      <c r="E83" s="17">
        <v>453</v>
      </c>
      <c r="F83" s="39">
        <v>453</v>
      </c>
      <c r="G83" s="39"/>
      <c r="H83" s="17">
        <f t="shared" si="1"/>
        <v>0</v>
      </c>
      <c r="I83" s="8"/>
    </row>
    <row r="84" spans="1:9" ht="18" customHeight="1" x14ac:dyDescent="0.2">
      <c r="A84" s="10">
        <v>56</v>
      </c>
      <c r="B84" s="21" t="s">
        <v>151</v>
      </c>
      <c r="C84" s="15" t="s">
        <v>46</v>
      </c>
      <c r="D84" s="20">
        <v>43685</v>
      </c>
      <c r="E84" s="17">
        <v>2735.85</v>
      </c>
      <c r="F84" s="39">
        <v>650</v>
      </c>
      <c r="G84" s="39"/>
      <c r="H84" s="17">
        <f t="shared" si="1"/>
        <v>2085.85</v>
      </c>
      <c r="I84" s="8"/>
    </row>
    <row r="85" spans="1:9" ht="18" customHeight="1" x14ac:dyDescent="0.2">
      <c r="A85" s="15">
        <v>57</v>
      </c>
      <c r="B85" s="21" t="s">
        <v>71</v>
      </c>
      <c r="C85" s="15" t="s">
        <v>46</v>
      </c>
      <c r="D85" s="20">
        <v>43685</v>
      </c>
      <c r="E85" s="17">
        <v>2313.2399999999998</v>
      </c>
      <c r="F85" s="39">
        <v>2313.2399999999998</v>
      </c>
      <c r="G85" s="39"/>
      <c r="H85" s="17">
        <f t="shared" si="1"/>
        <v>0</v>
      </c>
      <c r="I85" s="8"/>
    </row>
    <row r="86" spans="1:9" ht="18" customHeight="1" x14ac:dyDescent="0.2">
      <c r="A86" s="30"/>
      <c r="B86" s="36" t="s">
        <v>71</v>
      </c>
      <c r="C86" s="30" t="s">
        <v>46</v>
      </c>
      <c r="D86" s="35">
        <v>43693</v>
      </c>
      <c r="E86" s="38">
        <v>1532.2</v>
      </c>
      <c r="F86" s="38"/>
      <c r="G86" s="38"/>
      <c r="H86" s="32">
        <f t="shared" si="1"/>
        <v>1532.2</v>
      </c>
      <c r="I86" s="8"/>
    </row>
    <row r="87" spans="1:9" ht="18" customHeight="1" x14ac:dyDescent="0.2">
      <c r="A87" s="30"/>
      <c r="B87" s="36" t="s">
        <v>219</v>
      </c>
      <c r="C87" s="30" t="s">
        <v>46</v>
      </c>
      <c r="D87" s="35">
        <v>43692</v>
      </c>
      <c r="E87" s="38">
        <v>195.2</v>
      </c>
      <c r="F87" s="38"/>
      <c r="G87" s="38"/>
      <c r="H87" s="32">
        <f t="shared" si="1"/>
        <v>195.2</v>
      </c>
      <c r="I87" s="8"/>
    </row>
    <row r="88" spans="1:9" ht="18" customHeight="1" x14ac:dyDescent="0.2">
      <c r="A88" s="30"/>
      <c r="B88" s="36" t="s">
        <v>51</v>
      </c>
      <c r="C88" s="30" t="s">
        <v>46</v>
      </c>
      <c r="D88" s="35">
        <v>43692</v>
      </c>
      <c r="E88" s="38">
        <v>1939.45</v>
      </c>
      <c r="F88" s="38"/>
      <c r="G88" s="38"/>
      <c r="H88" s="32">
        <f t="shared" si="1"/>
        <v>1939.45</v>
      </c>
      <c r="I88" s="8"/>
    </row>
    <row r="89" spans="1:9" ht="18" customHeight="1" x14ac:dyDescent="0.2">
      <c r="A89" s="30"/>
      <c r="B89" s="36" t="s">
        <v>220</v>
      </c>
      <c r="C89" s="30" t="s">
        <v>46</v>
      </c>
      <c r="D89" s="35">
        <v>43692</v>
      </c>
      <c r="E89" s="38">
        <v>5177.6000000000004</v>
      </c>
      <c r="F89" s="38"/>
      <c r="G89" s="38"/>
      <c r="H89" s="32">
        <f t="shared" si="1"/>
        <v>5177.6000000000004</v>
      </c>
      <c r="I89" s="8"/>
    </row>
    <row r="90" spans="1:9" ht="18" customHeight="1" x14ac:dyDescent="0.2">
      <c r="A90" s="30"/>
      <c r="B90" s="36" t="s">
        <v>57</v>
      </c>
      <c r="C90" s="30" t="s">
        <v>46</v>
      </c>
      <c r="D90" s="35">
        <v>43692</v>
      </c>
      <c r="E90" s="38">
        <v>541.20000000000005</v>
      </c>
      <c r="F90" s="38"/>
      <c r="G90" s="38"/>
      <c r="H90" s="32">
        <f t="shared" si="1"/>
        <v>541.20000000000005</v>
      </c>
      <c r="I90" s="8"/>
    </row>
    <row r="91" spans="1:9" ht="18" customHeight="1" x14ac:dyDescent="0.2">
      <c r="A91" s="30"/>
      <c r="B91" s="36" t="s">
        <v>57</v>
      </c>
      <c r="C91" s="30" t="s">
        <v>46</v>
      </c>
      <c r="D91" s="35">
        <v>43688</v>
      </c>
      <c r="E91" s="38">
        <v>1660.12</v>
      </c>
      <c r="F91" s="38"/>
      <c r="G91" s="38"/>
      <c r="H91" s="32">
        <f t="shared" si="1"/>
        <v>1660.12</v>
      </c>
      <c r="I91" s="8"/>
    </row>
    <row r="92" spans="1:9" x14ac:dyDescent="0.2">
      <c r="A92" s="10"/>
      <c r="B92" s="23"/>
      <c r="C92" s="23"/>
      <c r="D92" s="23" t="s">
        <v>61</v>
      </c>
      <c r="E92" s="24">
        <f>SUM(E4:E91)</f>
        <v>274338.46000000002</v>
      </c>
      <c r="F92" s="24">
        <f>SUM(F4:F91)</f>
        <v>42420.159999999996</v>
      </c>
      <c r="G92" s="24"/>
      <c r="H92" s="17">
        <f>SUM(H4:H91)</f>
        <v>223343.30000000005</v>
      </c>
      <c r="I92" s="8"/>
    </row>
    <row r="93" spans="1:9" x14ac:dyDescent="0.2">
      <c r="A93" s="26"/>
      <c r="B93" s="26"/>
      <c r="C93" s="26"/>
      <c r="D93" s="26"/>
      <c r="E93" s="26"/>
      <c r="F93" s="26"/>
      <c r="G93" s="26"/>
      <c r="I93" s="8"/>
    </row>
    <row r="94" spans="1:9" x14ac:dyDescent="0.2">
      <c r="A94" s="26"/>
      <c r="B94" s="3" t="s">
        <v>62</v>
      </c>
      <c r="C94" s="3"/>
      <c r="D94" s="3" t="s">
        <v>63</v>
      </c>
      <c r="E94" s="3"/>
      <c r="F94" s="5" t="s">
        <v>64</v>
      </c>
      <c r="G94" s="5"/>
      <c r="I94" s="8"/>
    </row>
    <row r="95" spans="1:9" x14ac:dyDescent="0.2">
      <c r="A95" s="26"/>
      <c r="B95" s="27" t="s">
        <v>65</v>
      </c>
      <c r="C95" s="3"/>
      <c r="D95" s="3" t="s">
        <v>66</v>
      </c>
      <c r="E95" s="3"/>
      <c r="F95" s="5" t="s">
        <v>67</v>
      </c>
      <c r="G95" s="5"/>
      <c r="I95" s="8"/>
    </row>
    <row r="99" spans="9:9" x14ac:dyDescent="0.2">
      <c r="I99" s="8"/>
    </row>
  </sheetData>
  <autoFilter ref="A1:H92"/>
  <pageMargins left="0" right="0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opLeftCell="A103" workbookViewId="0">
      <selection activeCell="A103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9" width="14.5703125" style="7" bestFit="1" customWidth="1"/>
    <col min="10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43687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223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12"/>
    </row>
    <row r="4" spans="1:9" s="13" customFormat="1" ht="20.100000000000001" customHeight="1" x14ac:dyDescent="0.2">
      <c r="A4" s="10">
        <v>1</v>
      </c>
      <c r="B4" s="10" t="s">
        <v>205</v>
      </c>
      <c r="C4" s="10" t="s">
        <v>15</v>
      </c>
      <c r="D4" s="10"/>
      <c r="E4" s="17">
        <v>512</v>
      </c>
      <c r="F4" s="11">
        <v>512</v>
      </c>
      <c r="G4" s="11"/>
      <c r="H4" s="17">
        <f>E4-F4-G4</f>
        <v>0</v>
      </c>
      <c r="I4" s="12"/>
    </row>
    <row r="5" spans="1:9" s="13" customFormat="1" ht="20.100000000000001" customHeight="1" x14ac:dyDescent="0.2">
      <c r="A5" s="10">
        <v>2</v>
      </c>
      <c r="B5" s="10" t="s">
        <v>16</v>
      </c>
      <c r="C5" s="10" t="s">
        <v>14</v>
      </c>
      <c r="D5" s="62">
        <v>43690</v>
      </c>
      <c r="E5" s="17">
        <v>363.2</v>
      </c>
      <c r="F5" s="11"/>
      <c r="G5" s="11"/>
      <c r="H5" s="17">
        <f t="shared" ref="H5:H92" si="0">E5-F5-G5</f>
        <v>363.2</v>
      </c>
      <c r="I5" s="12"/>
    </row>
    <row r="6" spans="1:9" ht="20.100000000000001" customHeight="1" x14ac:dyDescent="0.2">
      <c r="A6" s="10">
        <v>3</v>
      </c>
      <c r="B6" s="19" t="s">
        <v>17</v>
      </c>
      <c r="C6" s="15" t="s">
        <v>14</v>
      </c>
      <c r="D6" s="16">
        <v>43648</v>
      </c>
      <c r="E6" s="17">
        <v>3602.84</v>
      </c>
      <c r="F6" s="17">
        <v>1750</v>
      </c>
      <c r="G6" s="17"/>
      <c r="H6" s="17">
        <f t="shared" si="0"/>
        <v>1852.8400000000001</v>
      </c>
    </row>
    <row r="7" spans="1:9" ht="20.100000000000001" customHeight="1" x14ac:dyDescent="0.2">
      <c r="A7" s="10">
        <v>4</v>
      </c>
      <c r="B7" s="19" t="s">
        <v>17</v>
      </c>
      <c r="C7" s="15" t="s">
        <v>14</v>
      </c>
      <c r="D7" s="16">
        <v>43662</v>
      </c>
      <c r="E7" s="17">
        <v>4878.3599999999997</v>
      </c>
      <c r="F7" s="17"/>
      <c r="G7" s="17"/>
      <c r="H7" s="17">
        <f t="shared" si="0"/>
        <v>4878.3599999999997</v>
      </c>
    </row>
    <row r="8" spans="1:9" ht="20.100000000000001" customHeight="1" x14ac:dyDescent="0.2">
      <c r="A8" s="10">
        <v>5</v>
      </c>
      <c r="B8" s="19" t="s">
        <v>17</v>
      </c>
      <c r="C8" s="15" t="s">
        <v>14</v>
      </c>
      <c r="D8" s="16">
        <v>43669</v>
      </c>
      <c r="E8" s="17">
        <v>3894.8</v>
      </c>
      <c r="F8" s="17"/>
      <c r="G8" s="17"/>
      <c r="H8" s="17">
        <f t="shared" si="0"/>
        <v>3894.8</v>
      </c>
    </row>
    <row r="9" spans="1:9" ht="20.100000000000001" customHeight="1" x14ac:dyDescent="0.2">
      <c r="A9" s="10">
        <v>6</v>
      </c>
      <c r="B9" s="19" t="s">
        <v>17</v>
      </c>
      <c r="C9" s="15" t="s">
        <v>14</v>
      </c>
      <c r="D9" s="16">
        <v>43690</v>
      </c>
      <c r="E9" s="17">
        <v>4189</v>
      </c>
      <c r="F9" s="17"/>
      <c r="G9" s="17"/>
      <c r="H9" s="17">
        <f t="shared" si="0"/>
        <v>4189</v>
      </c>
    </row>
    <row r="10" spans="1:9" ht="20.100000000000001" customHeight="1" x14ac:dyDescent="0.2">
      <c r="A10" s="28"/>
      <c r="B10" s="34" t="s">
        <v>17</v>
      </c>
      <c r="C10" s="30" t="s">
        <v>14</v>
      </c>
      <c r="D10" s="31">
        <v>43697</v>
      </c>
      <c r="E10" s="32">
        <v>2480.3200000000002</v>
      </c>
      <c r="F10" s="32"/>
      <c r="G10" s="32"/>
      <c r="H10" s="32">
        <f t="shared" si="0"/>
        <v>2480.3200000000002</v>
      </c>
    </row>
    <row r="11" spans="1:9" ht="20.100000000000001" customHeight="1" x14ac:dyDescent="0.2">
      <c r="A11" s="10">
        <v>7</v>
      </c>
      <c r="B11" s="19" t="s">
        <v>18</v>
      </c>
      <c r="C11" s="15" t="s">
        <v>14</v>
      </c>
      <c r="D11" s="16">
        <v>43663</v>
      </c>
      <c r="E11" s="17">
        <v>1731.27</v>
      </c>
      <c r="F11" s="17">
        <v>450</v>
      </c>
      <c r="G11" s="17"/>
      <c r="H11" s="17">
        <f t="shared" si="0"/>
        <v>1281.27</v>
      </c>
    </row>
    <row r="12" spans="1:9" ht="20.100000000000001" customHeight="1" x14ac:dyDescent="0.2">
      <c r="A12" s="10">
        <v>8</v>
      </c>
      <c r="B12" s="19" t="s">
        <v>18</v>
      </c>
      <c r="C12" s="15" t="s">
        <v>14</v>
      </c>
      <c r="D12" s="16">
        <v>43684</v>
      </c>
      <c r="E12" s="17">
        <v>1024.9000000000001</v>
      </c>
      <c r="F12" s="17"/>
      <c r="G12" s="17"/>
      <c r="H12" s="17">
        <f t="shared" si="0"/>
        <v>1024.9000000000001</v>
      </c>
    </row>
    <row r="13" spans="1:9" ht="20.100000000000001" customHeight="1" x14ac:dyDescent="0.2">
      <c r="A13" s="28"/>
      <c r="B13" s="34" t="s">
        <v>18</v>
      </c>
      <c r="C13" s="30" t="s">
        <v>14</v>
      </c>
      <c r="D13" s="31">
        <v>43698</v>
      </c>
      <c r="E13" s="32">
        <v>787</v>
      </c>
      <c r="F13" s="32"/>
      <c r="G13" s="32"/>
      <c r="H13" s="32">
        <f t="shared" si="0"/>
        <v>787</v>
      </c>
    </row>
    <row r="14" spans="1:9" ht="20.100000000000001" customHeight="1" x14ac:dyDescent="0.2">
      <c r="A14" s="10">
        <v>9</v>
      </c>
      <c r="B14" s="19" t="s">
        <v>20</v>
      </c>
      <c r="C14" s="15" t="s">
        <v>14</v>
      </c>
      <c r="D14" s="16">
        <v>43669</v>
      </c>
      <c r="E14" s="17">
        <v>939.15000000000009</v>
      </c>
      <c r="F14" s="17">
        <v>939.15</v>
      </c>
      <c r="G14" s="17"/>
      <c r="H14" s="17">
        <f t="shared" si="0"/>
        <v>1.1368683772161603E-13</v>
      </c>
      <c r="I14" s="8"/>
    </row>
    <row r="15" spans="1:9" ht="20.100000000000001" customHeight="1" x14ac:dyDescent="0.2">
      <c r="A15" s="10">
        <v>10</v>
      </c>
      <c r="B15" s="19" t="s">
        <v>20</v>
      </c>
      <c r="C15" s="15" t="s">
        <v>14</v>
      </c>
      <c r="D15" s="16">
        <v>43675</v>
      </c>
      <c r="E15" s="17">
        <v>1558.4</v>
      </c>
      <c r="F15" s="17"/>
      <c r="G15" s="17">
        <v>735</v>
      </c>
      <c r="H15" s="17">
        <f t="shared" si="0"/>
        <v>823.40000000000009</v>
      </c>
      <c r="I15" s="8" t="s">
        <v>163</v>
      </c>
    </row>
    <row r="16" spans="1:9" ht="20.100000000000001" customHeight="1" x14ac:dyDescent="0.2">
      <c r="A16" s="10">
        <v>11</v>
      </c>
      <c r="B16" s="19" t="s">
        <v>20</v>
      </c>
      <c r="C16" s="15" t="s">
        <v>14</v>
      </c>
      <c r="D16" s="16">
        <v>43690</v>
      </c>
      <c r="E16" s="17">
        <v>1932.8</v>
      </c>
      <c r="F16" s="17"/>
      <c r="G16" s="17"/>
      <c r="H16" s="17">
        <f t="shared" si="0"/>
        <v>1932.8</v>
      </c>
      <c r="I16" s="8"/>
    </row>
    <row r="17" spans="1:9" ht="20.100000000000001" customHeight="1" x14ac:dyDescent="0.2">
      <c r="A17" s="28"/>
      <c r="B17" s="34" t="s">
        <v>20</v>
      </c>
      <c r="C17" s="30" t="s">
        <v>14</v>
      </c>
      <c r="D17" s="31">
        <v>43697</v>
      </c>
      <c r="E17" s="32">
        <v>1047.5999999999999</v>
      </c>
      <c r="F17" s="32"/>
      <c r="G17" s="32"/>
      <c r="H17" s="32">
        <f t="shared" si="0"/>
        <v>1047.5999999999999</v>
      </c>
      <c r="I17" s="8"/>
    </row>
    <row r="18" spans="1:9" ht="20.100000000000001" customHeight="1" x14ac:dyDescent="0.2">
      <c r="A18" s="10">
        <v>12</v>
      </c>
      <c r="B18" s="19" t="s">
        <v>21</v>
      </c>
      <c r="C18" s="15" t="s">
        <v>14</v>
      </c>
      <c r="D18" s="16">
        <v>43682</v>
      </c>
      <c r="E18" s="17">
        <v>2333.5</v>
      </c>
      <c r="F18" s="17"/>
      <c r="G18" s="17"/>
      <c r="H18" s="17">
        <f t="shared" si="0"/>
        <v>2333.5</v>
      </c>
      <c r="I18" s="8"/>
    </row>
    <row r="19" spans="1:9" ht="20.100000000000001" customHeight="1" x14ac:dyDescent="0.2">
      <c r="A19" s="10">
        <v>13</v>
      </c>
      <c r="B19" s="19" t="s">
        <v>21</v>
      </c>
      <c r="C19" s="15" t="s">
        <v>14</v>
      </c>
      <c r="D19" s="16">
        <v>43689</v>
      </c>
      <c r="E19" s="17">
        <v>1415</v>
      </c>
      <c r="F19" s="17"/>
      <c r="G19" s="17"/>
      <c r="H19" s="17">
        <f t="shared" si="0"/>
        <v>1415</v>
      </c>
      <c r="I19" s="8"/>
    </row>
    <row r="20" spans="1:9" ht="20.100000000000001" customHeight="1" x14ac:dyDescent="0.2">
      <c r="A20" s="10">
        <v>14</v>
      </c>
      <c r="B20" s="19" t="s">
        <v>184</v>
      </c>
      <c r="C20" s="15" t="s">
        <v>14</v>
      </c>
      <c r="D20" s="16">
        <v>43682</v>
      </c>
      <c r="E20" s="17">
        <v>1940.45</v>
      </c>
      <c r="F20" s="17">
        <v>1940.45</v>
      </c>
      <c r="G20" s="17"/>
      <c r="H20" s="17">
        <f t="shared" si="0"/>
        <v>0</v>
      </c>
      <c r="I20" s="8"/>
    </row>
    <row r="21" spans="1:9" ht="20.100000000000001" customHeight="1" x14ac:dyDescent="0.2">
      <c r="A21" s="10">
        <v>15</v>
      </c>
      <c r="B21" s="19" t="s">
        <v>184</v>
      </c>
      <c r="C21" s="15" t="s">
        <v>14</v>
      </c>
      <c r="D21" s="16">
        <v>43689</v>
      </c>
      <c r="E21" s="17">
        <v>2614.31</v>
      </c>
      <c r="F21" s="17"/>
      <c r="G21" s="17"/>
      <c r="H21" s="17">
        <f t="shared" si="0"/>
        <v>2614.31</v>
      </c>
      <c r="I21" s="8"/>
    </row>
    <row r="22" spans="1:9" ht="20.100000000000001" customHeight="1" x14ac:dyDescent="0.2">
      <c r="A22" s="10">
        <v>16</v>
      </c>
      <c r="B22" s="19" t="s">
        <v>23</v>
      </c>
      <c r="C22" s="15" t="s">
        <v>14</v>
      </c>
      <c r="D22" s="16">
        <v>43677</v>
      </c>
      <c r="E22" s="17">
        <v>1110.94</v>
      </c>
      <c r="F22" s="17"/>
      <c r="G22" s="17">
        <v>637</v>
      </c>
      <c r="H22" s="17">
        <f t="shared" si="0"/>
        <v>473.94000000000005</v>
      </c>
      <c r="I22" s="7" t="s">
        <v>127</v>
      </c>
    </row>
    <row r="23" spans="1:9" ht="20.100000000000001" customHeight="1" x14ac:dyDescent="0.2">
      <c r="A23" s="10">
        <v>17</v>
      </c>
      <c r="B23" s="19" t="s">
        <v>23</v>
      </c>
      <c r="C23" s="15" t="s">
        <v>14</v>
      </c>
      <c r="D23" s="16">
        <v>43691</v>
      </c>
      <c r="E23" s="17">
        <v>3073.2</v>
      </c>
      <c r="F23" s="17"/>
      <c r="G23" s="17"/>
      <c r="H23" s="17">
        <f t="shared" si="0"/>
        <v>3073.2</v>
      </c>
    </row>
    <row r="24" spans="1:9" ht="20.100000000000001" customHeight="1" x14ac:dyDescent="0.2">
      <c r="A24" s="10">
        <v>18</v>
      </c>
      <c r="B24" s="19" t="s">
        <v>25</v>
      </c>
      <c r="C24" s="15" t="s">
        <v>14</v>
      </c>
      <c r="D24" s="16">
        <v>43663</v>
      </c>
      <c r="E24" s="17">
        <v>1413.7800000000002</v>
      </c>
      <c r="F24" s="17">
        <v>1413.78</v>
      </c>
      <c r="G24" s="17"/>
      <c r="H24" s="17">
        <f t="shared" si="0"/>
        <v>2.2737367544323206E-13</v>
      </c>
      <c r="I24" s="8"/>
    </row>
    <row r="25" spans="1:9" ht="20.100000000000001" customHeight="1" x14ac:dyDescent="0.2">
      <c r="A25" s="10">
        <v>19</v>
      </c>
      <c r="B25" s="19" t="s">
        <v>25</v>
      </c>
      <c r="C25" s="15" t="s">
        <v>14</v>
      </c>
      <c r="D25" s="16">
        <v>43677</v>
      </c>
      <c r="E25" s="17">
        <v>1780.6</v>
      </c>
      <c r="F25" s="17"/>
      <c r="G25" s="17"/>
      <c r="H25" s="17">
        <f t="shared" si="0"/>
        <v>1780.6</v>
      </c>
      <c r="I25" s="8"/>
    </row>
    <row r="26" spans="1:9" ht="20.100000000000001" customHeight="1" x14ac:dyDescent="0.2">
      <c r="A26" s="10">
        <v>20</v>
      </c>
      <c r="B26" s="19" t="s">
        <v>25</v>
      </c>
      <c r="C26" s="15" t="s">
        <v>14</v>
      </c>
      <c r="D26" s="16">
        <v>43691</v>
      </c>
      <c r="E26" s="17">
        <v>2941.2</v>
      </c>
      <c r="F26" s="17"/>
      <c r="G26" s="17"/>
      <c r="H26" s="17">
        <f t="shared" si="0"/>
        <v>2941.2</v>
      </c>
      <c r="I26" s="8"/>
    </row>
    <row r="27" spans="1:9" ht="20.100000000000001" customHeight="1" x14ac:dyDescent="0.2">
      <c r="A27" s="28"/>
      <c r="B27" s="34" t="s">
        <v>25</v>
      </c>
      <c r="C27" s="30" t="s">
        <v>14</v>
      </c>
      <c r="D27" s="31">
        <v>43698</v>
      </c>
      <c r="E27" s="32">
        <v>566.4</v>
      </c>
      <c r="F27" s="32"/>
      <c r="G27" s="32"/>
      <c r="H27" s="32">
        <f t="shared" si="0"/>
        <v>566.4</v>
      </c>
      <c r="I27" s="8"/>
    </row>
    <row r="28" spans="1:9" ht="20.100000000000001" customHeight="1" x14ac:dyDescent="0.2">
      <c r="A28" s="10">
        <v>21</v>
      </c>
      <c r="B28" s="19" t="s">
        <v>27</v>
      </c>
      <c r="C28" s="15" t="s">
        <v>14</v>
      </c>
      <c r="D28" s="16">
        <v>43649</v>
      </c>
      <c r="E28" s="17">
        <v>2313.67</v>
      </c>
      <c r="F28" s="17">
        <v>353</v>
      </c>
      <c r="G28" s="17">
        <v>1960.67</v>
      </c>
      <c r="H28" s="17">
        <f t="shared" si="0"/>
        <v>0</v>
      </c>
      <c r="I28" s="8" t="s">
        <v>85</v>
      </c>
    </row>
    <row r="29" spans="1:9" ht="20.100000000000001" customHeight="1" x14ac:dyDescent="0.2">
      <c r="A29" s="10">
        <v>22</v>
      </c>
      <c r="B29" s="19" t="s">
        <v>27</v>
      </c>
      <c r="C29" s="15" t="s">
        <v>14</v>
      </c>
      <c r="D29" s="16">
        <v>43656</v>
      </c>
      <c r="E29" s="17">
        <v>1253.8</v>
      </c>
      <c r="F29" s="17"/>
      <c r="G29" s="17"/>
      <c r="H29" s="17">
        <f t="shared" si="0"/>
        <v>1253.8</v>
      </c>
      <c r="I29" s="8"/>
    </row>
    <row r="30" spans="1:9" ht="20.100000000000001" customHeight="1" x14ac:dyDescent="0.2">
      <c r="A30" s="10">
        <v>23</v>
      </c>
      <c r="B30" s="19" t="s">
        <v>27</v>
      </c>
      <c r="C30" s="15" t="s">
        <v>14</v>
      </c>
      <c r="D30" s="16">
        <v>43670</v>
      </c>
      <c r="E30" s="17">
        <v>926.4</v>
      </c>
      <c r="F30" s="17"/>
      <c r="G30" s="17"/>
      <c r="H30" s="17">
        <f t="shared" si="0"/>
        <v>926.4</v>
      </c>
      <c r="I30" s="8"/>
    </row>
    <row r="31" spans="1:9" ht="20.100000000000001" customHeight="1" x14ac:dyDescent="0.2">
      <c r="A31" s="10">
        <v>24</v>
      </c>
      <c r="B31" s="19" t="s">
        <v>27</v>
      </c>
      <c r="C31" s="15" t="s">
        <v>14</v>
      </c>
      <c r="D31" s="16">
        <v>43691</v>
      </c>
      <c r="E31" s="17">
        <v>843.2</v>
      </c>
      <c r="F31" s="17"/>
      <c r="G31" s="17"/>
      <c r="H31" s="17">
        <f t="shared" si="0"/>
        <v>843.2</v>
      </c>
      <c r="I31" s="8"/>
    </row>
    <row r="32" spans="1:9" ht="20.100000000000001" customHeight="1" x14ac:dyDescent="0.2">
      <c r="A32" s="10">
        <v>25</v>
      </c>
      <c r="B32" s="19" t="s">
        <v>34</v>
      </c>
      <c r="C32" s="15" t="s">
        <v>14</v>
      </c>
      <c r="D32" s="16">
        <v>43689</v>
      </c>
      <c r="E32" s="17">
        <v>474.8</v>
      </c>
      <c r="F32" s="17"/>
      <c r="G32" s="17"/>
      <c r="H32" s="17">
        <f t="shared" si="0"/>
        <v>474.8</v>
      </c>
      <c r="I32" s="8"/>
    </row>
    <row r="33" spans="1:9" ht="20.100000000000001" customHeight="1" x14ac:dyDescent="0.2">
      <c r="A33" s="28"/>
      <c r="B33" s="34" t="s">
        <v>34</v>
      </c>
      <c r="C33" s="30" t="s">
        <v>14</v>
      </c>
      <c r="D33" s="31">
        <v>43696</v>
      </c>
      <c r="E33" s="32">
        <v>280.8</v>
      </c>
      <c r="F33" s="32"/>
      <c r="G33" s="32"/>
      <c r="H33" s="32">
        <f t="shared" si="0"/>
        <v>280.8</v>
      </c>
      <c r="I33" s="8"/>
    </row>
    <row r="34" spans="1:9" ht="20.100000000000001" customHeight="1" x14ac:dyDescent="0.2">
      <c r="A34" s="10">
        <v>26</v>
      </c>
      <c r="B34" s="19" t="s">
        <v>36</v>
      </c>
      <c r="C34" s="15" t="s">
        <v>14</v>
      </c>
      <c r="D34" s="16">
        <v>43649</v>
      </c>
      <c r="E34" s="17">
        <v>1245.5</v>
      </c>
      <c r="F34" s="17">
        <v>1000</v>
      </c>
      <c r="G34" s="17"/>
      <c r="H34" s="17">
        <f t="shared" si="0"/>
        <v>245.5</v>
      </c>
      <c r="I34" s="8"/>
    </row>
    <row r="35" spans="1:9" ht="20.100000000000001" customHeight="1" x14ac:dyDescent="0.2">
      <c r="A35" s="10">
        <v>27</v>
      </c>
      <c r="B35" s="19" t="s">
        <v>36</v>
      </c>
      <c r="C35" s="15" t="s">
        <v>14</v>
      </c>
      <c r="D35" s="16">
        <v>43663</v>
      </c>
      <c r="E35" s="17">
        <v>1076.0999999999999</v>
      </c>
      <c r="F35" s="17"/>
      <c r="G35" s="17"/>
      <c r="H35" s="17">
        <f t="shared" si="0"/>
        <v>1076.0999999999999</v>
      </c>
      <c r="I35" s="8"/>
    </row>
    <row r="36" spans="1:9" ht="20.100000000000001" customHeight="1" x14ac:dyDescent="0.2">
      <c r="A36" s="10">
        <v>28</v>
      </c>
      <c r="B36" s="19" t="s">
        <v>36</v>
      </c>
      <c r="C36" s="15" t="s">
        <v>14</v>
      </c>
      <c r="D36" s="16">
        <v>43691</v>
      </c>
      <c r="E36" s="17">
        <v>1906.2</v>
      </c>
      <c r="F36" s="17"/>
      <c r="G36" s="17"/>
      <c r="H36" s="17">
        <f t="shared" si="0"/>
        <v>1906.2</v>
      </c>
      <c r="I36" s="8"/>
    </row>
    <row r="37" spans="1:9" ht="20.100000000000001" customHeight="1" x14ac:dyDescent="0.2">
      <c r="A37" s="10">
        <v>29</v>
      </c>
      <c r="B37" s="19" t="s">
        <v>38</v>
      </c>
      <c r="C37" s="15" t="s">
        <v>14</v>
      </c>
      <c r="D37" s="16">
        <v>43661</v>
      </c>
      <c r="E37" s="17">
        <v>1977.2</v>
      </c>
      <c r="F37" s="17">
        <v>1000</v>
      </c>
      <c r="G37" s="17"/>
      <c r="H37" s="17">
        <f t="shared" si="0"/>
        <v>977.2</v>
      </c>
      <c r="I37" s="8"/>
    </row>
    <row r="38" spans="1:9" ht="20.100000000000001" customHeight="1" x14ac:dyDescent="0.2">
      <c r="A38" s="10">
        <v>30</v>
      </c>
      <c r="B38" s="19" t="s">
        <v>38</v>
      </c>
      <c r="C38" s="15" t="s">
        <v>14</v>
      </c>
      <c r="D38" s="16">
        <v>43674</v>
      </c>
      <c r="E38" s="17">
        <v>1463.4</v>
      </c>
      <c r="F38" s="17"/>
      <c r="G38" s="17"/>
      <c r="H38" s="17">
        <f t="shared" si="0"/>
        <v>1463.4</v>
      </c>
      <c r="I38" s="8"/>
    </row>
    <row r="39" spans="1:9" ht="20.100000000000001" customHeight="1" x14ac:dyDescent="0.2">
      <c r="A39" s="10">
        <v>31</v>
      </c>
      <c r="B39" s="19" t="s">
        <v>135</v>
      </c>
      <c r="C39" s="15" t="s">
        <v>14</v>
      </c>
      <c r="D39" s="16">
        <v>43662</v>
      </c>
      <c r="E39" s="17">
        <v>1506.8</v>
      </c>
      <c r="F39" s="17">
        <v>506.8</v>
      </c>
      <c r="G39" s="17"/>
      <c r="H39" s="17">
        <f t="shared" si="0"/>
        <v>1000</v>
      </c>
      <c r="I39" s="8"/>
    </row>
    <row r="40" spans="1:9" ht="20.100000000000001" customHeight="1" x14ac:dyDescent="0.2">
      <c r="A40" s="10">
        <v>32</v>
      </c>
      <c r="B40" s="19" t="s">
        <v>135</v>
      </c>
      <c r="C40" s="15" t="s">
        <v>14</v>
      </c>
      <c r="D40" s="16">
        <v>43690</v>
      </c>
      <c r="E40" s="17">
        <v>1653.18</v>
      </c>
      <c r="F40" s="17"/>
      <c r="G40" s="17"/>
      <c r="H40" s="17">
        <f t="shared" si="0"/>
        <v>1653.18</v>
      </c>
      <c r="I40" s="8"/>
    </row>
    <row r="41" spans="1:9" ht="20.100000000000001" customHeight="1" x14ac:dyDescent="0.2">
      <c r="A41" s="28"/>
      <c r="B41" s="34" t="s">
        <v>135</v>
      </c>
      <c r="C41" s="30" t="s">
        <v>14</v>
      </c>
      <c r="D41" s="31">
        <v>43697</v>
      </c>
      <c r="E41" s="32">
        <v>496</v>
      </c>
      <c r="F41" s="32"/>
      <c r="G41" s="32"/>
      <c r="H41" s="32">
        <f t="shared" si="0"/>
        <v>496</v>
      </c>
      <c r="I41" s="8"/>
    </row>
    <row r="42" spans="1:9" ht="20.100000000000001" customHeight="1" x14ac:dyDescent="0.2">
      <c r="A42" s="10">
        <v>33</v>
      </c>
      <c r="B42" s="19" t="s">
        <v>42</v>
      </c>
      <c r="C42" s="15" t="s">
        <v>14</v>
      </c>
      <c r="D42" s="16">
        <v>43674</v>
      </c>
      <c r="E42" s="17">
        <v>601.40000000000009</v>
      </c>
      <c r="F42" s="17"/>
      <c r="G42" s="17"/>
      <c r="H42" s="17">
        <f t="shared" si="0"/>
        <v>601.40000000000009</v>
      </c>
      <c r="I42" s="8"/>
    </row>
    <row r="43" spans="1:9" ht="20.100000000000001" customHeight="1" x14ac:dyDescent="0.2">
      <c r="A43" s="28"/>
      <c r="B43" s="34" t="s">
        <v>42</v>
      </c>
      <c r="C43" s="30" t="s">
        <v>14</v>
      </c>
      <c r="D43" s="31">
        <v>43696</v>
      </c>
      <c r="E43" s="32">
        <v>4928.5</v>
      </c>
      <c r="F43" s="32"/>
      <c r="G43" s="32"/>
      <c r="H43" s="32">
        <f t="shared" si="0"/>
        <v>4928.5</v>
      </c>
      <c r="I43" s="8"/>
    </row>
    <row r="44" spans="1:9" ht="20.100000000000001" customHeight="1" x14ac:dyDescent="0.2">
      <c r="A44" s="10">
        <v>34</v>
      </c>
      <c r="B44" s="19" t="s">
        <v>168</v>
      </c>
      <c r="C44" s="15" t="s">
        <v>14</v>
      </c>
      <c r="D44" s="16">
        <v>43676</v>
      </c>
      <c r="E44" s="17">
        <v>39716.269999999997</v>
      </c>
      <c r="F44" s="17">
        <v>10000</v>
      </c>
      <c r="G44" s="17"/>
      <c r="H44" s="17">
        <f t="shared" si="0"/>
        <v>29716.269999999997</v>
      </c>
      <c r="I44" s="8"/>
    </row>
    <row r="45" spans="1:9" ht="20.100000000000001" customHeight="1" x14ac:dyDescent="0.2">
      <c r="A45" s="10">
        <v>35</v>
      </c>
      <c r="B45" s="19" t="s">
        <v>172</v>
      </c>
      <c r="C45" s="15" t="s">
        <v>14</v>
      </c>
      <c r="D45" s="16">
        <v>43690</v>
      </c>
      <c r="E45" s="17">
        <v>648</v>
      </c>
      <c r="F45" s="17"/>
      <c r="G45" s="17"/>
      <c r="H45" s="17">
        <f t="shared" si="0"/>
        <v>648</v>
      </c>
      <c r="I45" s="8"/>
    </row>
    <row r="46" spans="1:9" ht="20.100000000000001" customHeight="1" x14ac:dyDescent="0.2">
      <c r="A46" s="28"/>
      <c r="B46" s="34" t="s">
        <v>172</v>
      </c>
      <c r="C46" s="30" t="s">
        <v>14</v>
      </c>
      <c r="D46" s="31">
        <v>43697</v>
      </c>
      <c r="E46" s="32">
        <v>439</v>
      </c>
      <c r="F46" s="32"/>
      <c r="G46" s="32"/>
      <c r="H46" s="32">
        <f t="shared" si="0"/>
        <v>439</v>
      </c>
      <c r="I46" s="8"/>
    </row>
    <row r="47" spans="1:9" ht="20.100000000000001" customHeight="1" x14ac:dyDescent="0.2">
      <c r="A47" s="10">
        <v>36</v>
      </c>
      <c r="B47" s="19" t="s">
        <v>178</v>
      </c>
      <c r="C47" s="15" t="s">
        <v>14</v>
      </c>
      <c r="D47" s="16">
        <v>43675</v>
      </c>
      <c r="E47" s="17">
        <v>1195.45</v>
      </c>
      <c r="F47" s="17"/>
      <c r="G47" s="17"/>
      <c r="H47" s="17">
        <f t="shared" si="0"/>
        <v>1195.45</v>
      </c>
      <c r="I47" s="8"/>
    </row>
    <row r="48" spans="1:9" ht="20.100000000000001" customHeight="1" x14ac:dyDescent="0.2">
      <c r="A48" s="10">
        <v>37</v>
      </c>
      <c r="B48" s="19" t="s">
        <v>178</v>
      </c>
      <c r="C48" s="15" t="s">
        <v>14</v>
      </c>
      <c r="D48" s="16">
        <v>43690</v>
      </c>
      <c r="E48" s="17">
        <v>792</v>
      </c>
      <c r="F48" s="17">
        <v>792</v>
      </c>
      <c r="G48" s="17"/>
      <c r="H48" s="17">
        <f t="shared" si="0"/>
        <v>0</v>
      </c>
      <c r="I48" s="8"/>
    </row>
    <row r="49" spans="1:9" ht="20.100000000000001" customHeight="1" x14ac:dyDescent="0.2">
      <c r="A49" s="28"/>
      <c r="B49" s="34" t="s">
        <v>178</v>
      </c>
      <c r="C49" s="30" t="s">
        <v>14</v>
      </c>
      <c r="D49" s="31">
        <v>43697</v>
      </c>
      <c r="E49" s="32">
        <v>1800.9</v>
      </c>
      <c r="F49" s="32"/>
      <c r="G49" s="32"/>
      <c r="H49" s="32">
        <f t="shared" si="0"/>
        <v>1800.9</v>
      </c>
      <c r="I49" s="8"/>
    </row>
    <row r="50" spans="1:9" ht="20.100000000000001" customHeight="1" x14ac:dyDescent="0.2">
      <c r="A50" s="10">
        <v>38</v>
      </c>
      <c r="B50" s="19" t="s">
        <v>138</v>
      </c>
      <c r="C50" s="15" t="s">
        <v>14</v>
      </c>
      <c r="D50" s="16">
        <v>43656</v>
      </c>
      <c r="E50" s="17">
        <v>485.70000000000005</v>
      </c>
      <c r="F50" s="17">
        <v>485.7</v>
      </c>
      <c r="G50" s="17"/>
      <c r="H50" s="17">
        <f t="shared" si="0"/>
        <v>5.6843418860808015E-14</v>
      </c>
      <c r="I50" s="8"/>
    </row>
    <row r="51" spans="1:9" ht="20.100000000000001" customHeight="1" x14ac:dyDescent="0.2">
      <c r="A51" s="10">
        <v>39</v>
      </c>
      <c r="B51" s="19" t="s">
        <v>138</v>
      </c>
      <c r="C51" s="15" t="s">
        <v>14</v>
      </c>
      <c r="D51" s="16">
        <v>43677</v>
      </c>
      <c r="E51" s="17">
        <v>1318</v>
      </c>
      <c r="F51" s="17">
        <v>14.3</v>
      </c>
      <c r="G51" s="17"/>
      <c r="H51" s="17">
        <f t="shared" si="0"/>
        <v>1303.7</v>
      </c>
      <c r="I51" s="8"/>
    </row>
    <row r="52" spans="1:9" ht="20.100000000000001" customHeight="1" x14ac:dyDescent="0.2">
      <c r="A52" s="10">
        <v>40</v>
      </c>
      <c r="B52" s="19" t="s">
        <v>138</v>
      </c>
      <c r="C52" s="15" t="s">
        <v>14</v>
      </c>
      <c r="D52" s="16">
        <v>43691</v>
      </c>
      <c r="E52" s="17">
        <v>634</v>
      </c>
      <c r="F52" s="17"/>
      <c r="G52" s="17"/>
      <c r="H52" s="17">
        <f t="shared" si="0"/>
        <v>634</v>
      </c>
      <c r="I52" s="8"/>
    </row>
    <row r="53" spans="1:9" ht="20.100000000000001" customHeight="1" x14ac:dyDescent="0.2">
      <c r="A53" s="28"/>
      <c r="B53" s="34" t="s">
        <v>138</v>
      </c>
      <c r="C53" s="30" t="s">
        <v>14</v>
      </c>
      <c r="D53" s="31">
        <v>43698</v>
      </c>
      <c r="E53" s="32">
        <v>772.6</v>
      </c>
      <c r="F53" s="32"/>
      <c r="G53" s="32"/>
      <c r="H53" s="32">
        <f t="shared" si="0"/>
        <v>772.6</v>
      </c>
      <c r="I53" s="8"/>
    </row>
    <row r="54" spans="1:9" ht="20.100000000000001" customHeight="1" x14ac:dyDescent="0.2">
      <c r="A54" s="10">
        <v>41</v>
      </c>
      <c r="B54" s="19" t="s">
        <v>29</v>
      </c>
      <c r="C54" s="15" t="s">
        <v>14</v>
      </c>
      <c r="D54" s="16">
        <v>43654</v>
      </c>
      <c r="E54" s="17">
        <v>12697.06</v>
      </c>
      <c r="F54" s="17">
        <v>5697</v>
      </c>
      <c r="G54" s="17"/>
      <c r="H54" s="17">
        <f t="shared" si="0"/>
        <v>7000.0599999999995</v>
      </c>
      <c r="I54" s="8"/>
    </row>
    <row r="55" spans="1:9" ht="20.100000000000001" customHeight="1" x14ac:dyDescent="0.2">
      <c r="A55" s="10">
        <v>42</v>
      </c>
      <c r="B55" s="19" t="s">
        <v>29</v>
      </c>
      <c r="C55" s="15" t="s">
        <v>14</v>
      </c>
      <c r="D55" s="16">
        <v>43674</v>
      </c>
      <c r="E55" s="17">
        <v>3401.98</v>
      </c>
      <c r="F55" s="17"/>
      <c r="G55" s="17"/>
      <c r="H55" s="17">
        <f t="shared" si="0"/>
        <v>3401.98</v>
      </c>
      <c r="I55" s="8"/>
    </row>
    <row r="56" spans="1:9" ht="20.100000000000001" customHeight="1" x14ac:dyDescent="0.2">
      <c r="A56" s="28"/>
      <c r="B56" s="34" t="s">
        <v>29</v>
      </c>
      <c r="C56" s="30" t="s">
        <v>14</v>
      </c>
      <c r="D56" s="31">
        <v>43696</v>
      </c>
      <c r="E56" s="32">
        <v>3848.95</v>
      </c>
      <c r="F56" s="32"/>
      <c r="G56" s="32"/>
      <c r="H56" s="32">
        <f t="shared" si="0"/>
        <v>3848.95</v>
      </c>
      <c r="I56" s="8"/>
    </row>
    <row r="57" spans="1:9" ht="20.100000000000001" customHeight="1" x14ac:dyDescent="0.2">
      <c r="A57" s="10">
        <v>43</v>
      </c>
      <c r="B57" s="19" t="s">
        <v>43</v>
      </c>
      <c r="C57" s="15" t="s">
        <v>14</v>
      </c>
      <c r="D57" s="16">
        <v>43670</v>
      </c>
      <c r="E57" s="17">
        <v>6977.5</v>
      </c>
      <c r="F57" s="64"/>
      <c r="G57" s="64"/>
      <c r="H57" s="17">
        <f t="shared" si="0"/>
        <v>6977.5</v>
      </c>
      <c r="I57" s="63" t="s">
        <v>224</v>
      </c>
    </row>
    <row r="58" spans="1:9" ht="20.100000000000001" customHeight="1" x14ac:dyDescent="0.2">
      <c r="A58" s="10">
        <v>44</v>
      </c>
      <c r="B58" s="19" t="s">
        <v>19</v>
      </c>
      <c r="C58" s="15" t="s">
        <v>14</v>
      </c>
      <c r="D58" s="16">
        <v>43690</v>
      </c>
      <c r="E58" s="17">
        <v>8121</v>
      </c>
      <c r="F58" s="17">
        <v>5000</v>
      </c>
      <c r="G58" s="17"/>
      <c r="H58" s="17">
        <f t="shared" si="0"/>
        <v>3121</v>
      </c>
      <c r="I58" s="8"/>
    </row>
    <row r="59" spans="1:9" ht="20.100000000000001" customHeight="1" x14ac:dyDescent="0.2">
      <c r="A59" s="28"/>
      <c r="B59" s="34" t="s">
        <v>19</v>
      </c>
      <c r="C59" s="30" t="s">
        <v>14</v>
      </c>
      <c r="D59" s="31">
        <v>43697</v>
      </c>
      <c r="E59" s="32">
        <v>5289.6</v>
      </c>
      <c r="F59" s="32"/>
      <c r="G59" s="32"/>
      <c r="H59" s="32">
        <f t="shared" si="0"/>
        <v>5289.6</v>
      </c>
      <c r="I59" s="8"/>
    </row>
    <row r="60" spans="1:9" ht="20.100000000000001" customHeight="1" x14ac:dyDescent="0.2">
      <c r="A60" s="10">
        <v>45</v>
      </c>
      <c r="B60" s="19" t="s">
        <v>211</v>
      </c>
      <c r="C60" s="15" t="s">
        <v>14</v>
      </c>
      <c r="D60" s="16">
        <v>43678</v>
      </c>
      <c r="E60" s="17">
        <v>2099</v>
      </c>
      <c r="F60" s="17">
        <v>1000</v>
      </c>
      <c r="G60" s="17"/>
      <c r="H60" s="17">
        <f t="shared" si="0"/>
        <v>1099</v>
      </c>
      <c r="I60" s="8"/>
    </row>
    <row r="61" spans="1:9" ht="20.100000000000001" customHeight="1" x14ac:dyDescent="0.2">
      <c r="A61" s="10">
        <v>46</v>
      </c>
      <c r="B61" s="19" t="s">
        <v>69</v>
      </c>
      <c r="C61" s="15" t="s">
        <v>14</v>
      </c>
      <c r="D61" s="16">
        <v>43689</v>
      </c>
      <c r="E61" s="17">
        <v>1202.1500000000001</v>
      </c>
      <c r="F61" s="17">
        <v>1202.1500000000001</v>
      </c>
      <c r="G61" s="17"/>
      <c r="H61" s="17">
        <f t="shared" si="0"/>
        <v>0</v>
      </c>
      <c r="I61" s="8"/>
    </row>
    <row r="62" spans="1:9" ht="20.100000000000001" customHeight="1" x14ac:dyDescent="0.2">
      <c r="A62" s="28"/>
      <c r="B62" s="34" t="s">
        <v>69</v>
      </c>
      <c r="C62" s="30" t="s">
        <v>14</v>
      </c>
      <c r="D62" s="31">
        <v>43696</v>
      </c>
      <c r="E62" s="32">
        <v>2257.5</v>
      </c>
      <c r="F62" s="32"/>
      <c r="G62" s="32"/>
      <c r="H62" s="32">
        <f t="shared" si="0"/>
        <v>2257.5</v>
      </c>
      <c r="I62" s="8"/>
    </row>
    <row r="63" spans="1:9" ht="20.100000000000001" customHeight="1" x14ac:dyDescent="0.2">
      <c r="A63" s="10">
        <v>47</v>
      </c>
      <c r="B63" s="19" t="s">
        <v>218</v>
      </c>
      <c r="C63" s="15" t="s">
        <v>14</v>
      </c>
      <c r="D63" s="16">
        <v>43690</v>
      </c>
      <c r="E63" s="17">
        <v>5695</v>
      </c>
      <c r="F63" s="17">
        <v>3000</v>
      </c>
      <c r="G63" s="17"/>
      <c r="H63" s="17">
        <f t="shared" si="0"/>
        <v>2695</v>
      </c>
      <c r="I63" s="8"/>
    </row>
    <row r="64" spans="1:9" ht="20.100000000000001" customHeight="1" x14ac:dyDescent="0.2">
      <c r="A64" s="10">
        <v>48</v>
      </c>
      <c r="B64" s="19" t="s">
        <v>30</v>
      </c>
      <c r="C64" s="15" t="s">
        <v>14</v>
      </c>
      <c r="D64" s="16">
        <v>43689</v>
      </c>
      <c r="E64" s="17">
        <v>1846.2</v>
      </c>
      <c r="F64" s="17"/>
      <c r="G64" s="17"/>
      <c r="H64" s="17">
        <f t="shared" si="0"/>
        <v>1846.2</v>
      </c>
      <c r="I64" s="8"/>
    </row>
    <row r="65" spans="1:9" ht="20.100000000000001" customHeight="1" x14ac:dyDescent="0.2">
      <c r="A65" s="28"/>
      <c r="B65" s="34" t="s">
        <v>30</v>
      </c>
      <c r="C65" s="30" t="s">
        <v>14</v>
      </c>
      <c r="D65" s="31">
        <v>43696</v>
      </c>
      <c r="E65" s="32">
        <v>816.04</v>
      </c>
      <c r="F65" s="32"/>
      <c r="G65" s="32"/>
      <c r="H65" s="32">
        <f t="shared" si="0"/>
        <v>816.04</v>
      </c>
      <c r="I65" s="8"/>
    </row>
    <row r="66" spans="1:9" ht="20.100000000000001" customHeight="1" x14ac:dyDescent="0.2">
      <c r="A66" s="10">
        <v>49</v>
      </c>
      <c r="B66" s="19" t="s">
        <v>31</v>
      </c>
      <c r="C66" s="15" t="s">
        <v>14</v>
      </c>
      <c r="D66" s="16">
        <v>43689</v>
      </c>
      <c r="E66" s="17">
        <v>1164.71</v>
      </c>
      <c r="F66" s="17"/>
      <c r="G66" s="17"/>
      <c r="H66" s="17">
        <f t="shared" si="0"/>
        <v>1164.71</v>
      </c>
      <c r="I66" s="8"/>
    </row>
    <row r="67" spans="1:9" ht="20.100000000000001" customHeight="1" x14ac:dyDescent="0.2">
      <c r="A67" s="28"/>
      <c r="B67" s="34" t="s">
        <v>31</v>
      </c>
      <c r="C67" s="30" t="s">
        <v>14</v>
      </c>
      <c r="D67" s="31">
        <v>43696</v>
      </c>
      <c r="E67" s="32">
        <v>1351.02</v>
      </c>
      <c r="F67" s="32"/>
      <c r="G67" s="32"/>
      <c r="H67" s="32">
        <f t="shared" si="0"/>
        <v>1351.02</v>
      </c>
      <c r="I67" s="8"/>
    </row>
    <row r="68" spans="1:9" ht="20.100000000000001" customHeight="1" x14ac:dyDescent="0.2">
      <c r="A68" s="10">
        <v>50</v>
      </c>
      <c r="B68" s="19" t="s">
        <v>32</v>
      </c>
      <c r="C68" s="15" t="s">
        <v>14</v>
      </c>
      <c r="D68" s="16">
        <v>43689</v>
      </c>
      <c r="E68" s="17">
        <v>2015.6</v>
      </c>
      <c r="F68" s="17">
        <v>2015.6</v>
      </c>
      <c r="G68" s="17"/>
      <c r="H68" s="17">
        <f t="shared" si="0"/>
        <v>0</v>
      </c>
      <c r="I68" s="8"/>
    </row>
    <row r="69" spans="1:9" ht="20.100000000000001" customHeight="1" x14ac:dyDescent="0.2">
      <c r="A69" s="28"/>
      <c r="B69" s="34" t="s">
        <v>32</v>
      </c>
      <c r="C69" s="30" t="s">
        <v>14</v>
      </c>
      <c r="D69" s="31">
        <v>43696</v>
      </c>
      <c r="E69" s="32">
        <v>771.3</v>
      </c>
      <c r="F69" s="32"/>
      <c r="G69" s="32"/>
      <c r="H69" s="32">
        <f t="shared" si="0"/>
        <v>771.3</v>
      </c>
      <c r="I69" s="8"/>
    </row>
    <row r="70" spans="1:9" ht="20.100000000000001" customHeight="1" x14ac:dyDescent="0.2">
      <c r="A70" s="10">
        <v>51</v>
      </c>
      <c r="B70" s="19" t="s">
        <v>40</v>
      </c>
      <c r="C70" s="15" t="s">
        <v>14</v>
      </c>
      <c r="D70" s="16">
        <v>43690</v>
      </c>
      <c r="E70" s="17">
        <v>2200</v>
      </c>
      <c r="F70" s="17">
        <v>2200</v>
      </c>
      <c r="G70" s="17"/>
      <c r="H70" s="17">
        <f t="shared" si="0"/>
        <v>0</v>
      </c>
      <c r="I70" s="8"/>
    </row>
    <row r="71" spans="1:9" ht="20.100000000000001" customHeight="1" x14ac:dyDescent="0.2">
      <c r="A71" s="10">
        <v>52</v>
      </c>
      <c r="B71" s="19" t="s">
        <v>37</v>
      </c>
      <c r="C71" s="15" t="s">
        <v>14</v>
      </c>
      <c r="D71" s="16">
        <v>43691</v>
      </c>
      <c r="E71" s="17">
        <v>310</v>
      </c>
      <c r="F71" s="17"/>
      <c r="G71" s="17"/>
      <c r="H71" s="17">
        <f t="shared" si="0"/>
        <v>310</v>
      </c>
      <c r="I71" s="8"/>
    </row>
    <row r="72" spans="1:9" ht="20.100000000000001" customHeight="1" x14ac:dyDescent="0.2">
      <c r="A72" s="28"/>
      <c r="B72" s="34" t="s">
        <v>173</v>
      </c>
      <c r="C72" s="30" t="s">
        <v>14</v>
      </c>
      <c r="D72" s="31">
        <v>43697</v>
      </c>
      <c r="E72" s="32">
        <v>575</v>
      </c>
      <c r="F72" s="32"/>
      <c r="G72" s="32"/>
      <c r="H72" s="32">
        <f t="shared" si="0"/>
        <v>575</v>
      </c>
      <c r="I72" s="8"/>
    </row>
    <row r="73" spans="1:9" ht="20.100000000000001" customHeight="1" x14ac:dyDescent="0.2">
      <c r="A73" s="28"/>
      <c r="B73" s="34" t="s">
        <v>130</v>
      </c>
      <c r="C73" s="30" t="s">
        <v>14</v>
      </c>
      <c r="D73" s="31">
        <v>43698</v>
      </c>
      <c r="E73" s="32">
        <v>188.4</v>
      </c>
      <c r="F73" s="32"/>
      <c r="G73" s="32"/>
      <c r="H73" s="32">
        <f t="shared" si="0"/>
        <v>188.4</v>
      </c>
      <c r="I73" s="8"/>
    </row>
    <row r="74" spans="1:9" ht="20.100000000000001" customHeight="1" x14ac:dyDescent="0.2">
      <c r="A74" s="10">
        <v>53</v>
      </c>
      <c r="B74" s="19" t="s">
        <v>45</v>
      </c>
      <c r="C74" s="15" t="s">
        <v>46</v>
      </c>
      <c r="D74" s="16"/>
      <c r="E74" s="17">
        <v>2550</v>
      </c>
      <c r="F74" s="17"/>
      <c r="G74" s="17"/>
      <c r="H74" s="17">
        <f t="shared" si="0"/>
        <v>2550</v>
      </c>
      <c r="I74" s="8"/>
    </row>
    <row r="75" spans="1:9" ht="20.100000000000001" customHeight="1" x14ac:dyDescent="0.2">
      <c r="A75" s="10">
        <v>54</v>
      </c>
      <c r="B75" s="19" t="s">
        <v>114</v>
      </c>
      <c r="C75" s="15" t="s">
        <v>46</v>
      </c>
      <c r="D75" s="20">
        <v>43693</v>
      </c>
      <c r="E75" s="17">
        <v>1204.44</v>
      </c>
      <c r="F75" s="17">
        <v>1204.44</v>
      </c>
      <c r="G75" s="17"/>
      <c r="H75" s="17">
        <f t="shared" si="0"/>
        <v>0</v>
      </c>
      <c r="I75" s="8"/>
    </row>
    <row r="76" spans="1:9" ht="20.100000000000001" customHeight="1" x14ac:dyDescent="0.2">
      <c r="A76" s="28"/>
      <c r="B76" s="34" t="s">
        <v>114</v>
      </c>
      <c r="C76" s="30" t="s">
        <v>46</v>
      </c>
      <c r="D76" s="35">
        <v>43700</v>
      </c>
      <c r="E76" s="32">
        <v>953</v>
      </c>
      <c r="F76" s="32"/>
      <c r="G76" s="32"/>
      <c r="H76" s="32">
        <f t="shared" si="0"/>
        <v>953</v>
      </c>
      <c r="I76" s="8"/>
    </row>
    <row r="77" spans="1:9" ht="20.100000000000001" customHeight="1" x14ac:dyDescent="0.2">
      <c r="A77" s="10">
        <v>55</v>
      </c>
      <c r="B77" s="19" t="s">
        <v>48</v>
      </c>
      <c r="C77" s="15" t="s">
        <v>46</v>
      </c>
      <c r="D77" s="20">
        <v>43664</v>
      </c>
      <c r="E77" s="17">
        <v>21821.46</v>
      </c>
      <c r="F77" s="17"/>
      <c r="G77" s="17"/>
      <c r="H77" s="17">
        <f t="shared" si="0"/>
        <v>21821.46</v>
      </c>
    </row>
    <row r="78" spans="1:9" ht="20.100000000000001" customHeight="1" x14ac:dyDescent="0.2">
      <c r="A78" s="10">
        <v>56</v>
      </c>
      <c r="B78" s="19" t="s">
        <v>48</v>
      </c>
      <c r="C78" s="15" t="s">
        <v>46</v>
      </c>
      <c r="D78" s="20">
        <v>43678</v>
      </c>
      <c r="E78" s="17">
        <v>2875.0200000000004</v>
      </c>
      <c r="F78" s="17"/>
      <c r="G78" s="17">
        <v>2875.0200000000004</v>
      </c>
      <c r="H78" s="17">
        <f t="shared" si="0"/>
        <v>0</v>
      </c>
      <c r="I78" s="7" t="s">
        <v>226</v>
      </c>
    </row>
    <row r="79" spans="1:9" ht="20.100000000000001" customHeight="1" x14ac:dyDescent="0.2">
      <c r="A79" s="10">
        <v>57</v>
      </c>
      <c r="B79" s="19" t="s">
        <v>48</v>
      </c>
      <c r="C79" s="15" t="s">
        <v>46</v>
      </c>
      <c r="D79" s="20">
        <v>43685</v>
      </c>
      <c r="E79" s="17">
        <v>8409.4500000000007</v>
      </c>
      <c r="F79" s="39"/>
      <c r="G79" s="17">
        <v>8409.4500000000007</v>
      </c>
      <c r="H79" s="17">
        <f t="shared" si="0"/>
        <v>0</v>
      </c>
    </row>
    <row r="80" spans="1:9" ht="20.100000000000001" customHeight="1" x14ac:dyDescent="0.2">
      <c r="A80" s="10">
        <v>58</v>
      </c>
      <c r="B80" s="19" t="s">
        <v>48</v>
      </c>
      <c r="C80" s="15" t="s">
        <v>46</v>
      </c>
      <c r="D80" s="20">
        <v>43692</v>
      </c>
      <c r="E80" s="17">
        <v>8559.5499999999993</v>
      </c>
      <c r="F80" s="39"/>
      <c r="G80" s="39"/>
      <c r="H80" s="17">
        <f t="shared" si="0"/>
        <v>8559.5499999999993</v>
      </c>
    </row>
    <row r="81" spans="1:9" ht="20.100000000000001" customHeight="1" x14ac:dyDescent="0.2">
      <c r="A81" s="28"/>
      <c r="B81" s="34" t="s">
        <v>48</v>
      </c>
      <c r="C81" s="30" t="s">
        <v>46</v>
      </c>
      <c r="D81" s="35">
        <v>43699</v>
      </c>
      <c r="E81" s="32">
        <v>12136.42</v>
      </c>
      <c r="F81" s="38"/>
      <c r="G81" s="38"/>
      <c r="H81" s="32">
        <f t="shared" si="0"/>
        <v>12136.42</v>
      </c>
    </row>
    <row r="82" spans="1:9" ht="20.100000000000001" customHeight="1" x14ac:dyDescent="0.2">
      <c r="A82" s="10">
        <v>59</v>
      </c>
      <c r="B82" s="19" t="s">
        <v>50</v>
      </c>
      <c r="C82" s="15" t="s">
        <v>46</v>
      </c>
      <c r="D82" s="20">
        <v>43664</v>
      </c>
      <c r="E82" s="17">
        <v>704.99999999999989</v>
      </c>
      <c r="F82" s="39">
        <v>505</v>
      </c>
      <c r="G82" s="39"/>
      <c r="H82" s="17">
        <f t="shared" si="0"/>
        <v>199.99999999999989</v>
      </c>
      <c r="I82" s="8"/>
    </row>
    <row r="83" spans="1:9" ht="20.100000000000001" customHeight="1" x14ac:dyDescent="0.2">
      <c r="A83" s="10">
        <v>60</v>
      </c>
      <c r="B83" s="19" t="s">
        <v>50</v>
      </c>
      <c r="C83" s="15" t="s">
        <v>46</v>
      </c>
      <c r="D83" s="20">
        <v>43685</v>
      </c>
      <c r="E83" s="17">
        <v>687.05</v>
      </c>
      <c r="F83" s="39"/>
      <c r="G83" s="39"/>
      <c r="H83" s="17">
        <f t="shared" si="0"/>
        <v>687.05</v>
      </c>
      <c r="I83" s="8"/>
    </row>
    <row r="84" spans="1:9" ht="20.100000000000001" customHeight="1" x14ac:dyDescent="0.2">
      <c r="A84" s="28"/>
      <c r="B84" s="34" t="s">
        <v>50</v>
      </c>
      <c r="C84" s="30" t="s">
        <v>46</v>
      </c>
      <c r="D84" s="35">
        <v>43699</v>
      </c>
      <c r="E84" s="32">
        <v>355.7</v>
      </c>
      <c r="F84" s="38"/>
      <c r="G84" s="38"/>
      <c r="H84" s="32">
        <f t="shared" si="0"/>
        <v>355.7</v>
      </c>
      <c r="I84" s="8"/>
    </row>
    <row r="85" spans="1:9" ht="20.100000000000001" customHeight="1" x14ac:dyDescent="0.2">
      <c r="A85" s="10">
        <v>61</v>
      </c>
      <c r="B85" s="19" t="s">
        <v>54</v>
      </c>
      <c r="C85" s="15" t="s">
        <v>46</v>
      </c>
      <c r="D85" s="20">
        <v>43630</v>
      </c>
      <c r="E85" s="17">
        <v>983.40000000000009</v>
      </c>
      <c r="F85" s="39">
        <v>500</v>
      </c>
      <c r="G85" s="39"/>
      <c r="H85" s="17">
        <f t="shared" si="0"/>
        <v>483.40000000000009</v>
      </c>
      <c r="I85" s="8"/>
    </row>
    <row r="86" spans="1:9" ht="20.100000000000001" customHeight="1" x14ac:dyDescent="0.2">
      <c r="A86" s="10">
        <v>62</v>
      </c>
      <c r="B86" s="21" t="s">
        <v>81</v>
      </c>
      <c r="C86" s="15" t="s">
        <v>46</v>
      </c>
      <c r="D86" s="20">
        <v>43650</v>
      </c>
      <c r="E86" s="17">
        <v>3999.9999999999995</v>
      </c>
      <c r="F86" s="39">
        <v>2500</v>
      </c>
      <c r="G86" s="39"/>
      <c r="H86" s="17">
        <f t="shared" si="0"/>
        <v>1499.9999999999995</v>
      </c>
      <c r="I86" s="8"/>
    </row>
    <row r="87" spans="1:9" ht="20.100000000000001" customHeight="1" x14ac:dyDescent="0.2">
      <c r="A87" s="10">
        <v>63</v>
      </c>
      <c r="B87" s="21" t="s">
        <v>81</v>
      </c>
      <c r="C87" s="15" t="s">
        <v>46</v>
      </c>
      <c r="D87" s="20">
        <v>43685</v>
      </c>
      <c r="E87" s="17">
        <v>5221.1400000000003</v>
      </c>
      <c r="F87" s="39"/>
      <c r="G87" s="39"/>
      <c r="H87" s="17">
        <f t="shared" si="0"/>
        <v>5221.1400000000003</v>
      </c>
      <c r="I87" s="8"/>
    </row>
    <row r="88" spans="1:9" ht="20.100000000000001" customHeight="1" x14ac:dyDescent="0.2">
      <c r="A88" s="28"/>
      <c r="B88" s="36" t="s">
        <v>81</v>
      </c>
      <c r="C88" s="30" t="s">
        <v>46</v>
      </c>
      <c r="D88" s="35">
        <v>43699</v>
      </c>
      <c r="E88" s="32">
        <v>4642.6000000000004</v>
      </c>
      <c r="F88" s="38"/>
      <c r="G88" s="38"/>
      <c r="H88" s="32">
        <f t="shared" si="0"/>
        <v>4642.6000000000004</v>
      </c>
      <c r="I88" s="8"/>
    </row>
    <row r="89" spans="1:9" ht="20.100000000000001" customHeight="1" x14ac:dyDescent="0.2">
      <c r="A89" s="10">
        <v>64</v>
      </c>
      <c r="B89" s="21" t="s">
        <v>82</v>
      </c>
      <c r="C89" s="15" t="s">
        <v>46</v>
      </c>
      <c r="D89" s="20">
        <v>43693</v>
      </c>
      <c r="E89" s="17">
        <v>696.2</v>
      </c>
      <c r="F89" s="39">
        <v>696.2</v>
      </c>
      <c r="G89" s="39"/>
      <c r="H89" s="17">
        <f t="shared" si="0"/>
        <v>0</v>
      </c>
      <c r="I89" s="8"/>
    </row>
    <row r="90" spans="1:9" ht="20.100000000000001" customHeight="1" x14ac:dyDescent="0.2">
      <c r="A90" s="28"/>
      <c r="B90" s="36" t="s">
        <v>82</v>
      </c>
      <c r="C90" s="30" t="s">
        <v>46</v>
      </c>
      <c r="D90" s="35">
        <v>43699</v>
      </c>
      <c r="E90" s="32">
        <v>338</v>
      </c>
      <c r="F90" s="38"/>
      <c r="G90" s="38"/>
      <c r="H90" s="32">
        <f t="shared" si="0"/>
        <v>338</v>
      </c>
      <c r="I90" s="8"/>
    </row>
    <row r="91" spans="1:9" ht="20.100000000000001" customHeight="1" x14ac:dyDescent="0.2">
      <c r="A91" s="10">
        <v>65</v>
      </c>
      <c r="B91" s="21" t="s">
        <v>151</v>
      </c>
      <c r="C91" s="15" t="s">
        <v>46</v>
      </c>
      <c r="D91" s="20">
        <v>43685</v>
      </c>
      <c r="E91" s="17">
        <v>2085.85</v>
      </c>
      <c r="F91" s="39">
        <v>1185.8499999999999</v>
      </c>
      <c r="G91" s="39"/>
      <c r="H91" s="17">
        <f t="shared" si="0"/>
        <v>900</v>
      </c>
      <c r="I91" s="8"/>
    </row>
    <row r="92" spans="1:9" ht="20.100000000000001" customHeight="1" x14ac:dyDescent="0.2">
      <c r="A92" s="28"/>
      <c r="B92" s="36" t="s">
        <v>151</v>
      </c>
      <c r="C92" s="30" t="s">
        <v>46</v>
      </c>
      <c r="D92" s="35">
        <v>43700</v>
      </c>
      <c r="E92" s="32">
        <v>794.04</v>
      </c>
      <c r="F92" s="38"/>
      <c r="G92" s="38"/>
      <c r="H92" s="32">
        <f t="shared" si="0"/>
        <v>794.04</v>
      </c>
      <c r="I92" s="8"/>
    </row>
    <row r="93" spans="1:9" ht="20.100000000000001" customHeight="1" x14ac:dyDescent="0.2">
      <c r="A93" s="10">
        <v>66</v>
      </c>
      <c r="B93" s="21" t="s">
        <v>71</v>
      </c>
      <c r="C93" s="15" t="s">
        <v>46</v>
      </c>
      <c r="D93" s="20">
        <v>43693</v>
      </c>
      <c r="E93" s="17">
        <v>1532.2</v>
      </c>
      <c r="F93" s="39">
        <v>1532.2</v>
      </c>
      <c r="G93" s="39"/>
      <c r="H93" s="17">
        <f t="shared" ref="H93:H106" si="1">E93-F93-G93</f>
        <v>0</v>
      </c>
      <c r="I93" s="8"/>
    </row>
    <row r="94" spans="1:9" ht="20.100000000000001" customHeight="1" x14ac:dyDescent="0.2">
      <c r="A94" s="28"/>
      <c r="B94" s="36" t="s">
        <v>71</v>
      </c>
      <c r="C94" s="30" t="s">
        <v>46</v>
      </c>
      <c r="D94" s="35">
        <v>43700</v>
      </c>
      <c r="E94" s="32">
        <v>474</v>
      </c>
      <c r="F94" s="38"/>
      <c r="G94" s="38"/>
      <c r="H94" s="32">
        <f t="shared" si="1"/>
        <v>474</v>
      </c>
      <c r="I94" s="8"/>
    </row>
    <row r="95" spans="1:9" ht="20.100000000000001" customHeight="1" x14ac:dyDescent="0.2">
      <c r="A95" s="10">
        <v>67</v>
      </c>
      <c r="B95" s="21" t="s">
        <v>219</v>
      </c>
      <c r="C95" s="15" t="s">
        <v>46</v>
      </c>
      <c r="D95" s="20">
        <v>43692</v>
      </c>
      <c r="E95" s="17">
        <v>195.2</v>
      </c>
      <c r="F95" s="39">
        <v>195.2</v>
      </c>
      <c r="G95" s="39"/>
      <c r="H95" s="17">
        <f t="shared" si="1"/>
        <v>0</v>
      </c>
      <c r="I95" s="8"/>
    </row>
    <row r="96" spans="1:9" ht="20.100000000000001" customHeight="1" x14ac:dyDescent="0.2">
      <c r="A96" s="28"/>
      <c r="B96" s="36" t="s">
        <v>219</v>
      </c>
      <c r="C96" s="30" t="s">
        <v>46</v>
      </c>
      <c r="D96" s="35">
        <v>43699</v>
      </c>
      <c r="E96" s="32">
        <v>596.6</v>
      </c>
      <c r="F96" s="38"/>
      <c r="G96" s="38"/>
      <c r="H96" s="32">
        <f t="shared" si="1"/>
        <v>596.6</v>
      </c>
      <c r="I96" s="8"/>
    </row>
    <row r="97" spans="1:9" ht="20.100000000000001" customHeight="1" x14ac:dyDescent="0.2">
      <c r="A97" s="10">
        <v>68</v>
      </c>
      <c r="B97" s="21" t="s">
        <v>51</v>
      </c>
      <c r="C97" s="15" t="s">
        <v>46</v>
      </c>
      <c r="D97" s="20">
        <v>43692</v>
      </c>
      <c r="E97" s="17">
        <v>1939.45</v>
      </c>
      <c r="F97" s="39">
        <v>1939.45</v>
      </c>
      <c r="G97" s="39"/>
      <c r="H97" s="17">
        <f t="shared" si="1"/>
        <v>0</v>
      </c>
      <c r="I97" s="8"/>
    </row>
    <row r="98" spans="1:9" ht="20.100000000000001" customHeight="1" x14ac:dyDescent="0.2">
      <c r="A98" s="10">
        <v>69</v>
      </c>
      <c r="B98" s="21" t="s">
        <v>220</v>
      </c>
      <c r="C98" s="15" t="s">
        <v>46</v>
      </c>
      <c r="D98" s="20">
        <v>43692</v>
      </c>
      <c r="E98" s="17">
        <v>5177.6000000000004</v>
      </c>
      <c r="F98" s="39">
        <v>5177.6000000000004</v>
      </c>
      <c r="G98" s="39"/>
      <c r="H98" s="17">
        <f t="shared" si="1"/>
        <v>0</v>
      </c>
      <c r="I98" s="8"/>
    </row>
    <row r="99" spans="1:9" ht="20.100000000000001" customHeight="1" x14ac:dyDescent="0.2">
      <c r="A99" s="28"/>
      <c r="B99" s="36" t="s">
        <v>220</v>
      </c>
      <c r="C99" s="30" t="s">
        <v>46</v>
      </c>
      <c r="D99" s="35">
        <v>43699</v>
      </c>
      <c r="E99" s="32">
        <v>1950</v>
      </c>
      <c r="F99" s="38"/>
      <c r="G99" s="38"/>
      <c r="H99" s="32">
        <f t="shared" si="1"/>
        <v>1950</v>
      </c>
      <c r="I99" s="8"/>
    </row>
    <row r="100" spans="1:9" ht="20.100000000000001" customHeight="1" x14ac:dyDescent="0.2">
      <c r="A100" s="10">
        <v>70</v>
      </c>
      <c r="B100" s="21" t="s">
        <v>57</v>
      </c>
      <c r="C100" s="15" t="s">
        <v>46</v>
      </c>
      <c r="D100" s="20">
        <v>43692</v>
      </c>
      <c r="E100" s="17">
        <v>541.20000000000005</v>
      </c>
      <c r="F100" s="39"/>
      <c r="G100" s="39"/>
      <c r="H100" s="17">
        <f t="shared" si="1"/>
        <v>541.20000000000005</v>
      </c>
      <c r="I100" s="8"/>
    </row>
    <row r="101" spans="1:9" ht="20.100000000000001" customHeight="1" x14ac:dyDescent="0.2">
      <c r="A101" s="10">
        <v>71</v>
      </c>
      <c r="B101" s="21" t="s">
        <v>57</v>
      </c>
      <c r="C101" s="15" t="s">
        <v>46</v>
      </c>
      <c r="D101" s="20">
        <v>43688</v>
      </c>
      <c r="E101" s="17">
        <v>1660.12</v>
      </c>
      <c r="F101" s="39"/>
      <c r="G101" s="39"/>
      <c r="H101" s="17">
        <f t="shared" si="1"/>
        <v>1660.12</v>
      </c>
      <c r="I101" s="8"/>
    </row>
    <row r="102" spans="1:9" ht="20.100000000000001" customHeight="1" x14ac:dyDescent="0.2">
      <c r="A102" s="28"/>
      <c r="B102" s="36" t="s">
        <v>57</v>
      </c>
      <c r="C102" s="30" t="s">
        <v>46</v>
      </c>
      <c r="D102" s="35">
        <v>43695</v>
      </c>
      <c r="E102" s="38">
        <v>307.14999999999998</v>
      </c>
      <c r="F102" s="38"/>
      <c r="G102" s="38"/>
      <c r="H102" s="32">
        <f t="shared" si="1"/>
        <v>307.14999999999998</v>
      </c>
      <c r="I102" s="8"/>
    </row>
    <row r="103" spans="1:9" ht="20.100000000000001" customHeight="1" x14ac:dyDescent="0.2">
      <c r="A103" s="28"/>
      <c r="B103" s="36" t="s">
        <v>56</v>
      </c>
      <c r="C103" s="30" t="s">
        <v>46</v>
      </c>
      <c r="D103" s="35">
        <v>43699</v>
      </c>
      <c r="E103" s="38">
        <v>1699.36</v>
      </c>
      <c r="F103" s="38"/>
      <c r="G103" s="38"/>
      <c r="H103" s="32">
        <f t="shared" si="1"/>
        <v>1699.36</v>
      </c>
      <c r="I103" s="8"/>
    </row>
    <row r="104" spans="1:9" ht="20.100000000000001" customHeight="1" x14ac:dyDescent="0.2">
      <c r="A104" s="28"/>
      <c r="B104" s="36" t="s">
        <v>58</v>
      </c>
      <c r="C104" s="30" t="s">
        <v>46</v>
      </c>
      <c r="D104" s="35">
        <v>43700</v>
      </c>
      <c r="E104" s="38">
        <v>2608.4</v>
      </c>
      <c r="F104" s="38"/>
      <c r="G104" s="38"/>
      <c r="H104" s="32">
        <f t="shared" si="1"/>
        <v>2608.4</v>
      </c>
      <c r="I104" s="8"/>
    </row>
    <row r="105" spans="1:9" ht="20.100000000000001" customHeight="1" x14ac:dyDescent="0.2">
      <c r="A105" s="28"/>
      <c r="B105" s="36" t="s">
        <v>225</v>
      </c>
      <c r="C105" s="30" t="s">
        <v>46</v>
      </c>
      <c r="D105" s="35">
        <v>43699</v>
      </c>
      <c r="E105" s="38">
        <v>12792.8</v>
      </c>
      <c r="F105" s="38"/>
      <c r="G105" s="38"/>
      <c r="H105" s="32">
        <f t="shared" si="1"/>
        <v>12792.8</v>
      </c>
      <c r="I105" s="8"/>
    </row>
    <row r="106" spans="1:9" ht="20.100000000000001" customHeight="1" x14ac:dyDescent="0.2">
      <c r="A106" s="28"/>
      <c r="B106" s="36" t="s">
        <v>83</v>
      </c>
      <c r="C106" s="30" t="s">
        <v>46</v>
      </c>
      <c r="D106" s="35">
        <v>43699</v>
      </c>
      <c r="E106" s="38">
        <v>539.1</v>
      </c>
      <c r="F106" s="38"/>
      <c r="G106" s="38"/>
      <c r="H106" s="32">
        <f t="shared" si="1"/>
        <v>539.1</v>
      </c>
      <c r="I106" s="8"/>
    </row>
    <row r="107" spans="1:9" ht="20.100000000000001" customHeight="1" x14ac:dyDescent="0.2">
      <c r="A107" s="10"/>
      <c r="B107" s="23"/>
      <c r="C107" s="23"/>
      <c r="D107" s="23" t="s">
        <v>61</v>
      </c>
      <c r="E107" s="24">
        <f>SUM(E4:E106)</f>
        <v>292739.40000000002</v>
      </c>
      <c r="F107" s="24">
        <f>SUM(F4:F106)</f>
        <v>56707.869999999988</v>
      </c>
      <c r="G107" s="24"/>
      <c r="H107" s="17">
        <f>SUM(H4:H106)</f>
        <v>221414.38999999996</v>
      </c>
      <c r="I107" s="8"/>
    </row>
    <row r="108" spans="1:9" x14ac:dyDescent="0.2">
      <c r="A108" s="26"/>
      <c r="B108" s="26"/>
      <c r="C108" s="26"/>
      <c r="D108" s="26"/>
      <c r="E108" s="26"/>
      <c r="F108" s="26"/>
      <c r="G108" s="26"/>
      <c r="I108" s="8"/>
    </row>
    <row r="109" spans="1:9" x14ac:dyDescent="0.2">
      <c r="A109" s="26"/>
      <c r="B109" s="3" t="s">
        <v>62</v>
      </c>
      <c r="C109" s="3"/>
      <c r="D109" s="3" t="s">
        <v>63</v>
      </c>
      <c r="E109" s="3"/>
      <c r="F109" s="5" t="s">
        <v>64</v>
      </c>
      <c r="G109" s="5"/>
      <c r="I109" s="8"/>
    </row>
    <row r="110" spans="1:9" x14ac:dyDescent="0.2">
      <c r="A110" s="26"/>
      <c r="B110" s="27" t="s">
        <v>65</v>
      </c>
      <c r="C110" s="3"/>
      <c r="D110" s="3" t="s">
        <v>66</v>
      </c>
      <c r="E110" s="3"/>
      <c r="F110" s="5" t="s">
        <v>67</v>
      </c>
      <c r="G110" s="5"/>
      <c r="I110" s="8"/>
    </row>
    <row r="114" spans="9:9" x14ac:dyDescent="0.2">
      <c r="I114" s="8"/>
    </row>
  </sheetData>
  <autoFilter ref="A1:H107"/>
  <pageMargins left="0" right="0" top="0.74803149606299213" bottom="0.39370078740157483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opLeftCell="A109" workbookViewId="0">
      <selection activeCell="A109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16384" width="9.140625" style="8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43694</v>
      </c>
    </row>
    <row r="2" spans="1:8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227</v>
      </c>
    </row>
    <row r="3" spans="1:8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</row>
    <row r="4" spans="1:8" s="13" customFormat="1" ht="20.100000000000001" customHeight="1" x14ac:dyDescent="0.2">
      <c r="A4" s="10">
        <v>1</v>
      </c>
      <c r="B4" s="10" t="s">
        <v>205</v>
      </c>
      <c r="C4" s="10" t="s">
        <v>15</v>
      </c>
      <c r="D4" s="10"/>
      <c r="E4" s="17">
        <v>640</v>
      </c>
      <c r="F4" s="11">
        <v>640</v>
      </c>
      <c r="G4" s="11"/>
      <c r="H4" s="17">
        <f>E4-F4-G4</f>
        <v>0</v>
      </c>
    </row>
    <row r="5" spans="1:8" s="13" customFormat="1" ht="20.100000000000001" customHeight="1" x14ac:dyDescent="0.2">
      <c r="A5" s="10">
        <v>2</v>
      </c>
      <c r="B5" s="10" t="s">
        <v>16</v>
      </c>
      <c r="C5" s="10" t="s">
        <v>14</v>
      </c>
      <c r="D5" s="62">
        <v>43690</v>
      </c>
      <c r="E5" s="17">
        <v>363.2</v>
      </c>
      <c r="F5" s="11">
        <v>163.19999999999999</v>
      </c>
      <c r="G5" s="11"/>
      <c r="H5" s="17">
        <f t="shared" ref="H5:H90" si="0">E5-F5-G5</f>
        <v>200</v>
      </c>
    </row>
    <row r="6" spans="1:8" ht="20.100000000000001" customHeight="1" x14ac:dyDescent="0.2">
      <c r="A6" s="10">
        <v>3</v>
      </c>
      <c r="B6" s="19" t="s">
        <v>17</v>
      </c>
      <c r="C6" s="15" t="s">
        <v>14</v>
      </c>
      <c r="D6" s="16">
        <v>43648</v>
      </c>
      <c r="E6" s="17">
        <v>1852.8400000000001</v>
      </c>
      <c r="F6" s="17">
        <v>1852.84</v>
      </c>
      <c r="G6" s="17"/>
      <c r="H6" s="17">
        <f t="shared" si="0"/>
        <v>2.2737367544323206E-13</v>
      </c>
    </row>
    <row r="7" spans="1:8" ht="20.100000000000001" customHeight="1" x14ac:dyDescent="0.2">
      <c r="A7" s="10">
        <v>4</v>
      </c>
      <c r="B7" s="19" t="s">
        <v>17</v>
      </c>
      <c r="C7" s="15" t="s">
        <v>14</v>
      </c>
      <c r="D7" s="16">
        <v>43662</v>
      </c>
      <c r="E7" s="17">
        <v>4878.3599999999997</v>
      </c>
      <c r="F7" s="17">
        <v>1000</v>
      </c>
      <c r="G7" s="17"/>
      <c r="H7" s="17">
        <f t="shared" si="0"/>
        <v>3878.3599999999997</v>
      </c>
    </row>
    <row r="8" spans="1:8" ht="20.100000000000001" customHeight="1" x14ac:dyDescent="0.2">
      <c r="A8" s="10">
        <v>5</v>
      </c>
      <c r="B8" s="19" t="s">
        <v>17</v>
      </c>
      <c r="C8" s="15" t="s">
        <v>14</v>
      </c>
      <c r="D8" s="16">
        <v>43669</v>
      </c>
      <c r="E8" s="17">
        <v>3894.8</v>
      </c>
      <c r="F8" s="17"/>
      <c r="G8" s="17"/>
      <c r="H8" s="17">
        <f t="shared" si="0"/>
        <v>3894.8</v>
      </c>
    </row>
    <row r="9" spans="1:8" ht="20.100000000000001" customHeight="1" x14ac:dyDescent="0.2">
      <c r="A9" s="10">
        <v>6</v>
      </c>
      <c r="B9" s="19" t="s">
        <v>17</v>
      </c>
      <c r="C9" s="15" t="s">
        <v>14</v>
      </c>
      <c r="D9" s="16">
        <v>43690</v>
      </c>
      <c r="E9" s="17">
        <v>4189</v>
      </c>
      <c r="F9" s="17"/>
      <c r="G9" s="17"/>
      <c r="H9" s="17">
        <f t="shared" si="0"/>
        <v>4189</v>
      </c>
    </row>
    <row r="10" spans="1:8" ht="20.100000000000001" customHeight="1" x14ac:dyDescent="0.2">
      <c r="A10" s="10">
        <v>7</v>
      </c>
      <c r="B10" s="19" t="s">
        <v>17</v>
      </c>
      <c r="C10" s="15" t="s">
        <v>14</v>
      </c>
      <c r="D10" s="16">
        <v>43697</v>
      </c>
      <c r="E10" s="17">
        <v>2480.3200000000002</v>
      </c>
      <c r="F10" s="17"/>
      <c r="G10" s="17"/>
      <c r="H10" s="17">
        <f t="shared" si="0"/>
        <v>2480.3200000000002</v>
      </c>
    </row>
    <row r="11" spans="1:8" ht="20.100000000000001" customHeight="1" x14ac:dyDescent="0.2">
      <c r="A11" s="28"/>
      <c r="B11" s="34" t="s">
        <v>17</v>
      </c>
      <c r="C11" s="30" t="s">
        <v>14</v>
      </c>
      <c r="D11" s="31">
        <v>43704</v>
      </c>
      <c r="E11" s="32">
        <v>1714</v>
      </c>
      <c r="F11" s="32"/>
      <c r="G11" s="32"/>
      <c r="H11" s="32">
        <f t="shared" si="0"/>
        <v>1714</v>
      </c>
    </row>
    <row r="12" spans="1:8" ht="20.100000000000001" customHeight="1" x14ac:dyDescent="0.2">
      <c r="A12" s="10">
        <v>8</v>
      </c>
      <c r="B12" s="19" t="s">
        <v>18</v>
      </c>
      <c r="C12" s="15" t="s">
        <v>14</v>
      </c>
      <c r="D12" s="16">
        <v>43663</v>
      </c>
      <c r="E12" s="17">
        <v>1281.27</v>
      </c>
      <c r="F12" s="17">
        <v>600</v>
      </c>
      <c r="G12" s="17"/>
      <c r="H12" s="17">
        <f t="shared" si="0"/>
        <v>681.27</v>
      </c>
    </row>
    <row r="13" spans="1:8" ht="20.100000000000001" customHeight="1" x14ac:dyDescent="0.2">
      <c r="A13" s="10">
        <v>9</v>
      </c>
      <c r="B13" s="19" t="s">
        <v>18</v>
      </c>
      <c r="C13" s="15" t="s">
        <v>14</v>
      </c>
      <c r="D13" s="16">
        <v>43684</v>
      </c>
      <c r="E13" s="17">
        <v>1024.9000000000001</v>
      </c>
      <c r="F13" s="17"/>
      <c r="G13" s="17"/>
      <c r="H13" s="17">
        <f t="shared" si="0"/>
        <v>1024.9000000000001</v>
      </c>
    </row>
    <row r="14" spans="1:8" ht="20.100000000000001" customHeight="1" x14ac:dyDescent="0.2">
      <c r="A14" s="10">
        <v>10</v>
      </c>
      <c r="B14" s="19" t="s">
        <v>18</v>
      </c>
      <c r="C14" s="15" t="s">
        <v>14</v>
      </c>
      <c r="D14" s="16">
        <v>43698</v>
      </c>
      <c r="E14" s="17">
        <v>787</v>
      </c>
      <c r="F14" s="17"/>
      <c r="G14" s="17"/>
      <c r="H14" s="17">
        <f t="shared" si="0"/>
        <v>787</v>
      </c>
    </row>
    <row r="15" spans="1:8" ht="20.100000000000001" customHeight="1" x14ac:dyDescent="0.2">
      <c r="A15" s="10">
        <v>11</v>
      </c>
      <c r="B15" s="19" t="s">
        <v>20</v>
      </c>
      <c r="C15" s="15" t="s">
        <v>14</v>
      </c>
      <c r="D15" s="16">
        <v>43675</v>
      </c>
      <c r="E15" s="17">
        <v>823.40000000000009</v>
      </c>
      <c r="F15" s="17">
        <v>823.4</v>
      </c>
      <c r="G15" s="17"/>
      <c r="H15" s="17">
        <f t="shared" si="0"/>
        <v>1.1368683772161603E-13</v>
      </c>
    </row>
    <row r="16" spans="1:8" ht="20.100000000000001" customHeight="1" x14ac:dyDescent="0.2">
      <c r="A16" s="10">
        <v>12</v>
      </c>
      <c r="B16" s="19" t="s">
        <v>20</v>
      </c>
      <c r="C16" s="15" t="s">
        <v>14</v>
      </c>
      <c r="D16" s="16">
        <v>43690</v>
      </c>
      <c r="E16" s="17">
        <v>1932.8</v>
      </c>
      <c r="F16" s="17">
        <v>332.8</v>
      </c>
      <c r="G16" s="17"/>
      <c r="H16" s="17">
        <f t="shared" si="0"/>
        <v>1600</v>
      </c>
    </row>
    <row r="17" spans="1:9" ht="20.100000000000001" customHeight="1" x14ac:dyDescent="0.2">
      <c r="A17" s="10">
        <v>13</v>
      </c>
      <c r="B17" s="19" t="s">
        <v>20</v>
      </c>
      <c r="C17" s="15" t="s">
        <v>14</v>
      </c>
      <c r="D17" s="16">
        <v>43697</v>
      </c>
      <c r="E17" s="17">
        <v>1047.5999999999999</v>
      </c>
      <c r="F17" s="17"/>
      <c r="G17" s="17"/>
      <c r="H17" s="17">
        <f t="shared" si="0"/>
        <v>1047.5999999999999</v>
      </c>
    </row>
    <row r="18" spans="1:9" ht="20.100000000000001" customHeight="1" x14ac:dyDescent="0.2">
      <c r="A18" s="28"/>
      <c r="B18" s="34" t="s">
        <v>20</v>
      </c>
      <c r="C18" s="30" t="s">
        <v>14</v>
      </c>
      <c r="D18" s="31">
        <v>43704</v>
      </c>
      <c r="E18" s="32">
        <v>362.4</v>
      </c>
      <c r="F18" s="32"/>
      <c r="G18" s="32"/>
      <c r="H18" s="32">
        <f t="shared" si="0"/>
        <v>362.4</v>
      </c>
    </row>
    <row r="19" spans="1:9" ht="20.100000000000001" customHeight="1" x14ac:dyDescent="0.2">
      <c r="A19" s="10">
        <v>14</v>
      </c>
      <c r="B19" s="19" t="s">
        <v>21</v>
      </c>
      <c r="C19" s="15" t="s">
        <v>14</v>
      </c>
      <c r="D19" s="16">
        <v>43682</v>
      </c>
      <c r="E19" s="17">
        <v>2333.5</v>
      </c>
      <c r="F19" s="17">
        <v>2333.5</v>
      </c>
      <c r="G19" s="17"/>
      <c r="H19" s="17">
        <f t="shared" si="0"/>
        <v>0</v>
      </c>
    </row>
    <row r="20" spans="1:9" ht="20.100000000000001" customHeight="1" x14ac:dyDescent="0.2">
      <c r="A20" s="10">
        <v>15</v>
      </c>
      <c r="B20" s="19" t="s">
        <v>21</v>
      </c>
      <c r="C20" s="15" t="s">
        <v>14</v>
      </c>
      <c r="D20" s="16">
        <v>43689</v>
      </c>
      <c r="E20" s="17">
        <v>1415</v>
      </c>
      <c r="F20" s="17"/>
      <c r="G20" s="17"/>
      <c r="H20" s="17">
        <f t="shared" si="0"/>
        <v>1415</v>
      </c>
    </row>
    <row r="21" spans="1:9" ht="20.100000000000001" customHeight="1" x14ac:dyDescent="0.2">
      <c r="A21" s="28"/>
      <c r="B21" s="34" t="s">
        <v>21</v>
      </c>
      <c r="C21" s="30" t="s">
        <v>14</v>
      </c>
      <c r="D21" s="31">
        <v>43703</v>
      </c>
      <c r="E21" s="32">
        <v>903.52</v>
      </c>
      <c r="F21" s="32"/>
      <c r="G21" s="32"/>
      <c r="H21" s="32">
        <f t="shared" si="0"/>
        <v>903.52</v>
      </c>
    </row>
    <row r="22" spans="1:9" ht="20.100000000000001" customHeight="1" x14ac:dyDescent="0.2">
      <c r="A22" s="10">
        <v>16</v>
      </c>
      <c r="B22" s="19" t="s">
        <v>184</v>
      </c>
      <c r="C22" s="15" t="s">
        <v>14</v>
      </c>
      <c r="D22" s="16">
        <v>43689</v>
      </c>
      <c r="E22" s="17">
        <v>2614.31</v>
      </c>
      <c r="F22" s="17">
        <v>2614.31</v>
      </c>
      <c r="G22" s="17"/>
      <c r="H22" s="17">
        <f t="shared" si="0"/>
        <v>0</v>
      </c>
    </row>
    <row r="23" spans="1:9" ht="20.100000000000001" customHeight="1" x14ac:dyDescent="0.2">
      <c r="A23" s="28"/>
      <c r="B23" s="34" t="s">
        <v>184</v>
      </c>
      <c r="C23" s="30" t="s">
        <v>14</v>
      </c>
      <c r="D23" s="31">
        <v>43703</v>
      </c>
      <c r="E23" s="32">
        <v>1375.2</v>
      </c>
      <c r="F23" s="32"/>
      <c r="G23" s="32"/>
      <c r="H23" s="32">
        <f t="shared" si="0"/>
        <v>1375.2</v>
      </c>
    </row>
    <row r="24" spans="1:9" ht="20.100000000000001" customHeight="1" x14ac:dyDescent="0.2">
      <c r="A24" s="10">
        <v>17</v>
      </c>
      <c r="B24" s="19" t="s">
        <v>23</v>
      </c>
      <c r="C24" s="15" t="s">
        <v>14</v>
      </c>
      <c r="D24" s="16">
        <v>43677</v>
      </c>
      <c r="E24" s="17">
        <v>473.94000000000005</v>
      </c>
      <c r="F24" s="17"/>
      <c r="G24" s="17">
        <v>473.94000000000005</v>
      </c>
      <c r="H24" s="17">
        <f t="shared" si="0"/>
        <v>0</v>
      </c>
      <c r="I24" s="8" t="s">
        <v>228</v>
      </c>
    </row>
    <row r="25" spans="1:9" ht="20.100000000000001" customHeight="1" x14ac:dyDescent="0.2">
      <c r="A25" s="10">
        <v>18</v>
      </c>
      <c r="B25" s="19" t="s">
        <v>23</v>
      </c>
      <c r="C25" s="15" t="s">
        <v>14</v>
      </c>
      <c r="D25" s="16">
        <v>43691</v>
      </c>
      <c r="E25" s="17">
        <v>3073.2</v>
      </c>
      <c r="F25" s="17"/>
      <c r="G25" s="17">
        <v>373.2</v>
      </c>
      <c r="H25" s="17">
        <f t="shared" si="0"/>
        <v>2700</v>
      </c>
    </row>
    <row r="26" spans="1:9" ht="20.100000000000001" customHeight="1" x14ac:dyDescent="0.2">
      <c r="A26" s="28"/>
      <c r="B26" s="34" t="s">
        <v>23</v>
      </c>
      <c r="C26" s="30" t="s">
        <v>14</v>
      </c>
      <c r="D26" s="31">
        <v>43705</v>
      </c>
      <c r="E26" s="32">
        <v>2330.88</v>
      </c>
      <c r="F26" s="32"/>
      <c r="G26" s="32"/>
      <c r="H26" s="32">
        <f t="shared" si="0"/>
        <v>2330.88</v>
      </c>
    </row>
    <row r="27" spans="1:9" ht="20.100000000000001" customHeight="1" x14ac:dyDescent="0.2">
      <c r="A27" s="10">
        <v>19</v>
      </c>
      <c r="B27" s="19" t="s">
        <v>25</v>
      </c>
      <c r="C27" s="15" t="s">
        <v>14</v>
      </c>
      <c r="D27" s="16">
        <v>43677</v>
      </c>
      <c r="E27" s="17">
        <v>1780.6</v>
      </c>
      <c r="F27" s="17">
        <v>1780.6</v>
      </c>
      <c r="G27" s="17"/>
      <c r="H27" s="17">
        <f t="shared" si="0"/>
        <v>0</v>
      </c>
    </row>
    <row r="28" spans="1:9" ht="20.100000000000001" customHeight="1" x14ac:dyDescent="0.2">
      <c r="A28" s="10">
        <v>20</v>
      </c>
      <c r="B28" s="19" t="s">
        <v>25</v>
      </c>
      <c r="C28" s="15" t="s">
        <v>14</v>
      </c>
      <c r="D28" s="16">
        <v>43691</v>
      </c>
      <c r="E28" s="17">
        <v>2941.2</v>
      </c>
      <c r="F28" s="17"/>
      <c r="G28" s="17"/>
      <c r="H28" s="17">
        <f t="shared" si="0"/>
        <v>2941.2</v>
      </c>
    </row>
    <row r="29" spans="1:9" ht="20.100000000000001" customHeight="1" x14ac:dyDescent="0.2">
      <c r="A29" s="10">
        <v>21</v>
      </c>
      <c r="B29" s="19" t="s">
        <v>25</v>
      </c>
      <c r="C29" s="15" t="s">
        <v>14</v>
      </c>
      <c r="D29" s="16">
        <v>43698</v>
      </c>
      <c r="E29" s="17">
        <v>566.4</v>
      </c>
      <c r="F29" s="17"/>
      <c r="G29" s="17"/>
      <c r="H29" s="17">
        <f t="shared" si="0"/>
        <v>566.4</v>
      </c>
    </row>
    <row r="30" spans="1:9" ht="20.100000000000001" customHeight="1" x14ac:dyDescent="0.2">
      <c r="A30" s="28"/>
      <c r="B30" s="34" t="s">
        <v>25</v>
      </c>
      <c r="C30" s="30" t="s">
        <v>14</v>
      </c>
      <c r="D30" s="31">
        <v>43705</v>
      </c>
      <c r="E30" s="32">
        <v>765.2</v>
      </c>
      <c r="F30" s="32"/>
      <c r="G30" s="32"/>
      <c r="H30" s="32">
        <f t="shared" si="0"/>
        <v>765.2</v>
      </c>
    </row>
    <row r="31" spans="1:9" ht="20.100000000000001" customHeight="1" x14ac:dyDescent="0.2">
      <c r="A31" s="10">
        <v>22</v>
      </c>
      <c r="B31" s="19" t="s">
        <v>27</v>
      </c>
      <c r="C31" s="15" t="s">
        <v>14</v>
      </c>
      <c r="D31" s="16">
        <v>43656</v>
      </c>
      <c r="E31" s="17">
        <v>1253.8</v>
      </c>
      <c r="F31" s="17">
        <v>700</v>
      </c>
      <c r="G31" s="17"/>
      <c r="H31" s="17">
        <f t="shared" si="0"/>
        <v>553.79999999999995</v>
      </c>
    </row>
    <row r="32" spans="1:9" ht="20.100000000000001" customHeight="1" x14ac:dyDescent="0.2">
      <c r="A32" s="10">
        <v>23</v>
      </c>
      <c r="B32" s="19" t="s">
        <v>27</v>
      </c>
      <c r="C32" s="15" t="s">
        <v>14</v>
      </c>
      <c r="D32" s="16">
        <v>43670</v>
      </c>
      <c r="E32" s="17">
        <v>926.4</v>
      </c>
      <c r="F32" s="17"/>
      <c r="G32" s="17"/>
      <c r="H32" s="17">
        <f t="shared" si="0"/>
        <v>926.4</v>
      </c>
    </row>
    <row r="33" spans="1:8" ht="20.100000000000001" customHeight="1" x14ac:dyDescent="0.2">
      <c r="A33" s="10">
        <v>24</v>
      </c>
      <c r="B33" s="19" t="s">
        <v>27</v>
      </c>
      <c r="C33" s="15" t="s">
        <v>14</v>
      </c>
      <c r="D33" s="16">
        <v>43691</v>
      </c>
      <c r="E33" s="17">
        <v>843.2</v>
      </c>
      <c r="F33" s="17"/>
      <c r="G33" s="17"/>
      <c r="H33" s="17">
        <f t="shared" si="0"/>
        <v>843.2</v>
      </c>
    </row>
    <row r="34" spans="1:8" ht="20.100000000000001" customHeight="1" x14ac:dyDescent="0.2">
      <c r="A34" s="28"/>
      <c r="B34" s="34" t="s">
        <v>27</v>
      </c>
      <c r="C34" s="30" t="s">
        <v>14</v>
      </c>
      <c r="D34" s="31">
        <v>43705</v>
      </c>
      <c r="E34" s="32">
        <v>1121.96</v>
      </c>
      <c r="F34" s="32"/>
      <c r="G34" s="32"/>
      <c r="H34" s="32">
        <f t="shared" si="0"/>
        <v>1121.96</v>
      </c>
    </row>
    <row r="35" spans="1:8" ht="20.100000000000001" customHeight="1" x14ac:dyDescent="0.2">
      <c r="A35" s="10">
        <v>25</v>
      </c>
      <c r="B35" s="19" t="s">
        <v>34</v>
      </c>
      <c r="C35" s="15" t="s">
        <v>14</v>
      </c>
      <c r="D35" s="16">
        <v>43689</v>
      </c>
      <c r="E35" s="17">
        <v>474.8</v>
      </c>
      <c r="F35" s="17">
        <v>474.8</v>
      </c>
      <c r="G35" s="17"/>
      <c r="H35" s="17">
        <f t="shared" si="0"/>
        <v>0</v>
      </c>
    </row>
    <row r="36" spans="1:8" ht="20.100000000000001" customHeight="1" x14ac:dyDescent="0.2">
      <c r="A36" s="10">
        <v>26</v>
      </c>
      <c r="B36" s="19" t="s">
        <v>34</v>
      </c>
      <c r="C36" s="15" t="s">
        <v>14</v>
      </c>
      <c r="D36" s="16">
        <v>43696</v>
      </c>
      <c r="E36" s="17">
        <v>280.8</v>
      </c>
      <c r="F36" s="17">
        <v>280.8</v>
      </c>
      <c r="G36" s="17"/>
      <c r="H36" s="17">
        <f t="shared" si="0"/>
        <v>0</v>
      </c>
    </row>
    <row r="37" spans="1:8" ht="20.100000000000001" customHeight="1" x14ac:dyDescent="0.2">
      <c r="A37" s="28"/>
      <c r="B37" s="34" t="s">
        <v>34</v>
      </c>
      <c r="C37" s="30" t="s">
        <v>14</v>
      </c>
      <c r="D37" s="31">
        <v>43703</v>
      </c>
      <c r="E37" s="32">
        <v>179.4</v>
      </c>
      <c r="F37" s="32"/>
      <c r="G37" s="32"/>
      <c r="H37" s="32">
        <f t="shared" si="0"/>
        <v>179.4</v>
      </c>
    </row>
    <row r="38" spans="1:8" ht="20.100000000000001" customHeight="1" x14ac:dyDescent="0.2">
      <c r="A38" s="10">
        <v>27</v>
      </c>
      <c r="B38" s="19" t="s">
        <v>36</v>
      </c>
      <c r="C38" s="15" t="s">
        <v>14</v>
      </c>
      <c r="D38" s="16">
        <v>43649</v>
      </c>
      <c r="E38" s="17">
        <v>245.5</v>
      </c>
      <c r="F38" s="17">
        <v>245.5</v>
      </c>
      <c r="G38" s="17"/>
      <c r="H38" s="17">
        <f t="shared" si="0"/>
        <v>0</v>
      </c>
    </row>
    <row r="39" spans="1:8" ht="20.100000000000001" customHeight="1" x14ac:dyDescent="0.2">
      <c r="A39" s="10">
        <v>28</v>
      </c>
      <c r="B39" s="19" t="s">
        <v>36</v>
      </c>
      <c r="C39" s="15" t="s">
        <v>14</v>
      </c>
      <c r="D39" s="16">
        <v>43663</v>
      </c>
      <c r="E39" s="17">
        <v>1076.0999999999999</v>
      </c>
      <c r="F39" s="17">
        <v>254.5</v>
      </c>
      <c r="G39" s="17"/>
      <c r="H39" s="17">
        <f t="shared" si="0"/>
        <v>821.59999999999991</v>
      </c>
    </row>
    <row r="40" spans="1:8" ht="20.100000000000001" customHeight="1" x14ac:dyDescent="0.2">
      <c r="A40" s="10">
        <v>29</v>
      </c>
      <c r="B40" s="19" t="s">
        <v>36</v>
      </c>
      <c r="C40" s="15" t="s">
        <v>14</v>
      </c>
      <c r="D40" s="16">
        <v>43691</v>
      </c>
      <c r="E40" s="17">
        <v>1906.2</v>
      </c>
      <c r="F40" s="17"/>
      <c r="G40" s="17"/>
      <c r="H40" s="17">
        <f t="shared" si="0"/>
        <v>1906.2</v>
      </c>
    </row>
    <row r="41" spans="1:8" ht="20.100000000000001" customHeight="1" x14ac:dyDescent="0.2">
      <c r="A41" s="28"/>
      <c r="B41" s="34" t="s">
        <v>36</v>
      </c>
      <c r="C41" s="30" t="s">
        <v>14</v>
      </c>
      <c r="D41" s="31">
        <v>43705</v>
      </c>
      <c r="E41" s="32">
        <v>206</v>
      </c>
      <c r="F41" s="32"/>
      <c r="G41" s="32"/>
      <c r="H41" s="32">
        <f t="shared" si="0"/>
        <v>206</v>
      </c>
    </row>
    <row r="42" spans="1:8" ht="20.100000000000001" customHeight="1" x14ac:dyDescent="0.2">
      <c r="A42" s="10">
        <v>30</v>
      </c>
      <c r="B42" s="19" t="s">
        <v>38</v>
      </c>
      <c r="C42" s="15" t="s">
        <v>14</v>
      </c>
      <c r="D42" s="16">
        <v>43661</v>
      </c>
      <c r="E42" s="17">
        <v>977.2</v>
      </c>
      <c r="F42" s="17">
        <v>977.2</v>
      </c>
      <c r="G42" s="17"/>
      <c r="H42" s="17">
        <f t="shared" si="0"/>
        <v>0</v>
      </c>
    </row>
    <row r="43" spans="1:8" ht="20.100000000000001" customHeight="1" x14ac:dyDescent="0.2">
      <c r="A43" s="10">
        <v>31</v>
      </c>
      <c r="B43" s="19" t="s">
        <v>38</v>
      </c>
      <c r="C43" s="15" t="s">
        <v>14</v>
      </c>
      <c r="D43" s="16">
        <v>43674</v>
      </c>
      <c r="E43" s="17">
        <v>1463.4</v>
      </c>
      <c r="F43" s="17"/>
      <c r="G43" s="17"/>
      <c r="H43" s="17">
        <f t="shared" si="0"/>
        <v>1463.4</v>
      </c>
    </row>
    <row r="44" spans="1:8" ht="20.100000000000001" customHeight="1" x14ac:dyDescent="0.2">
      <c r="A44" s="10">
        <v>32</v>
      </c>
      <c r="B44" s="19" t="s">
        <v>135</v>
      </c>
      <c r="C44" s="15" t="s">
        <v>14</v>
      </c>
      <c r="D44" s="16">
        <v>43662</v>
      </c>
      <c r="E44" s="17">
        <v>1000</v>
      </c>
      <c r="F44" s="17">
        <v>1000</v>
      </c>
      <c r="G44" s="17"/>
      <c r="H44" s="17">
        <f t="shared" si="0"/>
        <v>0</v>
      </c>
    </row>
    <row r="45" spans="1:8" ht="20.100000000000001" customHeight="1" x14ac:dyDescent="0.2">
      <c r="A45" s="10">
        <v>33</v>
      </c>
      <c r="B45" s="19" t="s">
        <v>135</v>
      </c>
      <c r="C45" s="15" t="s">
        <v>14</v>
      </c>
      <c r="D45" s="16">
        <v>43690</v>
      </c>
      <c r="E45" s="17">
        <v>1653.18</v>
      </c>
      <c r="F45" s="17"/>
      <c r="G45" s="17"/>
      <c r="H45" s="17">
        <f t="shared" si="0"/>
        <v>1653.18</v>
      </c>
    </row>
    <row r="46" spans="1:8" ht="20.100000000000001" customHeight="1" x14ac:dyDescent="0.2">
      <c r="A46" s="10">
        <v>34</v>
      </c>
      <c r="B46" s="19" t="s">
        <v>135</v>
      </c>
      <c r="C46" s="15" t="s">
        <v>14</v>
      </c>
      <c r="D46" s="16">
        <v>43697</v>
      </c>
      <c r="E46" s="17">
        <v>496</v>
      </c>
      <c r="F46" s="17"/>
      <c r="G46" s="17"/>
      <c r="H46" s="17">
        <f t="shared" si="0"/>
        <v>496</v>
      </c>
    </row>
    <row r="47" spans="1:8" ht="20.100000000000001" customHeight="1" x14ac:dyDescent="0.2">
      <c r="A47" s="28"/>
      <c r="B47" s="34" t="s">
        <v>135</v>
      </c>
      <c r="C47" s="30" t="s">
        <v>14</v>
      </c>
      <c r="D47" s="31">
        <v>43704</v>
      </c>
      <c r="E47" s="32">
        <v>460</v>
      </c>
      <c r="F47" s="32"/>
      <c r="G47" s="32"/>
      <c r="H47" s="32">
        <f t="shared" si="0"/>
        <v>460</v>
      </c>
    </row>
    <row r="48" spans="1:8" ht="20.100000000000001" customHeight="1" x14ac:dyDescent="0.2">
      <c r="A48" s="10">
        <v>35</v>
      </c>
      <c r="B48" s="19" t="s">
        <v>42</v>
      </c>
      <c r="C48" s="15" t="s">
        <v>14</v>
      </c>
      <c r="D48" s="16">
        <v>43674</v>
      </c>
      <c r="E48" s="17">
        <v>601.40000000000009</v>
      </c>
      <c r="F48" s="17">
        <v>601.4</v>
      </c>
      <c r="G48" s="17"/>
      <c r="H48" s="17">
        <f t="shared" si="0"/>
        <v>1.1368683772161603E-13</v>
      </c>
    </row>
    <row r="49" spans="1:9" ht="20.100000000000001" customHeight="1" x14ac:dyDescent="0.2">
      <c r="A49" s="10">
        <v>36</v>
      </c>
      <c r="B49" s="19" t="s">
        <v>42</v>
      </c>
      <c r="C49" s="15" t="s">
        <v>14</v>
      </c>
      <c r="D49" s="16">
        <v>43696</v>
      </c>
      <c r="E49" s="17">
        <v>4928.5</v>
      </c>
      <c r="F49" s="17">
        <v>1000</v>
      </c>
      <c r="G49" s="17"/>
      <c r="H49" s="17">
        <f t="shared" si="0"/>
        <v>3928.5</v>
      </c>
    </row>
    <row r="50" spans="1:9" ht="20.100000000000001" customHeight="1" x14ac:dyDescent="0.2">
      <c r="A50" s="10">
        <v>37</v>
      </c>
      <c r="B50" s="19" t="s">
        <v>168</v>
      </c>
      <c r="C50" s="15" t="s">
        <v>14</v>
      </c>
      <c r="D50" s="16">
        <v>43676</v>
      </c>
      <c r="E50" s="17">
        <v>29716.269999999997</v>
      </c>
      <c r="F50" s="17"/>
      <c r="G50" s="17"/>
      <c r="H50" s="17">
        <f t="shared" si="0"/>
        <v>29716.269999999997</v>
      </c>
    </row>
    <row r="51" spans="1:9" ht="20.100000000000001" customHeight="1" x14ac:dyDescent="0.2">
      <c r="A51" s="28"/>
      <c r="B51" s="34" t="s">
        <v>168</v>
      </c>
      <c r="C51" s="30" t="s">
        <v>14</v>
      </c>
      <c r="D51" s="31">
        <v>43704</v>
      </c>
      <c r="E51" s="32">
        <v>14976.1</v>
      </c>
      <c r="F51" s="32"/>
      <c r="G51" s="32"/>
      <c r="H51" s="32">
        <f t="shared" si="0"/>
        <v>14976.1</v>
      </c>
    </row>
    <row r="52" spans="1:9" ht="20.100000000000001" customHeight="1" x14ac:dyDescent="0.2">
      <c r="A52" s="10">
        <v>38</v>
      </c>
      <c r="B52" s="19" t="s">
        <v>172</v>
      </c>
      <c r="C52" s="15" t="s">
        <v>14</v>
      </c>
      <c r="D52" s="16">
        <v>43690</v>
      </c>
      <c r="E52" s="17">
        <v>648</v>
      </c>
      <c r="F52" s="17">
        <v>250</v>
      </c>
      <c r="G52" s="17"/>
      <c r="H52" s="17">
        <f t="shared" si="0"/>
        <v>398</v>
      </c>
    </row>
    <row r="53" spans="1:9" ht="20.100000000000001" customHeight="1" x14ac:dyDescent="0.2">
      <c r="A53" s="10">
        <v>39</v>
      </c>
      <c r="B53" s="19" t="s">
        <v>172</v>
      </c>
      <c r="C53" s="15" t="s">
        <v>14</v>
      </c>
      <c r="D53" s="16">
        <v>43697</v>
      </c>
      <c r="E53" s="17">
        <v>439</v>
      </c>
      <c r="F53" s="17"/>
      <c r="G53" s="17"/>
      <c r="H53" s="17">
        <f t="shared" si="0"/>
        <v>439</v>
      </c>
    </row>
    <row r="54" spans="1:9" ht="20.100000000000001" customHeight="1" x14ac:dyDescent="0.2">
      <c r="A54" s="10">
        <v>40</v>
      </c>
      <c r="B54" s="19" t="s">
        <v>178</v>
      </c>
      <c r="C54" s="15" t="s">
        <v>14</v>
      </c>
      <c r="D54" s="16">
        <v>43675</v>
      </c>
      <c r="E54" s="17">
        <v>1195.45</v>
      </c>
      <c r="F54" s="17">
        <v>1195.45</v>
      </c>
      <c r="G54" s="17"/>
      <c r="H54" s="17">
        <f t="shared" si="0"/>
        <v>0</v>
      </c>
    </row>
    <row r="55" spans="1:9" ht="20.100000000000001" customHeight="1" x14ac:dyDescent="0.2">
      <c r="A55" s="10">
        <v>41</v>
      </c>
      <c r="B55" s="19" t="s">
        <v>178</v>
      </c>
      <c r="C55" s="15" t="s">
        <v>14</v>
      </c>
      <c r="D55" s="16">
        <v>43697</v>
      </c>
      <c r="E55" s="17">
        <v>1800.9</v>
      </c>
      <c r="F55" s="17"/>
      <c r="G55" s="17"/>
      <c r="H55" s="17">
        <f t="shared" si="0"/>
        <v>1800.9</v>
      </c>
    </row>
    <row r="56" spans="1:9" ht="20.100000000000001" customHeight="1" x14ac:dyDescent="0.2">
      <c r="A56" s="10">
        <v>42</v>
      </c>
      <c r="B56" s="19" t="s">
        <v>138</v>
      </c>
      <c r="C56" s="15" t="s">
        <v>14</v>
      </c>
      <c r="D56" s="16">
        <v>43677</v>
      </c>
      <c r="E56" s="17">
        <v>1303.7</v>
      </c>
      <c r="F56" s="17"/>
      <c r="G56" s="17"/>
      <c r="H56" s="17">
        <f t="shared" si="0"/>
        <v>1303.7</v>
      </c>
    </row>
    <row r="57" spans="1:9" ht="20.100000000000001" customHeight="1" x14ac:dyDescent="0.2">
      <c r="A57" s="10">
        <v>43</v>
      </c>
      <c r="B57" s="19" t="s">
        <v>138</v>
      </c>
      <c r="C57" s="15" t="s">
        <v>14</v>
      </c>
      <c r="D57" s="16">
        <v>43691</v>
      </c>
      <c r="E57" s="17">
        <v>634</v>
      </c>
      <c r="F57" s="17">
        <v>634</v>
      </c>
      <c r="G57" s="17"/>
      <c r="H57" s="17">
        <f t="shared" si="0"/>
        <v>0</v>
      </c>
    </row>
    <row r="58" spans="1:9" ht="20.100000000000001" customHeight="1" x14ac:dyDescent="0.2">
      <c r="A58" s="10">
        <v>44</v>
      </c>
      <c r="B58" s="19" t="s">
        <v>138</v>
      </c>
      <c r="C58" s="15" t="s">
        <v>14</v>
      </c>
      <c r="D58" s="16">
        <v>43698</v>
      </c>
      <c r="E58" s="17">
        <v>772.6</v>
      </c>
      <c r="F58" s="17"/>
      <c r="G58" s="17"/>
      <c r="H58" s="17">
        <f t="shared" si="0"/>
        <v>772.6</v>
      </c>
    </row>
    <row r="59" spans="1:9" ht="20.100000000000001" customHeight="1" x14ac:dyDescent="0.2">
      <c r="A59" s="10">
        <v>45</v>
      </c>
      <c r="B59" s="19" t="s">
        <v>29</v>
      </c>
      <c r="C59" s="15" t="s">
        <v>14</v>
      </c>
      <c r="D59" s="16">
        <v>43654</v>
      </c>
      <c r="E59" s="17">
        <v>7000.0599999999995</v>
      </c>
      <c r="F59" s="17">
        <v>5775</v>
      </c>
      <c r="G59" s="17">
        <v>1225.06</v>
      </c>
      <c r="H59" s="17">
        <f t="shared" si="0"/>
        <v>0</v>
      </c>
      <c r="I59" s="8" t="s">
        <v>115</v>
      </c>
    </row>
    <row r="60" spans="1:9" ht="20.100000000000001" customHeight="1" x14ac:dyDescent="0.2">
      <c r="A60" s="10">
        <v>46</v>
      </c>
      <c r="B60" s="19" t="s">
        <v>29</v>
      </c>
      <c r="C60" s="15" t="s">
        <v>14</v>
      </c>
      <c r="D60" s="16">
        <v>43674</v>
      </c>
      <c r="E60" s="17">
        <v>3401.98</v>
      </c>
      <c r="F60" s="17"/>
      <c r="G60" s="17"/>
      <c r="H60" s="17">
        <f t="shared" si="0"/>
        <v>3401.98</v>
      </c>
    </row>
    <row r="61" spans="1:9" ht="20.100000000000001" customHeight="1" x14ac:dyDescent="0.2">
      <c r="A61" s="10">
        <v>47</v>
      </c>
      <c r="B61" s="19" t="s">
        <v>29</v>
      </c>
      <c r="C61" s="15" t="s">
        <v>14</v>
      </c>
      <c r="D61" s="16">
        <v>43696</v>
      </c>
      <c r="E61" s="17">
        <v>3848.95</v>
      </c>
      <c r="F61" s="17"/>
      <c r="G61" s="17"/>
      <c r="H61" s="17">
        <f t="shared" si="0"/>
        <v>3848.95</v>
      </c>
    </row>
    <row r="62" spans="1:9" ht="20.100000000000001" customHeight="1" x14ac:dyDescent="0.2">
      <c r="A62" s="10">
        <v>49</v>
      </c>
      <c r="B62" s="19" t="s">
        <v>19</v>
      </c>
      <c r="C62" s="15" t="s">
        <v>14</v>
      </c>
      <c r="D62" s="16">
        <v>43690</v>
      </c>
      <c r="E62" s="17">
        <v>3121</v>
      </c>
      <c r="F62" s="17">
        <v>3121</v>
      </c>
      <c r="G62" s="17"/>
      <c r="H62" s="17">
        <f t="shared" si="0"/>
        <v>0</v>
      </c>
    </row>
    <row r="63" spans="1:9" ht="20.100000000000001" customHeight="1" x14ac:dyDescent="0.2">
      <c r="A63" s="10">
        <v>50</v>
      </c>
      <c r="B63" s="19" t="s">
        <v>19</v>
      </c>
      <c r="C63" s="15" t="s">
        <v>14</v>
      </c>
      <c r="D63" s="16">
        <v>43697</v>
      </c>
      <c r="E63" s="17">
        <v>5289.6</v>
      </c>
      <c r="F63" s="17"/>
      <c r="G63" s="17"/>
      <c r="H63" s="17">
        <f t="shared" si="0"/>
        <v>5289.6</v>
      </c>
    </row>
    <row r="64" spans="1:9" ht="20.100000000000001" customHeight="1" x14ac:dyDescent="0.2">
      <c r="A64" s="28"/>
      <c r="B64" s="34" t="s">
        <v>19</v>
      </c>
      <c r="C64" s="30" t="s">
        <v>14</v>
      </c>
      <c r="D64" s="31">
        <v>43704</v>
      </c>
      <c r="E64" s="32">
        <v>1886.4</v>
      </c>
      <c r="F64" s="32"/>
      <c r="G64" s="32"/>
      <c r="H64" s="32">
        <f t="shared" si="0"/>
        <v>1886.4</v>
      </c>
    </row>
    <row r="65" spans="1:8" ht="20.100000000000001" customHeight="1" x14ac:dyDescent="0.2">
      <c r="A65" s="10">
        <v>51</v>
      </c>
      <c r="B65" s="19" t="s">
        <v>211</v>
      </c>
      <c r="C65" s="15" t="s">
        <v>14</v>
      </c>
      <c r="D65" s="16">
        <v>43678</v>
      </c>
      <c r="E65" s="17">
        <v>1099</v>
      </c>
      <c r="F65" s="17">
        <v>1099</v>
      </c>
      <c r="G65" s="17"/>
      <c r="H65" s="17">
        <f t="shared" si="0"/>
        <v>0</v>
      </c>
    </row>
    <row r="66" spans="1:8" ht="20.100000000000001" customHeight="1" x14ac:dyDescent="0.2">
      <c r="A66" s="10">
        <v>52</v>
      </c>
      <c r="B66" s="19" t="s">
        <v>69</v>
      </c>
      <c r="C66" s="15" t="s">
        <v>14</v>
      </c>
      <c r="D66" s="16">
        <v>43696</v>
      </c>
      <c r="E66" s="17">
        <v>2257.5</v>
      </c>
      <c r="F66" s="17">
        <v>2257.5</v>
      </c>
      <c r="G66" s="17"/>
      <c r="H66" s="17">
        <f t="shared" si="0"/>
        <v>0</v>
      </c>
    </row>
    <row r="67" spans="1:8" ht="20.100000000000001" customHeight="1" x14ac:dyDescent="0.2">
      <c r="A67" s="28"/>
      <c r="B67" s="34" t="s">
        <v>69</v>
      </c>
      <c r="C67" s="30" t="s">
        <v>14</v>
      </c>
      <c r="D67" s="31">
        <v>43703</v>
      </c>
      <c r="E67" s="32">
        <v>1226.4000000000001</v>
      </c>
      <c r="F67" s="32"/>
      <c r="G67" s="32"/>
      <c r="H67" s="32">
        <f t="shared" si="0"/>
        <v>1226.4000000000001</v>
      </c>
    </row>
    <row r="68" spans="1:8" ht="20.100000000000001" customHeight="1" x14ac:dyDescent="0.2">
      <c r="A68" s="10">
        <v>53</v>
      </c>
      <c r="B68" s="19" t="s">
        <v>218</v>
      </c>
      <c r="C68" s="15" t="s">
        <v>14</v>
      </c>
      <c r="D68" s="16">
        <v>43690</v>
      </c>
      <c r="E68" s="17">
        <v>2695</v>
      </c>
      <c r="F68" s="17">
        <v>1000</v>
      </c>
      <c r="G68" s="17"/>
      <c r="H68" s="17">
        <f t="shared" si="0"/>
        <v>1695</v>
      </c>
    </row>
    <row r="69" spans="1:8" ht="20.100000000000001" customHeight="1" x14ac:dyDescent="0.2">
      <c r="A69" s="10">
        <v>54</v>
      </c>
      <c r="B69" s="19" t="s">
        <v>30</v>
      </c>
      <c r="C69" s="15" t="s">
        <v>14</v>
      </c>
      <c r="D69" s="16">
        <v>43689</v>
      </c>
      <c r="E69" s="17">
        <v>1846.2</v>
      </c>
      <c r="F69" s="17">
        <v>1846.2</v>
      </c>
      <c r="G69" s="17"/>
      <c r="H69" s="17">
        <f t="shared" si="0"/>
        <v>0</v>
      </c>
    </row>
    <row r="70" spans="1:8" ht="20.100000000000001" customHeight="1" x14ac:dyDescent="0.2">
      <c r="A70" s="10">
        <v>55</v>
      </c>
      <c r="B70" s="19" t="s">
        <v>30</v>
      </c>
      <c r="C70" s="15" t="s">
        <v>14</v>
      </c>
      <c r="D70" s="16">
        <v>43696</v>
      </c>
      <c r="E70" s="17">
        <v>816.04</v>
      </c>
      <c r="F70" s="17">
        <v>816.04</v>
      </c>
      <c r="G70" s="17"/>
      <c r="H70" s="17">
        <f t="shared" si="0"/>
        <v>0</v>
      </c>
    </row>
    <row r="71" spans="1:8" ht="20.100000000000001" customHeight="1" x14ac:dyDescent="0.2">
      <c r="A71" s="28"/>
      <c r="B71" s="34" t="s">
        <v>30</v>
      </c>
      <c r="C71" s="30" t="s">
        <v>14</v>
      </c>
      <c r="D71" s="31">
        <v>43703</v>
      </c>
      <c r="E71" s="32">
        <v>1041</v>
      </c>
      <c r="F71" s="32"/>
      <c r="G71" s="32"/>
      <c r="H71" s="32">
        <f t="shared" si="0"/>
        <v>1041</v>
      </c>
    </row>
    <row r="72" spans="1:8" ht="20.100000000000001" customHeight="1" x14ac:dyDescent="0.2">
      <c r="A72" s="10">
        <v>56</v>
      </c>
      <c r="B72" s="19" t="s">
        <v>31</v>
      </c>
      <c r="C72" s="15" t="s">
        <v>14</v>
      </c>
      <c r="D72" s="16">
        <v>43689</v>
      </c>
      <c r="E72" s="17">
        <v>1164.71</v>
      </c>
      <c r="F72" s="17">
        <v>1164.71</v>
      </c>
      <c r="G72" s="17"/>
      <c r="H72" s="17">
        <f t="shared" si="0"/>
        <v>0</v>
      </c>
    </row>
    <row r="73" spans="1:8" ht="20.100000000000001" customHeight="1" x14ac:dyDescent="0.2">
      <c r="A73" s="10">
        <v>57</v>
      </c>
      <c r="B73" s="19" t="s">
        <v>31</v>
      </c>
      <c r="C73" s="15" t="s">
        <v>14</v>
      </c>
      <c r="D73" s="16">
        <v>43696</v>
      </c>
      <c r="E73" s="17">
        <v>1351.02</v>
      </c>
      <c r="F73" s="17"/>
      <c r="G73" s="17"/>
      <c r="H73" s="17">
        <f t="shared" si="0"/>
        <v>1351.02</v>
      </c>
    </row>
    <row r="74" spans="1:8" ht="20.100000000000001" customHeight="1" x14ac:dyDescent="0.2">
      <c r="A74" s="10">
        <v>58</v>
      </c>
      <c r="B74" s="19" t="s">
        <v>32</v>
      </c>
      <c r="C74" s="15" t="s">
        <v>14</v>
      </c>
      <c r="D74" s="16">
        <v>43696</v>
      </c>
      <c r="E74" s="17">
        <v>771.3</v>
      </c>
      <c r="F74" s="17">
        <v>771.3</v>
      </c>
      <c r="G74" s="17"/>
      <c r="H74" s="17">
        <f t="shared" si="0"/>
        <v>0</v>
      </c>
    </row>
    <row r="75" spans="1:8" ht="20.100000000000001" customHeight="1" x14ac:dyDescent="0.2">
      <c r="A75" s="28"/>
      <c r="B75" s="34" t="s">
        <v>32</v>
      </c>
      <c r="C75" s="30" t="s">
        <v>14</v>
      </c>
      <c r="D75" s="31">
        <v>43703</v>
      </c>
      <c r="E75" s="32">
        <v>701.2</v>
      </c>
      <c r="F75" s="32"/>
      <c r="G75" s="32"/>
      <c r="H75" s="32">
        <f t="shared" si="0"/>
        <v>701.2</v>
      </c>
    </row>
    <row r="76" spans="1:8" ht="20.100000000000001" customHeight="1" x14ac:dyDescent="0.2">
      <c r="A76" s="10">
        <v>59</v>
      </c>
      <c r="B76" s="19" t="s">
        <v>37</v>
      </c>
      <c r="C76" s="15" t="s">
        <v>14</v>
      </c>
      <c r="D76" s="16">
        <v>43691</v>
      </c>
      <c r="E76" s="17">
        <v>310</v>
      </c>
      <c r="F76" s="17">
        <v>310</v>
      </c>
      <c r="G76" s="17"/>
      <c r="H76" s="17">
        <f t="shared" si="0"/>
        <v>0</v>
      </c>
    </row>
    <row r="77" spans="1:8" ht="20.100000000000001" customHeight="1" x14ac:dyDescent="0.2">
      <c r="A77" s="28"/>
      <c r="B77" s="34" t="s">
        <v>37</v>
      </c>
      <c r="C77" s="30" t="s">
        <v>14</v>
      </c>
      <c r="D77" s="31">
        <v>43705</v>
      </c>
      <c r="E77" s="32">
        <v>958.9</v>
      </c>
      <c r="F77" s="32"/>
      <c r="G77" s="32"/>
      <c r="H77" s="32">
        <f t="shared" si="0"/>
        <v>958.9</v>
      </c>
    </row>
    <row r="78" spans="1:8" ht="20.100000000000001" customHeight="1" x14ac:dyDescent="0.2">
      <c r="A78" s="28"/>
      <c r="B78" s="34" t="s">
        <v>37</v>
      </c>
      <c r="C78" s="30" t="s">
        <v>14</v>
      </c>
      <c r="D78" s="31">
        <v>43705</v>
      </c>
      <c r="E78" s="32">
        <v>3189.6</v>
      </c>
      <c r="F78" s="32"/>
      <c r="G78" s="32"/>
      <c r="H78" s="32">
        <f t="shared" si="0"/>
        <v>3189.6</v>
      </c>
    </row>
    <row r="79" spans="1:8" ht="20.100000000000001" customHeight="1" x14ac:dyDescent="0.2">
      <c r="A79" s="10">
        <v>60</v>
      </c>
      <c r="B79" s="19" t="s">
        <v>173</v>
      </c>
      <c r="C79" s="15" t="s">
        <v>14</v>
      </c>
      <c r="D79" s="16">
        <v>43697</v>
      </c>
      <c r="E79" s="17">
        <v>575</v>
      </c>
      <c r="F79" s="17">
        <v>575</v>
      </c>
      <c r="G79" s="17"/>
      <c r="H79" s="17">
        <f t="shared" si="0"/>
        <v>0</v>
      </c>
    </row>
    <row r="80" spans="1:8" ht="20.100000000000001" customHeight="1" x14ac:dyDescent="0.2">
      <c r="A80" s="28"/>
      <c r="B80" s="34" t="s">
        <v>173</v>
      </c>
      <c r="C80" s="30" t="s">
        <v>14</v>
      </c>
      <c r="D80" s="31">
        <v>43704</v>
      </c>
      <c r="E80" s="32">
        <v>298</v>
      </c>
      <c r="F80" s="32"/>
      <c r="G80" s="32"/>
      <c r="H80" s="32">
        <f t="shared" si="0"/>
        <v>298</v>
      </c>
    </row>
    <row r="81" spans="1:8" ht="20.100000000000001" customHeight="1" x14ac:dyDescent="0.2">
      <c r="A81" s="10">
        <v>61</v>
      </c>
      <c r="B81" s="19" t="s">
        <v>130</v>
      </c>
      <c r="C81" s="15" t="s">
        <v>14</v>
      </c>
      <c r="D81" s="16">
        <v>43698</v>
      </c>
      <c r="E81" s="17">
        <v>188.4</v>
      </c>
      <c r="F81" s="17">
        <v>188.4</v>
      </c>
      <c r="G81" s="17"/>
      <c r="H81" s="17">
        <f t="shared" si="0"/>
        <v>0</v>
      </c>
    </row>
    <row r="82" spans="1:8" ht="20.100000000000001" customHeight="1" x14ac:dyDescent="0.2">
      <c r="A82" s="28"/>
      <c r="B82" s="34" t="s">
        <v>39</v>
      </c>
      <c r="C82" s="30" t="s">
        <v>14</v>
      </c>
      <c r="D82" s="31">
        <v>43705</v>
      </c>
      <c r="E82" s="32">
        <v>615.6</v>
      </c>
      <c r="F82" s="32"/>
      <c r="G82" s="32"/>
      <c r="H82" s="32">
        <f t="shared" si="0"/>
        <v>615.6</v>
      </c>
    </row>
    <row r="83" spans="1:8" ht="20.100000000000001" customHeight="1" x14ac:dyDescent="0.2">
      <c r="A83" s="28"/>
      <c r="B83" s="34" t="s">
        <v>113</v>
      </c>
      <c r="C83" s="30" t="s">
        <v>14</v>
      </c>
      <c r="D83" s="31">
        <v>43705</v>
      </c>
      <c r="E83" s="32">
        <v>1616.2</v>
      </c>
      <c r="F83" s="32"/>
      <c r="G83" s="32"/>
      <c r="H83" s="32">
        <f t="shared" si="0"/>
        <v>1616.2</v>
      </c>
    </row>
    <row r="84" spans="1:8" ht="20.100000000000001" customHeight="1" x14ac:dyDescent="0.2">
      <c r="A84" s="28"/>
      <c r="B84" s="34" t="s">
        <v>43</v>
      </c>
      <c r="C84" s="30" t="s">
        <v>14</v>
      </c>
      <c r="D84" s="31">
        <v>43705</v>
      </c>
      <c r="E84" s="32">
        <v>9183.42</v>
      </c>
      <c r="F84" s="32"/>
      <c r="G84" s="32"/>
      <c r="H84" s="32">
        <f t="shared" si="0"/>
        <v>9183.42</v>
      </c>
    </row>
    <row r="85" spans="1:8" ht="20.100000000000001" customHeight="1" x14ac:dyDescent="0.2">
      <c r="A85" s="10">
        <v>62</v>
      </c>
      <c r="B85" s="19" t="s">
        <v>45</v>
      </c>
      <c r="C85" s="15" t="s">
        <v>46</v>
      </c>
      <c r="D85" s="16"/>
      <c r="E85" s="17">
        <v>2550</v>
      </c>
      <c r="F85" s="17"/>
      <c r="G85" s="17"/>
      <c r="H85" s="17">
        <f t="shared" si="0"/>
        <v>2550</v>
      </c>
    </row>
    <row r="86" spans="1:8" ht="20.100000000000001" customHeight="1" x14ac:dyDescent="0.2">
      <c r="A86" s="10">
        <v>63</v>
      </c>
      <c r="B86" s="19" t="s">
        <v>114</v>
      </c>
      <c r="C86" s="15" t="s">
        <v>46</v>
      </c>
      <c r="D86" s="20">
        <v>43700</v>
      </c>
      <c r="E86" s="17">
        <v>953</v>
      </c>
      <c r="F86" s="17"/>
      <c r="G86" s="17"/>
      <c r="H86" s="17">
        <f t="shared" si="0"/>
        <v>953</v>
      </c>
    </row>
    <row r="87" spans="1:8" ht="20.100000000000001" customHeight="1" x14ac:dyDescent="0.2">
      <c r="A87" s="10">
        <v>64</v>
      </c>
      <c r="B87" s="19" t="s">
        <v>48</v>
      </c>
      <c r="C87" s="15" t="s">
        <v>46</v>
      </c>
      <c r="D87" s="20">
        <v>43664</v>
      </c>
      <c r="E87" s="17">
        <v>21821.46</v>
      </c>
      <c r="F87" s="17"/>
      <c r="G87" s="17"/>
      <c r="H87" s="17">
        <f t="shared" si="0"/>
        <v>21821.46</v>
      </c>
    </row>
    <row r="88" spans="1:8" ht="20.100000000000001" customHeight="1" x14ac:dyDescent="0.2">
      <c r="A88" s="10">
        <v>65</v>
      </c>
      <c r="B88" s="19" t="s">
        <v>48</v>
      </c>
      <c r="C88" s="15" t="s">
        <v>46</v>
      </c>
      <c r="D88" s="20">
        <v>43692</v>
      </c>
      <c r="E88" s="17">
        <v>8559.5499999999993</v>
      </c>
      <c r="F88" s="39"/>
      <c r="G88" s="39"/>
      <c r="H88" s="17">
        <f t="shared" si="0"/>
        <v>8559.5499999999993</v>
      </c>
    </row>
    <row r="89" spans="1:8" ht="20.100000000000001" customHeight="1" x14ac:dyDescent="0.2">
      <c r="A89" s="10">
        <v>66</v>
      </c>
      <c r="B89" s="19" t="s">
        <v>48</v>
      </c>
      <c r="C89" s="15" t="s">
        <v>46</v>
      </c>
      <c r="D89" s="20">
        <v>43699</v>
      </c>
      <c r="E89" s="17">
        <v>12136.42</v>
      </c>
      <c r="F89" s="39"/>
      <c r="G89" s="39"/>
      <c r="H89" s="17">
        <f t="shared" si="0"/>
        <v>12136.42</v>
      </c>
    </row>
    <row r="90" spans="1:8" ht="20.100000000000001" customHeight="1" x14ac:dyDescent="0.2">
      <c r="A90" s="28"/>
      <c r="B90" s="34" t="s">
        <v>48</v>
      </c>
      <c r="C90" s="30" t="s">
        <v>46</v>
      </c>
      <c r="D90" s="35">
        <v>43706</v>
      </c>
      <c r="E90" s="32">
        <v>9704.23</v>
      </c>
      <c r="F90" s="38"/>
      <c r="G90" s="38"/>
      <c r="H90" s="32">
        <f t="shared" si="0"/>
        <v>9704.23</v>
      </c>
    </row>
    <row r="91" spans="1:8" ht="20.100000000000001" customHeight="1" x14ac:dyDescent="0.2">
      <c r="A91" s="10">
        <v>67</v>
      </c>
      <c r="B91" s="19" t="s">
        <v>50</v>
      </c>
      <c r="C91" s="15" t="s">
        <v>46</v>
      </c>
      <c r="D91" s="20">
        <v>43664</v>
      </c>
      <c r="E91" s="17">
        <v>199.99999999999989</v>
      </c>
      <c r="F91" s="39">
        <v>200</v>
      </c>
      <c r="G91" s="39"/>
      <c r="H91" s="17">
        <f t="shared" ref="H91:H118" si="1">E91-F91-G91</f>
        <v>-1.1368683772161603E-13</v>
      </c>
    </row>
    <row r="92" spans="1:8" ht="20.100000000000001" customHeight="1" x14ac:dyDescent="0.2">
      <c r="A92" s="10">
        <v>68</v>
      </c>
      <c r="B92" s="19" t="s">
        <v>50</v>
      </c>
      <c r="C92" s="15" t="s">
        <v>46</v>
      </c>
      <c r="D92" s="20">
        <v>43685</v>
      </c>
      <c r="E92" s="17">
        <v>687.05</v>
      </c>
      <c r="F92" s="39"/>
      <c r="G92" s="39"/>
      <c r="H92" s="17">
        <f t="shared" si="1"/>
        <v>687.05</v>
      </c>
    </row>
    <row r="93" spans="1:8" ht="20.100000000000001" customHeight="1" x14ac:dyDescent="0.2">
      <c r="A93" s="10">
        <v>69</v>
      </c>
      <c r="B93" s="19" t="s">
        <v>50</v>
      </c>
      <c r="C93" s="15" t="s">
        <v>46</v>
      </c>
      <c r="D93" s="20">
        <v>43699</v>
      </c>
      <c r="E93" s="17">
        <v>355.7</v>
      </c>
      <c r="F93" s="39">
        <v>150</v>
      </c>
      <c r="G93" s="39"/>
      <c r="H93" s="17">
        <f t="shared" si="1"/>
        <v>205.7</v>
      </c>
    </row>
    <row r="94" spans="1:8" ht="20.100000000000001" customHeight="1" x14ac:dyDescent="0.2">
      <c r="A94" s="28"/>
      <c r="B94" s="34" t="s">
        <v>50</v>
      </c>
      <c r="C94" s="30" t="s">
        <v>46</v>
      </c>
      <c r="D94" s="35">
        <v>43706</v>
      </c>
      <c r="E94" s="32">
        <v>734.05</v>
      </c>
      <c r="F94" s="38"/>
      <c r="G94" s="38"/>
      <c r="H94" s="32">
        <f t="shared" si="1"/>
        <v>734.05</v>
      </c>
    </row>
    <row r="95" spans="1:8" ht="20.100000000000001" customHeight="1" x14ac:dyDescent="0.2">
      <c r="A95" s="10">
        <v>70</v>
      </c>
      <c r="B95" s="19" t="s">
        <v>54</v>
      </c>
      <c r="C95" s="15" t="s">
        <v>46</v>
      </c>
      <c r="D95" s="20">
        <v>43630</v>
      </c>
      <c r="E95" s="17">
        <v>483.40000000000009</v>
      </c>
      <c r="F95" s="39">
        <v>483.4</v>
      </c>
      <c r="G95" s="39"/>
      <c r="H95" s="17">
        <f t="shared" si="1"/>
        <v>1.1368683772161603E-13</v>
      </c>
    </row>
    <row r="96" spans="1:8" ht="20.100000000000001" customHeight="1" x14ac:dyDescent="0.2">
      <c r="A96" s="10">
        <v>71</v>
      </c>
      <c r="B96" s="21" t="s">
        <v>81</v>
      </c>
      <c r="C96" s="15" t="s">
        <v>46</v>
      </c>
      <c r="D96" s="20">
        <v>43650</v>
      </c>
      <c r="E96" s="17">
        <v>1499.9999999999995</v>
      </c>
      <c r="F96" s="39">
        <v>1500</v>
      </c>
      <c r="G96" s="39"/>
      <c r="H96" s="17">
        <f t="shared" si="1"/>
        <v>-4.5474735088646412E-13</v>
      </c>
    </row>
    <row r="97" spans="1:8" ht="20.100000000000001" customHeight="1" x14ac:dyDescent="0.2">
      <c r="A97" s="10">
        <v>72</v>
      </c>
      <c r="B97" s="21" t="s">
        <v>81</v>
      </c>
      <c r="C97" s="15" t="s">
        <v>46</v>
      </c>
      <c r="D97" s="20">
        <v>43685</v>
      </c>
      <c r="E97" s="17">
        <v>5221.1400000000003</v>
      </c>
      <c r="F97" s="39">
        <v>1221.1400000000001</v>
      </c>
      <c r="G97" s="39"/>
      <c r="H97" s="17">
        <f t="shared" si="1"/>
        <v>4000</v>
      </c>
    </row>
    <row r="98" spans="1:8" ht="20.100000000000001" customHeight="1" x14ac:dyDescent="0.2">
      <c r="A98" s="10">
        <v>73</v>
      </c>
      <c r="B98" s="21" t="s">
        <v>81</v>
      </c>
      <c r="C98" s="15" t="s">
        <v>46</v>
      </c>
      <c r="D98" s="20">
        <v>43699</v>
      </c>
      <c r="E98" s="17">
        <v>4642.6000000000004</v>
      </c>
      <c r="F98" s="39"/>
      <c r="G98" s="39"/>
      <c r="H98" s="17">
        <f t="shared" si="1"/>
        <v>4642.6000000000004</v>
      </c>
    </row>
    <row r="99" spans="1:8" ht="20.100000000000001" customHeight="1" x14ac:dyDescent="0.2">
      <c r="A99" s="28"/>
      <c r="B99" s="36" t="s">
        <v>81</v>
      </c>
      <c r="C99" s="30" t="s">
        <v>46</v>
      </c>
      <c r="D99" s="35">
        <v>43706</v>
      </c>
      <c r="E99" s="32">
        <v>2205.1999999999998</v>
      </c>
      <c r="F99" s="38"/>
      <c r="G99" s="38"/>
      <c r="H99" s="32">
        <f t="shared" si="1"/>
        <v>2205.1999999999998</v>
      </c>
    </row>
    <row r="100" spans="1:8" ht="20.100000000000001" customHeight="1" x14ac:dyDescent="0.2">
      <c r="A100" s="10">
        <v>74</v>
      </c>
      <c r="B100" s="21" t="s">
        <v>82</v>
      </c>
      <c r="C100" s="15" t="s">
        <v>46</v>
      </c>
      <c r="D100" s="20">
        <v>43699</v>
      </c>
      <c r="E100" s="17">
        <v>338</v>
      </c>
      <c r="F100" s="39">
        <v>338</v>
      </c>
      <c r="G100" s="39"/>
      <c r="H100" s="17">
        <f t="shared" si="1"/>
        <v>0</v>
      </c>
    </row>
    <row r="101" spans="1:8" ht="20.100000000000001" customHeight="1" x14ac:dyDescent="0.2">
      <c r="A101" s="28"/>
      <c r="B101" s="36" t="s">
        <v>82</v>
      </c>
      <c r="C101" s="30" t="s">
        <v>46</v>
      </c>
      <c r="D101" s="35">
        <v>43707</v>
      </c>
      <c r="E101" s="32">
        <v>1860.3</v>
      </c>
      <c r="F101" s="38"/>
      <c r="G101" s="38"/>
      <c r="H101" s="32">
        <f t="shared" si="1"/>
        <v>1860.3</v>
      </c>
    </row>
    <row r="102" spans="1:8" ht="20.100000000000001" customHeight="1" x14ac:dyDescent="0.2">
      <c r="A102" s="10">
        <v>75</v>
      </c>
      <c r="B102" s="21" t="s">
        <v>151</v>
      </c>
      <c r="C102" s="15" t="s">
        <v>46</v>
      </c>
      <c r="D102" s="20">
        <v>43685</v>
      </c>
      <c r="E102" s="17">
        <v>900</v>
      </c>
      <c r="F102" s="39">
        <v>900</v>
      </c>
      <c r="G102" s="39"/>
      <c r="H102" s="17">
        <f t="shared" si="1"/>
        <v>0</v>
      </c>
    </row>
    <row r="103" spans="1:8" ht="20.100000000000001" customHeight="1" x14ac:dyDescent="0.2">
      <c r="A103" s="10">
        <v>76</v>
      </c>
      <c r="B103" s="21" t="s">
        <v>151</v>
      </c>
      <c r="C103" s="15" t="s">
        <v>46</v>
      </c>
      <c r="D103" s="20">
        <v>43700</v>
      </c>
      <c r="E103" s="17">
        <v>794.04</v>
      </c>
      <c r="F103" s="39"/>
      <c r="G103" s="39"/>
      <c r="H103" s="17">
        <f t="shared" si="1"/>
        <v>794.04</v>
      </c>
    </row>
    <row r="104" spans="1:8" ht="20.100000000000001" customHeight="1" x14ac:dyDescent="0.2">
      <c r="A104" s="10">
        <v>77</v>
      </c>
      <c r="B104" s="21" t="s">
        <v>71</v>
      </c>
      <c r="C104" s="15" t="s">
        <v>46</v>
      </c>
      <c r="D104" s="20">
        <v>43700</v>
      </c>
      <c r="E104" s="17">
        <v>474</v>
      </c>
      <c r="F104" s="39">
        <v>474</v>
      </c>
      <c r="G104" s="39"/>
      <c r="H104" s="17">
        <f t="shared" si="1"/>
        <v>0</v>
      </c>
    </row>
    <row r="105" spans="1:8" ht="20.100000000000001" customHeight="1" x14ac:dyDescent="0.2">
      <c r="A105" s="28"/>
      <c r="B105" s="36" t="s">
        <v>71</v>
      </c>
      <c r="C105" s="30" t="s">
        <v>46</v>
      </c>
      <c r="D105" s="35">
        <v>43707</v>
      </c>
      <c r="E105" s="32">
        <v>852.4</v>
      </c>
      <c r="F105" s="38"/>
      <c r="G105" s="38"/>
      <c r="H105" s="32">
        <f t="shared" si="1"/>
        <v>852.4</v>
      </c>
    </row>
    <row r="106" spans="1:8" ht="20.100000000000001" customHeight="1" x14ac:dyDescent="0.2">
      <c r="A106" s="10">
        <v>78</v>
      </c>
      <c r="B106" s="21" t="s">
        <v>219</v>
      </c>
      <c r="C106" s="15" t="s">
        <v>46</v>
      </c>
      <c r="D106" s="20">
        <v>43699</v>
      </c>
      <c r="E106" s="17">
        <v>596.6</v>
      </c>
      <c r="F106" s="39">
        <v>596.6</v>
      </c>
      <c r="G106" s="39"/>
      <c r="H106" s="17">
        <f t="shared" si="1"/>
        <v>0</v>
      </c>
    </row>
    <row r="107" spans="1:8" ht="20.100000000000001" customHeight="1" x14ac:dyDescent="0.2">
      <c r="A107" s="28"/>
      <c r="B107" s="36" t="s">
        <v>219</v>
      </c>
      <c r="C107" s="30" t="s">
        <v>46</v>
      </c>
      <c r="D107" s="35">
        <v>43706</v>
      </c>
      <c r="E107" s="32">
        <v>616.54999999999995</v>
      </c>
      <c r="F107" s="38"/>
      <c r="G107" s="38"/>
      <c r="H107" s="32">
        <f t="shared" si="1"/>
        <v>616.54999999999995</v>
      </c>
    </row>
    <row r="108" spans="1:8" ht="20.100000000000001" customHeight="1" x14ac:dyDescent="0.2">
      <c r="A108" s="10">
        <v>79</v>
      </c>
      <c r="B108" s="21" t="s">
        <v>220</v>
      </c>
      <c r="C108" s="15" t="s">
        <v>46</v>
      </c>
      <c r="D108" s="20">
        <v>43699</v>
      </c>
      <c r="E108" s="17">
        <v>1950</v>
      </c>
      <c r="F108" s="39"/>
      <c r="G108" s="39"/>
      <c r="H108" s="17">
        <f t="shared" si="1"/>
        <v>1950</v>
      </c>
    </row>
    <row r="109" spans="1:8" ht="20.100000000000001" customHeight="1" x14ac:dyDescent="0.2">
      <c r="A109" s="10">
        <v>80</v>
      </c>
      <c r="B109" s="21" t="s">
        <v>57</v>
      </c>
      <c r="C109" s="15" t="s">
        <v>46</v>
      </c>
      <c r="D109" s="20">
        <v>43692</v>
      </c>
      <c r="E109" s="17">
        <v>541.20000000000005</v>
      </c>
      <c r="F109" s="39">
        <v>541.20000000000005</v>
      </c>
      <c r="G109" s="39"/>
      <c r="H109" s="17">
        <f t="shared" si="1"/>
        <v>0</v>
      </c>
    </row>
    <row r="110" spans="1:8" ht="20.100000000000001" customHeight="1" x14ac:dyDescent="0.2">
      <c r="A110" s="10">
        <v>81</v>
      </c>
      <c r="B110" s="21" t="s">
        <v>57</v>
      </c>
      <c r="C110" s="15" t="s">
        <v>46</v>
      </c>
      <c r="D110" s="20">
        <v>43688</v>
      </c>
      <c r="E110" s="17">
        <v>1660.12</v>
      </c>
      <c r="F110" s="39"/>
      <c r="G110" s="39"/>
      <c r="H110" s="17">
        <f t="shared" si="1"/>
        <v>1660.12</v>
      </c>
    </row>
    <row r="111" spans="1:8" ht="20.100000000000001" customHeight="1" x14ac:dyDescent="0.2">
      <c r="A111" s="10">
        <v>82</v>
      </c>
      <c r="B111" s="21" t="s">
        <v>57</v>
      </c>
      <c r="C111" s="15" t="s">
        <v>46</v>
      </c>
      <c r="D111" s="20">
        <v>43695</v>
      </c>
      <c r="E111" s="17">
        <v>307.14999999999998</v>
      </c>
      <c r="F111" s="39"/>
      <c r="G111" s="39"/>
      <c r="H111" s="17">
        <f t="shared" si="1"/>
        <v>307.14999999999998</v>
      </c>
    </row>
    <row r="112" spans="1:8" ht="20.100000000000001" customHeight="1" x14ac:dyDescent="0.2">
      <c r="A112" s="10">
        <v>83</v>
      </c>
      <c r="B112" s="21" t="s">
        <v>56</v>
      </c>
      <c r="C112" s="15" t="s">
        <v>46</v>
      </c>
      <c r="D112" s="20">
        <v>43699</v>
      </c>
      <c r="E112" s="17">
        <v>1699.36</v>
      </c>
      <c r="F112" s="39">
        <v>1699.36</v>
      </c>
      <c r="G112" s="39"/>
      <c r="H112" s="17">
        <f t="shared" si="1"/>
        <v>0</v>
      </c>
    </row>
    <row r="113" spans="1:8" ht="20.100000000000001" customHeight="1" x14ac:dyDescent="0.2">
      <c r="A113" s="28"/>
      <c r="B113" s="36" t="s">
        <v>56</v>
      </c>
      <c r="C113" s="30" t="s">
        <v>46</v>
      </c>
      <c r="D113" s="35">
        <v>43706</v>
      </c>
      <c r="E113" s="32">
        <v>754.22</v>
      </c>
      <c r="F113" s="38"/>
      <c r="G113" s="38"/>
      <c r="H113" s="32">
        <f t="shared" si="1"/>
        <v>754.22</v>
      </c>
    </row>
    <row r="114" spans="1:8" ht="20.100000000000001" customHeight="1" x14ac:dyDescent="0.2">
      <c r="A114" s="10">
        <v>84</v>
      </c>
      <c r="B114" s="21" t="s">
        <v>58</v>
      </c>
      <c r="C114" s="15" t="s">
        <v>46</v>
      </c>
      <c r="D114" s="20">
        <v>43700</v>
      </c>
      <c r="E114" s="17">
        <v>2608.4</v>
      </c>
      <c r="F114" s="39">
        <v>2608.4</v>
      </c>
      <c r="G114" s="39"/>
      <c r="H114" s="17">
        <f t="shared" si="1"/>
        <v>0</v>
      </c>
    </row>
    <row r="115" spans="1:8" ht="20.100000000000001" customHeight="1" x14ac:dyDescent="0.2">
      <c r="A115" s="10">
        <v>85</v>
      </c>
      <c r="B115" s="21" t="s">
        <v>225</v>
      </c>
      <c r="C115" s="15" t="s">
        <v>46</v>
      </c>
      <c r="D115" s="20">
        <v>43699</v>
      </c>
      <c r="E115" s="17">
        <v>12792.8</v>
      </c>
      <c r="F115" s="39"/>
      <c r="G115" s="39">
        <v>2500</v>
      </c>
      <c r="H115" s="17">
        <f t="shared" si="1"/>
        <v>10292.799999999999</v>
      </c>
    </row>
    <row r="116" spans="1:8" ht="20.100000000000001" customHeight="1" x14ac:dyDescent="0.2">
      <c r="A116" s="10">
        <v>86</v>
      </c>
      <c r="B116" s="21" t="s">
        <v>83</v>
      </c>
      <c r="C116" s="15" t="s">
        <v>46</v>
      </c>
      <c r="D116" s="20">
        <v>43699</v>
      </c>
      <c r="E116" s="17">
        <v>539.1</v>
      </c>
      <c r="F116" s="39"/>
      <c r="G116" s="39"/>
      <c r="H116" s="17">
        <f t="shared" si="1"/>
        <v>539.1</v>
      </c>
    </row>
    <row r="117" spans="1:8" ht="20.100000000000001" customHeight="1" x14ac:dyDescent="0.2">
      <c r="A117" s="28"/>
      <c r="B117" s="36" t="s">
        <v>83</v>
      </c>
      <c r="C117" s="30" t="s">
        <v>46</v>
      </c>
      <c r="D117" s="35">
        <v>43706</v>
      </c>
      <c r="E117" s="38">
        <v>227.2</v>
      </c>
      <c r="F117" s="38"/>
      <c r="G117" s="38"/>
      <c r="H117" s="32">
        <f t="shared" si="1"/>
        <v>227.2</v>
      </c>
    </row>
    <row r="118" spans="1:8" ht="20.100000000000001" customHeight="1" x14ac:dyDescent="0.2">
      <c r="A118" s="28"/>
      <c r="B118" s="36" t="s">
        <v>51</v>
      </c>
      <c r="C118" s="30" t="s">
        <v>46</v>
      </c>
      <c r="D118" s="35">
        <v>43706</v>
      </c>
      <c r="E118" s="38">
        <v>4488.7</v>
      </c>
      <c r="F118" s="38"/>
      <c r="G118" s="38"/>
      <c r="H118" s="32">
        <f t="shared" si="1"/>
        <v>4488.7</v>
      </c>
    </row>
    <row r="119" spans="1:8" ht="20.100000000000001" customHeight="1" x14ac:dyDescent="0.2">
      <c r="A119" s="10"/>
      <c r="B119" s="23"/>
      <c r="C119" s="23"/>
      <c r="D119" s="23" t="s">
        <v>61</v>
      </c>
      <c r="E119" s="24">
        <f>SUM(E4:E118)</f>
        <v>281631.12</v>
      </c>
      <c r="F119" s="24">
        <f>SUM(F4:F118)</f>
        <v>49390.55</v>
      </c>
      <c r="G119" s="24"/>
      <c r="H119" s="17">
        <f>SUM(H4:H118)</f>
        <v>227668.37</v>
      </c>
    </row>
    <row r="120" spans="1:8" ht="20.100000000000001" customHeight="1" x14ac:dyDescent="0.2">
      <c r="A120" s="65"/>
      <c r="B120" s="66"/>
      <c r="C120" s="66"/>
      <c r="D120" s="66"/>
      <c r="E120" s="67"/>
      <c r="F120" s="67"/>
      <c r="G120" s="67"/>
      <c r="H120" s="68"/>
    </row>
    <row r="121" spans="1:8" x14ac:dyDescent="0.2">
      <c r="A121" s="26"/>
      <c r="B121" s="3" t="s">
        <v>62</v>
      </c>
      <c r="C121" s="3"/>
      <c r="D121" s="3" t="s">
        <v>63</v>
      </c>
      <c r="E121" s="3"/>
      <c r="F121" s="5" t="s">
        <v>64</v>
      </c>
      <c r="G121" s="5"/>
    </row>
    <row r="122" spans="1:8" x14ac:dyDescent="0.2">
      <c r="A122" s="26"/>
      <c r="B122" s="27" t="s">
        <v>65</v>
      </c>
      <c r="C122" s="3"/>
      <c r="D122" s="3" t="s">
        <v>66</v>
      </c>
      <c r="E122" s="3"/>
      <c r="F122" s="5" t="s">
        <v>67</v>
      </c>
      <c r="G122" s="5"/>
    </row>
  </sheetData>
  <autoFilter ref="A1:H122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A27" workbookViewId="0">
      <selection activeCell="A108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8" width="14.5703125" style="8" bestFit="1" customWidth="1"/>
    <col min="9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43701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229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</row>
    <row r="4" spans="1:9" s="13" customFormat="1" ht="17.100000000000001" customHeight="1" x14ac:dyDescent="0.2">
      <c r="A4" s="10">
        <v>1</v>
      </c>
      <c r="B4" s="10" t="s">
        <v>205</v>
      </c>
      <c r="C4" s="10" t="s">
        <v>15</v>
      </c>
      <c r="D4" s="10"/>
      <c r="E4" s="17">
        <v>840.48</v>
      </c>
      <c r="F4" s="11">
        <v>840.48</v>
      </c>
      <c r="G4" s="11"/>
      <c r="H4" s="17">
        <f>E4-F4-G4</f>
        <v>0</v>
      </c>
    </row>
    <row r="5" spans="1:9" s="13" customFormat="1" ht="17.100000000000001" customHeight="1" x14ac:dyDescent="0.2">
      <c r="A5" s="10">
        <v>2</v>
      </c>
      <c r="B5" s="60" t="s">
        <v>16</v>
      </c>
      <c r="C5" s="15" t="s">
        <v>14</v>
      </c>
      <c r="D5" s="16">
        <v>43690</v>
      </c>
      <c r="E5" s="17">
        <v>200</v>
      </c>
      <c r="F5" s="11">
        <v>200</v>
      </c>
      <c r="G5" s="11"/>
      <c r="H5" s="17">
        <f t="shared" ref="H5:H91" si="0">E5-F5-G5</f>
        <v>0</v>
      </c>
    </row>
    <row r="6" spans="1:9" s="13" customFormat="1" ht="17.100000000000001" customHeight="1" x14ac:dyDescent="0.2">
      <c r="A6" s="28"/>
      <c r="B6" s="69" t="s">
        <v>16</v>
      </c>
      <c r="C6" s="30" t="s">
        <v>14</v>
      </c>
      <c r="D6" s="31">
        <v>43711</v>
      </c>
      <c r="E6" s="32">
        <v>351.8</v>
      </c>
      <c r="F6" s="58"/>
      <c r="G6" s="58"/>
      <c r="H6" s="32">
        <f t="shared" si="0"/>
        <v>351.8</v>
      </c>
    </row>
    <row r="7" spans="1:9" ht="15.75" customHeight="1" x14ac:dyDescent="0.2">
      <c r="A7" s="10">
        <v>3</v>
      </c>
      <c r="B7" s="19" t="s">
        <v>17</v>
      </c>
      <c r="C7" s="15" t="s">
        <v>14</v>
      </c>
      <c r="D7" s="16">
        <v>43662</v>
      </c>
      <c r="E7" s="17">
        <v>3878.3599999999997</v>
      </c>
      <c r="F7" s="17">
        <v>1500</v>
      </c>
      <c r="G7" s="17"/>
      <c r="H7" s="17">
        <f t="shared" si="0"/>
        <v>2378.3599999999997</v>
      </c>
    </row>
    <row r="8" spans="1:9" ht="17.100000000000001" customHeight="1" x14ac:dyDescent="0.2">
      <c r="A8" s="10">
        <v>4</v>
      </c>
      <c r="B8" s="19" t="s">
        <v>17</v>
      </c>
      <c r="C8" s="15" t="s">
        <v>14</v>
      </c>
      <c r="D8" s="16">
        <v>43669</v>
      </c>
      <c r="E8" s="17">
        <v>3894.8</v>
      </c>
      <c r="F8" s="17"/>
      <c r="G8" s="17"/>
      <c r="H8" s="17">
        <f t="shared" si="0"/>
        <v>3894.8</v>
      </c>
    </row>
    <row r="9" spans="1:9" ht="17.100000000000001" customHeight="1" x14ac:dyDescent="0.2">
      <c r="A9" s="10">
        <v>5</v>
      </c>
      <c r="B9" s="19" t="s">
        <v>17</v>
      </c>
      <c r="C9" s="15" t="s">
        <v>14</v>
      </c>
      <c r="D9" s="16">
        <v>43690</v>
      </c>
      <c r="E9" s="17">
        <v>4189</v>
      </c>
      <c r="F9" s="17"/>
      <c r="G9" s="17"/>
      <c r="H9" s="17">
        <f t="shared" si="0"/>
        <v>4189</v>
      </c>
    </row>
    <row r="10" spans="1:9" ht="17.100000000000001" customHeight="1" x14ac:dyDescent="0.2">
      <c r="A10" s="10">
        <v>6</v>
      </c>
      <c r="B10" s="19" t="s">
        <v>17</v>
      </c>
      <c r="C10" s="15" t="s">
        <v>14</v>
      </c>
      <c r="D10" s="16">
        <v>43697</v>
      </c>
      <c r="E10" s="17">
        <v>2480.3200000000002</v>
      </c>
      <c r="F10" s="17"/>
      <c r="G10" s="17"/>
      <c r="H10" s="17">
        <f t="shared" si="0"/>
        <v>2480.3200000000002</v>
      </c>
    </row>
    <row r="11" spans="1:9" ht="17.100000000000001" customHeight="1" x14ac:dyDescent="0.2">
      <c r="A11" s="10">
        <v>7</v>
      </c>
      <c r="B11" s="19" t="s">
        <v>17</v>
      </c>
      <c r="C11" s="15" t="s">
        <v>14</v>
      </c>
      <c r="D11" s="16">
        <v>43704</v>
      </c>
      <c r="E11" s="17">
        <v>1714</v>
      </c>
      <c r="F11" s="17">
        <v>1714</v>
      </c>
      <c r="G11" s="17"/>
      <c r="H11" s="17">
        <f t="shared" si="0"/>
        <v>0</v>
      </c>
    </row>
    <row r="12" spans="1:9" ht="17.100000000000001" customHeight="1" x14ac:dyDescent="0.2">
      <c r="A12" s="28"/>
      <c r="B12" s="34" t="s">
        <v>17</v>
      </c>
      <c r="C12" s="30" t="s">
        <v>14</v>
      </c>
      <c r="D12" s="31">
        <v>43711</v>
      </c>
      <c r="E12" s="32">
        <v>2517.8200000000002</v>
      </c>
      <c r="F12" s="32"/>
      <c r="G12" s="32"/>
      <c r="H12" s="32">
        <f t="shared" si="0"/>
        <v>2517.8200000000002</v>
      </c>
    </row>
    <row r="13" spans="1:9" ht="17.100000000000001" customHeight="1" x14ac:dyDescent="0.2">
      <c r="A13" s="10">
        <v>8</v>
      </c>
      <c r="B13" s="19" t="s">
        <v>18</v>
      </c>
      <c r="C13" s="15" t="s">
        <v>14</v>
      </c>
      <c r="D13" s="16">
        <v>43663</v>
      </c>
      <c r="E13" s="17">
        <v>681.27</v>
      </c>
      <c r="F13" s="17">
        <v>681.27</v>
      </c>
      <c r="G13" s="17"/>
      <c r="H13" s="17">
        <f t="shared" si="0"/>
        <v>0</v>
      </c>
    </row>
    <row r="14" spans="1:9" ht="17.100000000000001" customHeight="1" x14ac:dyDescent="0.2">
      <c r="A14" s="10">
        <v>9</v>
      </c>
      <c r="B14" s="19" t="s">
        <v>18</v>
      </c>
      <c r="C14" s="15" t="s">
        <v>14</v>
      </c>
      <c r="D14" s="16">
        <v>43684</v>
      </c>
      <c r="E14" s="17">
        <v>1024.9000000000001</v>
      </c>
      <c r="F14" s="17"/>
      <c r="G14" s="17"/>
      <c r="H14" s="17">
        <f t="shared" si="0"/>
        <v>1024.9000000000001</v>
      </c>
    </row>
    <row r="15" spans="1:9" ht="17.100000000000001" customHeight="1" x14ac:dyDescent="0.2">
      <c r="A15" s="10">
        <v>10</v>
      </c>
      <c r="B15" s="19" t="s">
        <v>18</v>
      </c>
      <c r="C15" s="15" t="s">
        <v>14</v>
      </c>
      <c r="D15" s="16">
        <v>43698</v>
      </c>
      <c r="E15" s="17">
        <v>787</v>
      </c>
      <c r="F15" s="17"/>
      <c r="G15" s="17"/>
      <c r="H15" s="17">
        <f t="shared" si="0"/>
        <v>787</v>
      </c>
    </row>
    <row r="16" spans="1:9" ht="17.100000000000001" customHeight="1" x14ac:dyDescent="0.2">
      <c r="A16" s="10">
        <v>11</v>
      </c>
      <c r="B16" s="19" t="s">
        <v>20</v>
      </c>
      <c r="C16" s="15" t="s">
        <v>14</v>
      </c>
      <c r="D16" s="16">
        <v>43690</v>
      </c>
      <c r="E16" s="17">
        <v>1600</v>
      </c>
      <c r="F16" s="17">
        <v>500</v>
      </c>
      <c r="G16" s="17">
        <v>561.54</v>
      </c>
      <c r="H16" s="17">
        <f t="shared" si="0"/>
        <v>538.46</v>
      </c>
      <c r="I16" s="8" t="s">
        <v>230</v>
      </c>
    </row>
    <row r="17" spans="1:9" ht="17.100000000000001" customHeight="1" x14ac:dyDescent="0.2">
      <c r="A17" s="10">
        <v>12</v>
      </c>
      <c r="B17" s="19" t="s">
        <v>20</v>
      </c>
      <c r="C17" s="15" t="s">
        <v>14</v>
      </c>
      <c r="D17" s="16">
        <v>43697</v>
      </c>
      <c r="E17" s="17">
        <v>1047.5999999999999</v>
      </c>
      <c r="F17" s="17"/>
      <c r="G17" s="17"/>
      <c r="H17" s="17">
        <f t="shared" si="0"/>
        <v>1047.5999999999999</v>
      </c>
    </row>
    <row r="18" spans="1:9" ht="17.100000000000001" customHeight="1" x14ac:dyDescent="0.2">
      <c r="A18" s="10">
        <v>13</v>
      </c>
      <c r="B18" s="19" t="s">
        <v>20</v>
      </c>
      <c r="C18" s="15" t="s">
        <v>14</v>
      </c>
      <c r="D18" s="16">
        <v>43704</v>
      </c>
      <c r="E18" s="17">
        <v>362.4</v>
      </c>
      <c r="F18" s="17"/>
      <c r="G18" s="17"/>
      <c r="H18" s="17">
        <f t="shared" si="0"/>
        <v>362.4</v>
      </c>
    </row>
    <row r="19" spans="1:9" ht="17.100000000000001" customHeight="1" x14ac:dyDescent="0.2">
      <c r="A19" s="10">
        <v>14</v>
      </c>
      <c r="B19" s="19" t="s">
        <v>21</v>
      </c>
      <c r="C19" s="15" t="s">
        <v>14</v>
      </c>
      <c r="D19" s="16">
        <v>43689</v>
      </c>
      <c r="E19" s="17">
        <v>1415</v>
      </c>
      <c r="F19" s="17">
        <v>1415</v>
      </c>
      <c r="G19" s="17"/>
      <c r="H19" s="17">
        <f t="shared" si="0"/>
        <v>0</v>
      </c>
    </row>
    <row r="20" spans="1:9" ht="17.100000000000001" customHeight="1" x14ac:dyDescent="0.2">
      <c r="A20" s="10">
        <v>15</v>
      </c>
      <c r="B20" s="19" t="s">
        <v>21</v>
      </c>
      <c r="C20" s="15" t="s">
        <v>14</v>
      </c>
      <c r="D20" s="16">
        <v>43703</v>
      </c>
      <c r="E20" s="17">
        <v>903.52</v>
      </c>
      <c r="F20" s="17"/>
      <c r="G20" s="17"/>
      <c r="H20" s="17">
        <f t="shared" si="0"/>
        <v>903.52</v>
      </c>
    </row>
    <row r="21" spans="1:9" ht="17.100000000000001" customHeight="1" x14ac:dyDescent="0.2">
      <c r="A21" s="10">
        <v>16</v>
      </c>
      <c r="B21" s="19" t="s">
        <v>184</v>
      </c>
      <c r="C21" s="15" t="s">
        <v>14</v>
      </c>
      <c r="D21" s="16">
        <v>43703</v>
      </c>
      <c r="E21" s="17">
        <v>1375.2</v>
      </c>
      <c r="F21" s="17">
        <v>1375.2</v>
      </c>
      <c r="G21" s="17"/>
      <c r="H21" s="17">
        <f t="shared" si="0"/>
        <v>0</v>
      </c>
    </row>
    <row r="22" spans="1:9" ht="17.100000000000001" customHeight="1" x14ac:dyDescent="0.2">
      <c r="A22" s="28"/>
      <c r="B22" s="34" t="s">
        <v>184</v>
      </c>
      <c r="C22" s="30" t="s">
        <v>14</v>
      </c>
      <c r="D22" s="31">
        <v>43710</v>
      </c>
      <c r="E22" s="32">
        <v>1126.54</v>
      </c>
      <c r="F22" s="32"/>
      <c r="G22" s="32"/>
      <c r="H22" s="32">
        <f t="shared" si="0"/>
        <v>1126.54</v>
      </c>
    </row>
    <row r="23" spans="1:9" ht="17.100000000000001" customHeight="1" x14ac:dyDescent="0.2">
      <c r="A23" s="10">
        <v>17</v>
      </c>
      <c r="B23" s="19" t="s">
        <v>23</v>
      </c>
      <c r="C23" s="15" t="s">
        <v>14</v>
      </c>
      <c r="D23" s="16">
        <v>43691</v>
      </c>
      <c r="E23" s="17">
        <v>2700</v>
      </c>
      <c r="F23" s="17"/>
      <c r="G23" s="17">
        <v>899</v>
      </c>
      <c r="H23" s="17">
        <f t="shared" si="0"/>
        <v>1801</v>
      </c>
      <c r="I23" s="8" t="s">
        <v>231</v>
      </c>
    </row>
    <row r="24" spans="1:9" ht="17.100000000000001" customHeight="1" x14ac:dyDescent="0.2">
      <c r="A24" s="10">
        <v>18</v>
      </c>
      <c r="B24" s="19" t="s">
        <v>23</v>
      </c>
      <c r="C24" s="15" t="s">
        <v>14</v>
      </c>
      <c r="D24" s="16">
        <v>43705</v>
      </c>
      <c r="E24" s="17">
        <v>2330.88</v>
      </c>
      <c r="F24" s="17"/>
      <c r="G24" s="17"/>
      <c r="H24" s="17">
        <f t="shared" si="0"/>
        <v>2330.88</v>
      </c>
    </row>
    <row r="25" spans="1:9" ht="17.100000000000001" customHeight="1" x14ac:dyDescent="0.2">
      <c r="A25" s="10">
        <v>19</v>
      </c>
      <c r="B25" s="19" t="s">
        <v>25</v>
      </c>
      <c r="C25" s="15" t="s">
        <v>14</v>
      </c>
      <c r="D25" s="16">
        <v>43691</v>
      </c>
      <c r="E25" s="17">
        <v>2941.2</v>
      </c>
      <c r="F25" s="17"/>
      <c r="G25" s="17"/>
      <c r="H25" s="17">
        <f t="shared" si="0"/>
        <v>2941.2</v>
      </c>
    </row>
    <row r="26" spans="1:9" ht="17.100000000000001" customHeight="1" x14ac:dyDescent="0.2">
      <c r="A26" s="10">
        <v>20</v>
      </c>
      <c r="B26" s="19" t="s">
        <v>25</v>
      </c>
      <c r="C26" s="15" t="s">
        <v>14</v>
      </c>
      <c r="D26" s="16">
        <v>43698</v>
      </c>
      <c r="E26" s="17">
        <v>566.4</v>
      </c>
      <c r="F26" s="17">
        <v>566.4</v>
      </c>
      <c r="G26" s="17"/>
      <c r="H26" s="17">
        <f t="shared" si="0"/>
        <v>0</v>
      </c>
    </row>
    <row r="27" spans="1:9" ht="17.100000000000001" customHeight="1" x14ac:dyDescent="0.2">
      <c r="A27" s="10">
        <v>21</v>
      </c>
      <c r="B27" s="19" t="s">
        <v>25</v>
      </c>
      <c r="C27" s="15" t="s">
        <v>14</v>
      </c>
      <c r="D27" s="16">
        <v>43705</v>
      </c>
      <c r="E27" s="17">
        <v>765.2</v>
      </c>
      <c r="F27" s="17">
        <v>765.2</v>
      </c>
      <c r="G27" s="17"/>
      <c r="H27" s="17">
        <f t="shared" si="0"/>
        <v>0</v>
      </c>
    </row>
    <row r="28" spans="1:9" ht="17.100000000000001" customHeight="1" x14ac:dyDescent="0.2">
      <c r="A28" s="28"/>
      <c r="B28" s="34" t="s">
        <v>25</v>
      </c>
      <c r="C28" s="30" t="s">
        <v>14</v>
      </c>
      <c r="D28" s="31">
        <v>43712</v>
      </c>
      <c r="E28" s="32">
        <v>1011.72</v>
      </c>
      <c r="F28" s="32"/>
      <c r="G28" s="32"/>
      <c r="H28" s="32">
        <f t="shared" si="0"/>
        <v>1011.72</v>
      </c>
    </row>
    <row r="29" spans="1:9" ht="17.100000000000001" customHeight="1" x14ac:dyDescent="0.2">
      <c r="A29" s="10">
        <v>22</v>
      </c>
      <c r="B29" s="19" t="s">
        <v>27</v>
      </c>
      <c r="C29" s="15" t="s">
        <v>14</v>
      </c>
      <c r="D29" s="16">
        <v>43656</v>
      </c>
      <c r="E29" s="17">
        <v>553.79999999999995</v>
      </c>
      <c r="F29" s="17">
        <v>553.79999999999995</v>
      </c>
      <c r="G29" s="17"/>
      <c r="H29" s="17">
        <f t="shared" si="0"/>
        <v>0</v>
      </c>
    </row>
    <row r="30" spans="1:9" ht="17.100000000000001" customHeight="1" x14ac:dyDescent="0.2">
      <c r="A30" s="10">
        <v>23</v>
      </c>
      <c r="B30" s="19" t="s">
        <v>27</v>
      </c>
      <c r="C30" s="15" t="s">
        <v>14</v>
      </c>
      <c r="D30" s="16">
        <v>43670</v>
      </c>
      <c r="E30" s="17">
        <v>926.4</v>
      </c>
      <c r="F30" s="17"/>
      <c r="G30" s="17"/>
      <c r="H30" s="17">
        <f t="shared" si="0"/>
        <v>926.4</v>
      </c>
    </row>
    <row r="31" spans="1:9" ht="17.100000000000001" customHeight="1" x14ac:dyDescent="0.2">
      <c r="A31" s="10">
        <v>24</v>
      </c>
      <c r="B31" s="19" t="s">
        <v>27</v>
      </c>
      <c r="C31" s="15" t="s">
        <v>14</v>
      </c>
      <c r="D31" s="16">
        <v>43691</v>
      </c>
      <c r="E31" s="17">
        <v>843.2</v>
      </c>
      <c r="F31" s="17"/>
      <c r="G31" s="17"/>
      <c r="H31" s="17">
        <f t="shared" si="0"/>
        <v>843.2</v>
      </c>
    </row>
    <row r="32" spans="1:9" ht="17.100000000000001" customHeight="1" x14ac:dyDescent="0.2">
      <c r="A32" s="10">
        <v>25</v>
      </c>
      <c r="B32" s="19" t="s">
        <v>27</v>
      </c>
      <c r="C32" s="15" t="s">
        <v>14</v>
      </c>
      <c r="D32" s="16">
        <v>43705</v>
      </c>
      <c r="E32" s="17">
        <v>1121.96</v>
      </c>
      <c r="F32" s="17"/>
      <c r="G32" s="17"/>
      <c r="H32" s="17">
        <f t="shared" si="0"/>
        <v>1121.96</v>
      </c>
    </row>
    <row r="33" spans="1:8" ht="17.100000000000001" customHeight="1" x14ac:dyDescent="0.2">
      <c r="A33" s="28"/>
      <c r="B33" s="34" t="s">
        <v>27</v>
      </c>
      <c r="C33" s="30" t="s">
        <v>14</v>
      </c>
      <c r="D33" s="31">
        <v>43712</v>
      </c>
      <c r="E33" s="32">
        <v>460</v>
      </c>
      <c r="F33" s="32"/>
      <c r="G33" s="32"/>
      <c r="H33" s="32">
        <f t="shared" si="0"/>
        <v>460</v>
      </c>
    </row>
    <row r="34" spans="1:8" ht="17.100000000000001" customHeight="1" x14ac:dyDescent="0.2">
      <c r="A34" s="10">
        <v>26</v>
      </c>
      <c r="B34" s="19" t="s">
        <v>34</v>
      </c>
      <c r="C34" s="15" t="s">
        <v>14</v>
      </c>
      <c r="D34" s="16">
        <v>43703</v>
      </c>
      <c r="E34" s="17">
        <v>179.4</v>
      </c>
      <c r="F34" s="17">
        <v>179.4</v>
      </c>
      <c r="G34" s="17"/>
      <c r="H34" s="17">
        <f t="shared" si="0"/>
        <v>0</v>
      </c>
    </row>
    <row r="35" spans="1:8" ht="17.100000000000001" customHeight="1" x14ac:dyDescent="0.2">
      <c r="A35" s="28"/>
      <c r="B35" s="34" t="s">
        <v>34</v>
      </c>
      <c r="C35" s="30" t="s">
        <v>14</v>
      </c>
      <c r="D35" s="31">
        <v>43710</v>
      </c>
      <c r="E35" s="32">
        <v>148.80000000000001</v>
      </c>
      <c r="F35" s="32"/>
      <c r="G35" s="32"/>
      <c r="H35" s="32">
        <f t="shared" si="0"/>
        <v>148.80000000000001</v>
      </c>
    </row>
    <row r="36" spans="1:8" ht="17.100000000000001" customHeight="1" x14ac:dyDescent="0.2">
      <c r="A36" s="10">
        <v>27</v>
      </c>
      <c r="B36" s="19" t="s">
        <v>36</v>
      </c>
      <c r="C36" s="15" t="s">
        <v>14</v>
      </c>
      <c r="D36" s="16">
        <v>43663</v>
      </c>
      <c r="E36" s="17">
        <v>821.59999999999991</v>
      </c>
      <c r="F36" s="17">
        <v>821.6</v>
      </c>
      <c r="G36" s="17"/>
      <c r="H36" s="17">
        <f t="shared" si="0"/>
        <v>-1.1368683772161603E-13</v>
      </c>
    </row>
    <row r="37" spans="1:8" ht="17.100000000000001" customHeight="1" x14ac:dyDescent="0.2">
      <c r="A37" s="10">
        <v>28</v>
      </c>
      <c r="B37" s="19" t="s">
        <v>36</v>
      </c>
      <c r="C37" s="15" t="s">
        <v>14</v>
      </c>
      <c r="D37" s="16">
        <v>43691</v>
      </c>
      <c r="E37" s="17">
        <v>1906.2</v>
      </c>
      <c r="F37" s="17"/>
      <c r="G37" s="17"/>
      <c r="H37" s="17">
        <f t="shared" si="0"/>
        <v>1906.2</v>
      </c>
    </row>
    <row r="38" spans="1:8" ht="17.100000000000001" customHeight="1" x14ac:dyDescent="0.2">
      <c r="A38" s="10">
        <v>29</v>
      </c>
      <c r="B38" s="19" t="s">
        <v>36</v>
      </c>
      <c r="C38" s="15" t="s">
        <v>14</v>
      </c>
      <c r="D38" s="16">
        <v>43705</v>
      </c>
      <c r="E38" s="17">
        <v>206</v>
      </c>
      <c r="F38" s="17">
        <v>206</v>
      </c>
      <c r="G38" s="17"/>
      <c r="H38" s="17">
        <f t="shared" si="0"/>
        <v>0</v>
      </c>
    </row>
    <row r="39" spans="1:8" ht="17.100000000000001" customHeight="1" x14ac:dyDescent="0.2">
      <c r="A39" s="28"/>
      <c r="B39" s="34" t="s">
        <v>36</v>
      </c>
      <c r="C39" s="30" t="s">
        <v>14</v>
      </c>
      <c r="D39" s="31">
        <v>43712</v>
      </c>
      <c r="E39" s="32">
        <v>420</v>
      </c>
      <c r="F39" s="32"/>
      <c r="G39" s="32"/>
      <c r="H39" s="32">
        <f t="shared" si="0"/>
        <v>420</v>
      </c>
    </row>
    <row r="40" spans="1:8" ht="17.100000000000001" customHeight="1" x14ac:dyDescent="0.2">
      <c r="A40" s="10">
        <v>30</v>
      </c>
      <c r="B40" s="19" t="s">
        <v>38</v>
      </c>
      <c r="C40" s="15" t="s">
        <v>14</v>
      </c>
      <c r="D40" s="16">
        <v>43674</v>
      </c>
      <c r="E40" s="17">
        <v>1463.4</v>
      </c>
      <c r="F40" s="17">
        <v>800</v>
      </c>
      <c r="G40" s="17"/>
      <c r="H40" s="17">
        <f t="shared" si="0"/>
        <v>663.40000000000009</v>
      </c>
    </row>
    <row r="41" spans="1:8" ht="17.100000000000001" customHeight="1" x14ac:dyDescent="0.2">
      <c r="A41" s="10">
        <v>31</v>
      </c>
      <c r="B41" s="19" t="s">
        <v>135</v>
      </c>
      <c r="C41" s="15" t="s">
        <v>14</v>
      </c>
      <c r="D41" s="16">
        <v>43690</v>
      </c>
      <c r="E41" s="17">
        <v>1653.18</v>
      </c>
      <c r="F41" s="17"/>
      <c r="G41" s="17"/>
      <c r="H41" s="17">
        <f t="shared" si="0"/>
        <v>1653.18</v>
      </c>
    </row>
    <row r="42" spans="1:8" ht="17.100000000000001" customHeight="1" x14ac:dyDescent="0.2">
      <c r="A42" s="10">
        <v>32</v>
      </c>
      <c r="B42" s="19" t="s">
        <v>135</v>
      </c>
      <c r="C42" s="15" t="s">
        <v>14</v>
      </c>
      <c r="D42" s="16">
        <v>43697</v>
      </c>
      <c r="E42" s="17">
        <v>496</v>
      </c>
      <c r="F42" s="17">
        <v>496</v>
      </c>
      <c r="G42" s="17"/>
      <c r="H42" s="17">
        <f t="shared" si="0"/>
        <v>0</v>
      </c>
    </row>
    <row r="43" spans="1:8" ht="17.100000000000001" customHeight="1" x14ac:dyDescent="0.2">
      <c r="A43" s="10">
        <v>33</v>
      </c>
      <c r="B43" s="19" t="s">
        <v>135</v>
      </c>
      <c r="C43" s="15" t="s">
        <v>14</v>
      </c>
      <c r="D43" s="16">
        <v>43704</v>
      </c>
      <c r="E43" s="17">
        <v>460</v>
      </c>
      <c r="F43" s="17">
        <v>104</v>
      </c>
      <c r="G43" s="17"/>
      <c r="H43" s="17">
        <f t="shared" si="0"/>
        <v>356</v>
      </c>
    </row>
    <row r="44" spans="1:8" ht="17.100000000000001" customHeight="1" x14ac:dyDescent="0.2">
      <c r="A44" s="28"/>
      <c r="B44" s="34" t="s">
        <v>135</v>
      </c>
      <c r="C44" s="30" t="s">
        <v>14</v>
      </c>
      <c r="D44" s="31">
        <v>43711</v>
      </c>
      <c r="E44" s="32">
        <v>1248.5999999999999</v>
      </c>
      <c r="F44" s="32"/>
      <c r="G44" s="32"/>
      <c r="H44" s="32">
        <f t="shared" si="0"/>
        <v>1248.5999999999999</v>
      </c>
    </row>
    <row r="45" spans="1:8" ht="17.100000000000001" customHeight="1" x14ac:dyDescent="0.2">
      <c r="A45" s="10">
        <v>34</v>
      </c>
      <c r="B45" s="19" t="s">
        <v>42</v>
      </c>
      <c r="C45" s="15" t="s">
        <v>14</v>
      </c>
      <c r="D45" s="16">
        <v>43696</v>
      </c>
      <c r="E45" s="17">
        <v>3928.5</v>
      </c>
      <c r="F45" s="17">
        <v>2500</v>
      </c>
      <c r="G45" s="17"/>
      <c r="H45" s="17">
        <f t="shared" si="0"/>
        <v>1428.5</v>
      </c>
    </row>
    <row r="46" spans="1:8" ht="17.100000000000001" customHeight="1" x14ac:dyDescent="0.2">
      <c r="A46" s="28"/>
      <c r="B46" s="34" t="s">
        <v>42</v>
      </c>
      <c r="C46" s="30" t="s">
        <v>14</v>
      </c>
      <c r="D46" s="31">
        <v>43710</v>
      </c>
      <c r="E46" s="32">
        <v>2431.1999999999998</v>
      </c>
      <c r="F46" s="32"/>
      <c r="G46" s="32"/>
      <c r="H46" s="32">
        <f t="shared" si="0"/>
        <v>2431.1999999999998</v>
      </c>
    </row>
    <row r="47" spans="1:8" ht="17.100000000000001" customHeight="1" x14ac:dyDescent="0.2">
      <c r="A47" s="10">
        <v>35</v>
      </c>
      <c r="B47" s="19" t="s">
        <v>168</v>
      </c>
      <c r="C47" s="15" t="s">
        <v>14</v>
      </c>
      <c r="D47" s="16">
        <v>43676</v>
      </c>
      <c r="E47" s="17">
        <v>29716.269999999997</v>
      </c>
      <c r="F47" s="17">
        <v>10000</v>
      </c>
      <c r="G47" s="17"/>
      <c r="H47" s="17">
        <f t="shared" si="0"/>
        <v>19716.269999999997</v>
      </c>
    </row>
    <row r="48" spans="1:8" ht="17.100000000000001" customHeight="1" x14ac:dyDescent="0.2">
      <c r="A48" s="10">
        <v>36</v>
      </c>
      <c r="B48" s="19" t="s">
        <v>168</v>
      </c>
      <c r="C48" s="15" t="s">
        <v>14</v>
      </c>
      <c r="D48" s="16">
        <v>43704</v>
      </c>
      <c r="E48" s="17">
        <v>14976.1</v>
      </c>
      <c r="F48" s="17"/>
      <c r="G48" s="17"/>
      <c r="H48" s="17">
        <f t="shared" si="0"/>
        <v>14976.1</v>
      </c>
    </row>
    <row r="49" spans="1:8" ht="17.100000000000001" customHeight="1" x14ac:dyDescent="0.2">
      <c r="A49" s="10">
        <v>37</v>
      </c>
      <c r="B49" s="19" t="s">
        <v>172</v>
      </c>
      <c r="C49" s="15" t="s">
        <v>14</v>
      </c>
      <c r="D49" s="16">
        <v>43690</v>
      </c>
      <c r="E49" s="17">
        <v>398</v>
      </c>
      <c r="F49" s="17">
        <v>398</v>
      </c>
      <c r="G49" s="17"/>
      <c r="H49" s="17">
        <f t="shared" si="0"/>
        <v>0</v>
      </c>
    </row>
    <row r="50" spans="1:8" ht="17.100000000000001" customHeight="1" x14ac:dyDescent="0.2">
      <c r="A50" s="10">
        <v>38</v>
      </c>
      <c r="B50" s="19" t="s">
        <v>172</v>
      </c>
      <c r="C50" s="15" t="s">
        <v>14</v>
      </c>
      <c r="D50" s="16">
        <v>43697</v>
      </c>
      <c r="E50" s="17">
        <v>439</v>
      </c>
      <c r="F50" s="17"/>
      <c r="G50" s="17"/>
      <c r="H50" s="17">
        <f t="shared" si="0"/>
        <v>439</v>
      </c>
    </row>
    <row r="51" spans="1:8" ht="17.100000000000001" customHeight="1" x14ac:dyDescent="0.2">
      <c r="A51" s="10">
        <v>39</v>
      </c>
      <c r="B51" s="19" t="s">
        <v>178</v>
      </c>
      <c r="C51" s="15" t="s">
        <v>14</v>
      </c>
      <c r="D51" s="16">
        <v>43697</v>
      </c>
      <c r="E51" s="17">
        <v>1800.9</v>
      </c>
      <c r="F51" s="17"/>
      <c r="G51" s="17"/>
      <c r="H51" s="17">
        <f t="shared" si="0"/>
        <v>1800.9</v>
      </c>
    </row>
    <row r="52" spans="1:8" ht="17.100000000000001" customHeight="1" x14ac:dyDescent="0.2">
      <c r="A52" s="28"/>
      <c r="B52" s="34" t="s">
        <v>178</v>
      </c>
      <c r="C52" s="30" t="s">
        <v>14</v>
      </c>
      <c r="D52" s="31">
        <v>43711</v>
      </c>
      <c r="E52" s="32">
        <v>2786.48</v>
      </c>
      <c r="F52" s="32"/>
      <c r="G52" s="32"/>
      <c r="H52" s="32">
        <f t="shared" si="0"/>
        <v>2786.48</v>
      </c>
    </row>
    <row r="53" spans="1:8" ht="17.100000000000001" customHeight="1" x14ac:dyDescent="0.2">
      <c r="A53" s="10">
        <v>40</v>
      </c>
      <c r="B53" s="19" t="s">
        <v>138</v>
      </c>
      <c r="C53" s="15" t="s">
        <v>14</v>
      </c>
      <c r="D53" s="16">
        <v>43677</v>
      </c>
      <c r="E53" s="17">
        <v>1303.7</v>
      </c>
      <c r="F53" s="17"/>
      <c r="G53" s="17"/>
      <c r="H53" s="17">
        <f t="shared" si="0"/>
        <v>1303.7</v>
      </c>
    </row>
    <row r="54" spans="1:8" ht="17.100000000000001" customHeight="1" x14ac:dyDescent="0.2">
      <c r="A54" s="10">
        <v>41</v>
      </c>
      <c r="B54" s="19" t="s">
        <v>138</v>
      </c>
      <c r="C54" s="15" t="s">
        <v>14</v>
      </c>
      <c r="D54" s="16">
        <v>43698</v>
      </c>
      <c r="E54" s="17">
        <v>772.6</v>
      </c>
      <c r="F54" s="17"/>
      <c r="G54" s="17"/>
      <c r="H54" s="17">
        <f t="shared" si="0"/>
        <v>772.6</v>
      </c>
    </row>
    <row r="55" spans="1:8" ht="17.100000000000001" customHeight="1" x14ac:dyDescent="0.2">
      <c r="A55" s="28"/>
      <c r="B55" s="34" t="s">
        <v>138</v>
      </c>
      <c r="C55" s="30" t="s">
        <v>14</v>
      </c>
      <c r="D55" s="31">
        <v>43712</v>
      </c>
      <c r="E55" s="32">
        <v>1242</v>
      </c>
      <c r="F55" s="32"/>
      <c r="G55" s="32"/>
      <c r="H55" s="32">
        <f t="shared" si="0"/>
        <v>1242</v>
      </c>
    </row>
    <row r="56" spans="1:8" ht="17.100000000000001" customHeight="1" x14ac:dyDescent="0.2">
      <c r="A56" s="10">
        <v>42</v>
      </c>
      <c r="B56" s="19" t="s">
        <v>29</v>
      </c>
      <c r="C56" s="15" t="s">
        <v>14</v>
      </c>
      <c r="D56" s="16">
        <v>43674</v>
      </c>
      <c r="E56" s="17">
        <v>3401.98</v>
      </c>
      <c r="F56" s="17"/>
      <c r="G56" s="17"/>
      <c r="H56" s="17">
        <f t="shared" si="0"/>
        <v>3401.98</v>
      </c>
    </row>
    <row r="57" spans="1:8" ht="17.100000000000001" customHeight="1" x14ac:dyDescent="0.2">
      <c r="A57" s="10">
        <v>43</v>
      </c>
      <c r="B57" s="19" t="s">
        <v>29</v>
      </c>
      <c r="C57" s="15" t="s">
        <v>14</v>
      </c>
      <c r="D57" s="16">
        <v>43696</v>
      </c>
      <c r="E57" s="17">
        <v>3848.95</v>
      </c>
      <c r="F57" s="17"/>
      <c r="G57" s="17"/>
      <c r="H57" s="17">
        <f t="shared" si="0"/>
        <v>3848.95</v>
      </c>
    </row>
    <row r="58" spans="1:8" ht="17.100000000000001" customHeight="1" x14ac:dyDescent="0.2">
      <c r="A58" s="28"/>
      <c r="B58" s="34" t="s">
        <v>29</v>
      </c>
      <c r="C58" s="30" t="s">
        <v>14</v>
      </c>
      <c r="D58" s="31">
        <v>43710</v>
      </c>
      <c r="E58" s="32">
        <v>1769.15</v>
      </c>
      <c r="F58" s="32"/>
      <c r="G58" s="32"/>
      <c r="H58" s="32">
        <f t="shared" si="0"/>
        <v>1769.15</v>
      </c>
    </row>
    <row r="59" spans="1:8" ht="17.100000000000001" customHeight="1" x14ac:dyDescent="0.2">
      <c r="A59" s="10">
        <v>44</v>
      </c>
      <c r="B59" s="19" t="s">
        <v>19</v>
      </c>
      <c r="C59" s="15" t="s">
        <v>14</v>
      </c>
      <c r="D59" s="16">
        <v>43697</v>
      </c>
      <c r="E59" s="17">
        <v>5289.6</v>
      </c>
      <c r="F59" s="17">
        <v>3500</v>
      </c>
      <c r="G59" s="17"/>
      <c r="H59" s="17">
        <f t="shared" si="0"/>
        <v>1789.6000000000004</v>
      </c>
    </row>
    <row r="60" spans="1:8" ht="17.100000000000001" customHeight="1" x14ac:dyDescent="0.2">
      <c r="A60" s="10">
        <v>45</v>
      </c>
      <c r="B60" s="19" t="s">
        <v>19</v>
      </c>
      <c r="C60" s="15" t="s">
        <v>14</v>
      </c>
      <c r="D60" s="16">
        <v>43704</v>
      </c>
      <c r="E60" s="17">
        <v>1886.4</v>
      </c>
      <c r="F60" s="17"/>
      <c r="G60" s="17"/>
      <c r="H60" s="17">
        <f t="shared" si="0"/>
        <v>1886.4</v>
      </c>
    </row>
    <row r="61" spans="1:8" ht="17.100000000000001" customHeight="1" x14ac:dyDescent="0.2">
      <c r="A61" s="28"/>
      <c r="B61" s="34" t="s">
        <v>19</v>
      </c>
      <c r="C61" s="30" t="s">
        <v>14</v>
      </c>
      <c r="D61" s="31">
        <v>43711</v>
      </c>
      <c r="E61" s="32">
        <v>3001.1</v>
      </c>
      <c r="F61" s="32"/>
      <c r="G61" s="32"/>
      <c r="H61" s="32">
        <f t="shared" si="0"/>
        <v>3001.1</v>
      </c>
    </row>
    <row r="62" spans="1:8" ht="17.100000000000001" customHeight="1" x14ac:dyDescent="0.2">
      <c r="A62" s="10">
        <v>46</v>
      </c>
      <c r="B62" s="19" t="s">
        <v>69</v>
      </c>
      <c r="C62" s="15" t="s">
        <v>14</v>
      </c>
      <c r="D62" s="16">
        <v>43703</v>
      </c>
      <c r="E62" s="17">
        <v>1226.4000000000001</v>
      </c>
      <c r="F62" s="17">
        <v>1226.4000000000001</v>
      </c>
      <c r="G62" s="17"/>
      <c r="H62" s="17">
        <f t="shared" si="0"/>
        <v>0</v>
      </c>
    </row>
    <row r="63" spans="1:8" ht="17.100000000000001" customHeight="1" x14ac:dyDescent="0.2">
      <c r="A63" s="28"/>
      <c r="B63" s="34" t="s">
        <v>69</v>
      </c>
      <c r="C63" s="30" t="s">
        <v>14</v>
      </c>
      <c r="D63" s="31">
        <v>43710</v>
      </c>
      <c r="E63" s="32">
        <v>2086.1999999999998</v>
      </c>
      <c r="F63" s="32"/>
      <c r="G63" s="32"/>
      <c r="H63" s="32">
        <f t="shared" si="0"/>
        <v>2086.1999999999998</v>
      </c>
    </row>
    <row r="64" spans="1:8" ht="17.100000000000001" customHeight="1" x14ac:dyDescent="0.2">
      <c r="A64" s="10">
        <v>47</v>
      </c>
      <c r="B64" s="19" t="s">
        <v>218</v>
      </c>
      <c r="C64" s="15" t="s">
        <v>14</v>
      </c>
      <c r="D64" s="16">
        <v>43690</v>
      </c>
      <c r="E64" s="17">
        <v>1695</v>
      </c>
      <c r="F64" s="17">
        <v>1695</v>
      </c>
      <c r="G64" s="17"/>
      <c r="H64" s="17">
        <f t="shared" si="0"/>
        <v>0</v>
      </c>
    </row>
    <row r="65" spans="1:8" ht="17.100000000000001" customHeight="1" x14ac:dyDescent="0.2">
      <c r="A65" s="10">
        <v>48</v>
      </c>
      <c r="B65" s="19" t="s">
        <v>30</v>
      </c>
      <c r="C65" s="15" t="s">
        <v>14</v>
      </c>
      <c r="D65" s="16">
        <v>43703</v>
      </c>
      <c r="E65" s="17">
        <v>1041</v>
      </c>
      <c r="F65" s="17">
        <v>1041</v>
      </c>
      <c r="G65" s="17"/>
      <c r="H65" s="17">
        <f t="shared" si="0"/>
        <v>0</v>
      </c>
    </row>
    <row r="66" spans="1:8" ht="17.100000000000001" customHeight="1" x14ac:dyDescent="0.2">
      <c r="A66" s="28"/>
      <c r="B66" s="34" t="s">
        <v>30</v>
      </c>
      <c r="C66" s="30" t="s">
        <v>14</v>
      </c>
      <c r="D66" s="31">
        <v>43710</v>
      </c>
      <c r="E66" s="32">
        <v>1190.7</v>
      </c>
      <c r="F66" s="32"/>
      <c r="G66" s="32"/>
      <c r="H66" s="32">
        <f t="shared" si="0"/>
        <v>1190.7</v>
      </c>
    </row>
    <row r="67" spans="1:8" ht="17.100000000000001" customHeight="1" x14ac:dyDescent="0.2">
      <c r="A67" s="10">
        <v>49</v>
      </c>
      <c r="B67" s="19" t="s">
        <v>31</v>
      </c>
      <c r="C67" s="15" t="s">
        <v>14</v>
      </c>
      <c r="D67" s="16">
        <v>43696</v>
      </c>
      <c r="E67" s="17">
        <v>1351.02</v>
      </c>
      <c r="F67" s="17">
        <v>1351.02</v>
      </c>
      <c r="G67" s="17"/>
      <c r="H67" s="17">
        <f t="shared" si="0"/>
        <v>0</v>
      </c>
    </row>
    <row r="68" spans="1:8" ht="17.100000000000001" customHeight="1" x14ac:dyDescent="0.2">
      <c r="A68" s="28"/>
      <c r="B68" s="34" t="s">
        <v>31</v>
      </c>
      <c r="C68" s="30" t="s">
        <v>14</v>
      </c>
      <c r="D68" s="31">
        <v>43711</v>
      </c>
      <c r="E68" s="32">
        <v>192.2</v>
      </c>
      <c r="F68" s="32"/>
      <c r="G68" s="32"/>
      <c r="H68" s="32">
        <f t="shared" si="0"/>
        <v>192.2</v>
      </c>
    </row>
    <row r="69" spans="1:8" ht="17.100000000000001" customHeight="1" x14ac:dyDescent="0.2">
      <c r="A69" s="10">
        <v>50</v>
      </c>
      <c r="B69" s="19" t="s">
        <v>32</v>
      </c>
      <c r="C69" s="15" t="s">
        <v>14</v>
      </c>
      <c r="D69" s="16">
        <v>43703</v>
      </c>
      <c r="E69" s="17">
        <v>701.2</v>
      </c>
      <c r="F69" s="17"/>
      <c r="G69" s="17"/>
      <c r="H69" s="17">
        <f t="shared" si="0"/>
        <v>701.2</v>
      </c>
    </row>
    <row r="70" spans="1:8" ht="17.100000000000001" customHeight="1" x14ac:dyDescent="0.2">
      <c r="A70" s="28"/>
      <c r="B70" s="34" t="s">
        <v>32</v>
      </c>
      <c r="C70" s="30" t="s">
        <v>14</v>
      </c>
      <c r="D70" s="31">
        <v>43711</v>
      </c>
      <c r="E70" s="32">
        <v>1167.9000000000001</v>
      </c>
      <c r="F70" s="32"/>
      <c r="G70" s="32"/>
      <c r="H70" s="32">
        <f t="shared" si="0"/>
        <v>1167.9000000000001</v>
      </c>
    </row>
    <row r="71" spans="1:8" ht="17.100000000000001" customHeight="1" x14ac:dyDescent="0.2">
      <c r="A71" s="10">
        <v>51</v>
      </c>
      <c r="B71" s="19" t="s">
        <v>37</v>
      </c>
      <c r="C71" s="15" t="s">
        <v>14</v>
      </c>
      <c r="D71" s="16">
        <v>43705</v>
      </c>
      <c r="E71" s="17">
        <v>958.9</v>
      </c>
      <c r="F71" s="17"/>
      <c r="G71" s="17"/>
      <c r="H71" s="17">
        <f t="shared" si="0"/>
        <v>958.9</v>
      </c>
    </row>
    <row r="72" spans="1:8" ht="17.100000000000001" customHeight="1" x14ac:dyDescent="0.2">
      <c r="A72" s="10">
        <v>52</v>
      </c>
      <c r="B72" s="19" t="s">
        <v>37</v>
      </c>
      <c r="C72" s="15" t="s">
        <v>14</v>
      </c>
      <c r="D72" s="16">
        <v>43705</v>
      </c>
      <c r="E72" s="17">
        <v>3189.6</v>
      </c>
      <c r="F72" s="17">
        <v>3189.6</v>
      </c>
      <c r="G72" s="17"/>
      <c r="H72" s="17">
        <f t="shared" si="0"/>
        <v>0</v>
      </c>
    </row>
    <row r="73" spans="1:8" ht="17.100000000000001" customHeight="1" x14ac:dyDescent="0.2">
      <c r="A73" s="28"/>
      <c r="B73" s="34" t="s">
        <v>37</v>
      </c>
      <c r="C73" s="30" t="s">
        <v>14</v>
      </c>
      <c r="D73" s="31">
        <v>43712</v>
      </c>
      <c r="E73" s="32">
        <v>4138.75</v>
      </c>
      <c r="F73" s="32"/>
      <c r="G73" s="32"/>
      <c r="H73" s="32">
        <f t="shared" si="0"/>
        <v>4138.75</v>
      </c>
    </row>
    <row r="74" spans="1:8" ht="17.100000000000001" customHeight="1" x14ac:dyDescent="0.2">
      <c r="A74" s="10">
        <v>53</v>
      </c>
      <c r="B74" s="19" t="s">
        <v>173</v>
      </c>
      <c r="C74" s="15" t="s">
        <v>14</v>
      </c>
      <c r="D74" s="16">
        <v>43704</v>
      </c>
      <c r="E74" s="17">
        <v>298</v>
      </c>
      <c r="F74" s="17"/>
      <c r="G74" s="17"/>
      <c r="H74" s="17">
        <f t="shared" si="0"/>
        <v>298</v>
      </c>
    </row>
    <row r="75" spans="1:8" ht="17.100000000000001" customHeight="1" x14ac:dyDescent="0.2">
      <c r="A75" s="10">
        <v>54</v>
      </c>
      <c r="B75" s="19" t="s">
        <v>39</v>
      </c>
      <c r="C75" s="15" t="s">
        <v>14</v>
      </c>
      <c r="D75" s="16">
        <v>43705</v>
      </c>
      <c r="E75" s="17">
        <v>615.6</v>
      </c>
      <c r="F75" s="17">
        <v>615.6</v>
      </c>
      <c r="G75" s="17"/>
      <c r="H75" s="17">
        <f t="shared" si="0"/>
        <v>0</v>
      </c>
    </row>
    <row r="76" spans="1:8" ht="17.100000000000001" customHeight="1" x14ac:dyDescent="0.2">
      <c r="A76" s="28"/>
      <c r="B76" s="34" t="s">
        <v>39</v>
      </c>
      <c r="C76" s="30" t="s">
        <v>14</v>
      </c>
      <c r="D76" s="31">
        <v>43712</v>
      </c>
      <c r="E76" s="32">
        <v>339.2</v>
      </c>
      <c r="F76" s="32"/>
      <c r="G76" s="32"/>
      <c r="H76" s="32">
        <f t="shared" si="0"/>
        <v>339.2</v>
      </c>
    </row>
    <row r="77" spans="1:8" ht="17.100000000000001" customHeight="1" x14ac:dyDescent="0.2">
      <c r="A77" s="10">
        <v>55</v>
      </c>
      <c r="B77" s="19" t="s">
        <v>113</v>
      </c>
      <c r="C77" s="15" t="s">
        <v>14</v>
      </c>
      <c r="D77" s="16">
        <v>43705</v>
      </c>
      <c r="E77" s="17">
        <v>1616.2</v>
      </c>
      <c r="F77" s="17">
        <v>1616.2</v>
      </c>
      <c r="G77" s="17"/>
      <c r="H77" s="17">
        <f t="shared" si="0"/>
        <v>0</v>
      </c>
    </row>
    <row r="78" spans="1:8" ht="17.100000000000001" customHeight="1" x14ac:dyDescent="0.2">
      <c r="A78" s="10">
        <v>56</v>
      </c>
      <c r="B78" s="19" t="s">
        <v>43</v>
      </c>
      <c r="C78" s="15" t="s">
        <v>14</v>
      </c>
      <c r="D78" s="16">
        <v>43705</v>
      </c>
      <c r="E78" s="17">
        <v>9183.42</v>
      </c>
      <c r="F78" s="17"/>
      <c r="G78" s="17"/>
      <c r="H78" s="17">
        <f t="shared" si="0"/>
        <v>9183.42</v>
      </c>
    </row>
    <row r="79" spans="1:8" ht="17.100000000000001" customHeight="1" x14ac:dyDescent="0.2">
      <c r="A79" s="28"/>
      <c r="B79" s="34" t="s">
        <v>95</v>
      </c>
      <c r="C79" s="30" t="s">
        <v>14</v>
      </c>
      <c r="D79" s="31">
        <v>43712</v>
      </c>
      <c r="E79" s="32">
        <v>201.2</v>
      </c>
      <c r="F79" s="32"/>
      <c r="G79" s="32"/>
      <c r="H79" s="32">
        <f t="shared" si="0"/>
        <v>201.2</v>
      </c>
    </row>
    <row r="80" spans="1:8" ht="17.100000000000001" customHeight="1" x14ac:dyDescent="0.2">
      <c r="A80" s="28"/>
      <c r="B80" s="34" t="s">
        <v>40</v>
      </c>
      <c r="C80" s="30" t="s">
        <v>14</v>
      </c>
      <c r="D80" s="31">
        <v>43711</v>
      </c>
      <c r="E80" s="32">
        <v>1499</v>
      </c>
      <c r="F80" s="32"/>
      <c r="G80" s="32"/>
      <c r="H80" s="32">
        <f t="shared" si="0"/>
        <v>1499</v>
      </c>
    </row>
    <row r="81" spans="1:9" ht="17.100000000000001" customHeight="1" x14ac:dyDescent="0.2">
      <c r="A81" s="10">
        <v>57</v>
      </c>
      <c r="B81" s="19" t="s">
        <v>45</v>
      </c>
      <c r="C81" s="15" t="s">
        <v>46</v>
      </c>
      <c r="D81" s="16"/>
      <c r="E81" s="17">
        <v>2550</v>
      </c>
      <c r="F81" s="17"/>
      <c r="G81" s="17"/>
      <c r="H81" s="17">
        <f t="shared" si="0"/>
        <v>2550</v>
      </c>
    </row>
    <row r="82" spans="1:9" ht="17.100000000000001" customHeight="1" x14ac:dyDescent="0.2">
      <c r="A82" s="10">
        <v>58</v>
      </c>
      <c r="B82" s="19" t="s">
        <v>114</v>
      </c>
      <c r="C82" s="15" t="s">
        <v>46</v>
      </c>
      <c r="D82" s="20">
        <v>43700</v>
      </c>
      <c r="E82" s="17">
        <v>953</v>
      </c>
      <c r="F82" s="17">
        <v>953</v>
      </c>
      <c r="G82" s="17"/>
      <c r="H82" s="17">
        <f t="shared" si="0"/>
        <v>0</v>
      </c>
    </row>
    <row r="83" spans="1:9" ht="17.100000000000001" customHeight="1" x14ac:dyDescent="0.2">
      <c r="A83" s="28"/>
      <c r="B83" s="34" t="s">
        <v>114</v>
      </c>
      <c r="C83" s="30" t="s">
        <v>46</v>
      </c>
      <c r="D83" s="35">
        <v>43714</v>
      </c>
      <c r="E83" s="32">
        <v>1297.6600000000001</v>
      </c>
      <c r="F83" s="32"/>
      <c r="G83" s="32"/>
      <c r="H83" s="32">
        <f t="shared" si="0"/>
        <v>1297.6600000000001</v>
      </c>
    </row>
    <row r="84" spans="1:9" ht="17.100000000000001" customHeight="1" x14ac:dyDescent="0.2">
      <c r="A84" s="10">
        <v>59</v>
      </c>
      <c r="B84" s="19" t="s">
        <v>48</v>
      </c>
      <c r="C84" s="15" t="s">
        <v>46</v>
      </c>
      <c r="D84" s="20">
        <v>43664</v>
      </c>
      <c r="E84" s="17">
        <v>21821.46</v>
      </c>
      <c r="F84" s="17">
        <v>261</v>
      </c>
      <c r="G84" s="17">
        <v>21560.46</v>
      </c>
      <c r="H84" s="17">
        <f t="shared" si="0"/>
        <v>0</v>
      </c>
      <c r="I84" s="8" t="s">
        <v>232</v>
      </c>
    </row>
    <row r="85" spans="1:9" ht="17.100000000000001" customHeight="1" x14ac:dyDescent="0.2">
      <c r="A85" s="10">
        <v>60</v>
      </c>
      <c r="B85" s="19" t="s">
        <v>48</v>
      </c>
      <c r="C85" s="15" t="s">
        <v>46</v>
      </c>
      <c r="D85" s="20">
        <v>43692</v>
      </c>
      <c r="E85" s="17">
        <v>8559.5499999999993</v>
      </c>
      <c r="F85" s="39"/>
      <c r="G85" s="39"/>
      <c r="H85" s="17">
        <f t="shared" si="0"/>
        <v>8559.5499999999993</v>
      </c>
    </row>
    <row r="86" spans="1:9" ht="17.100000000000001" customHeight="1" x14ac:dyDescent="0.2">
      <c r="A86" s="10">
        <v>61</v>
      </c>
      <c r="B86" s="19" t="s">
        <v>48</v>
      </c>
      <c r="C86" s="15" t="s">
        <v>46</v>
      </c>
      <c r="D86" s="20">
        <v>43699</v>
      </c>
      <c r="E86" s="17">
        <v>12136.42</v>
      </c>
      <c r="F86" s="39"/>
      <c r="G86" s="39"/>
      <c r="H86" s="17">
        <f t="shared" si="0"/>
        <v>12136.42</v>
      </c>
    </row>
    <row r="87" spans="1:9" ht="17.100000000000001" customHeight="1" x14ac:dyDescent="0.2">
      <c r="A87" s="10">
        <v>62</v>
      </c>
      <c r="B87" s="19" t="s">
        <v>48</v>
      </c>
      <c r="C87" s="15" t="s">
        <v>46</v>
      </c>
      <c r="D87" s="20">
        <v>43706</v>
      </c>
      <c r="E87" s="17">
        <v>9704.23</v>
      </c>
      <c r="F87" s="39"/>
      <c r="G87" s="39"/>
      <c r="H87" s="17">
        <f t="shared" si="0"/>
        <v>9704.23</v>
      </c>
    </row>
    <row r="88" spans="1:9" ht="17.100000000000001" customHeight="1" x14ac:dyDescent="0.2">
      <c r="A88" s="28"/>
      <c r="B88" s="34" t="s">
        <v>48</v>
      </c>
      <c r="C88" s="30" t="s">
        <v>46</v>
      </c>
      <c r="D88" s="35">
        <v>43713</v>
      </c>
      <c r="E88" s="32">
        <v>8306.75</v>
      </c>
      <c r="F88" s="38"/>
      <c r="G88" s="38"/>
      <c r="H88" s="32">
        <f t="shared" si="0"/>
        <v>8306.75</v>
      </c>
    </row>
    <row r="89" spans="1:9" ht="17.100000000000001" customHeight="1" x14ac:dyDescent="0.2">
      <c r="A89" s="10">
        <v>63</v>
      </c>
      <c r="B89" s="19" t="s">
        <v>50</v>
      </c>
      <c r="C89" s="15" t="s">
        <v>46</v>
      </c>
      <c r="D89" s="20">
        <v>43685</v>
      </c>
      <c r="E89" s="17">
        <v>687.05</v>
      </c>
      <c r="F89" s="39">
        <v>100</v>
      </c>
      <c r="G89" s="39"/>
      <c r="H89" s="17">
        <f t="shared" si="0"/>
        <v>587.04999999999995</v>
      </c>
    </row>
    <row r="90" spans="1:9" ht="17.100000000000001" customHeight="1" x14ac:dyDescent="0.2">
      <c r="A90" s="10">
        <v>64</v>
      </c>
      <c r="B90" s="19" t="s">
        <v>50</v>
      </c>
      <c r="C90" s="15" t="s">
        <v>46</v>
      </c>
      <c r="D90" s="20">
        <v>43699</v>
      </c>
      <c r="E90" s="17">
        <v>205.7</v>
      </c>
      <c r="F90" s="39">
        <v>205.7</v>
      </c>
      <c r="G90" s="39"/>
      <c r="H90" s="17">
        <f t="shared" si="0"/>
        <v>0</v>
      </c>
    </row>
    <row r="91" spans="1:9" ht="17.100000000000001" customHeight="1" x14ac:dyDescent="0.2">
      <c r="A91" s="10">
        <v>65</v>
      </c>
      <c r="B91" s="19" t="s">
        <v>50</v>
      </c>
      <c r="C91" s="15" t="s">
        <v>46</v>
      </c>
      <c r="D91" s="20">
        <v>43706</v>
      </c>
      <c r="E91" s="17">
        <v>734.05</v>
      </c>
      <c r="F91" s="39"/>
      <c r="G91" s="39"/>
      <c r="H91" s="17">
        <f t="shared" si="0"/>
        <v>734.05</v>
      </c>
    </row>
    <row r="92" spans="1:9" ht="17.100000000000001" customHeight="1" x14ac:dyDescent="0.2">
      <c r="A92" s="10">
        <v>66</v>
      </c>
      <c r="B92" s="21" t="s">
        <v>81</v>
      </c>
      <c r="C92" s="15" t="s">
        <v>46</v>
      </c>
      <c r="D92" s="20">
        <v>43685</v>
      </c>
      <c r="E92" s="17">
        <v>4000</v>
      </c>
      <c r="F92" s="39">
        <v>1500</v>
      </c>
      <c r="G92" s="39"/>
      <c r="H92" s="17">
        <f t="shared" ref="H92:H113" si="1">E92-F92-G92</f>
        <v>2500</v>
      </c>
    </row>
    <row r="93" spans="1:9" ht="17.100000000000001" customHeight="1" x14ac:dyDescent="0.2">
      <c r="A93" s="10">
        <v>67</v>
      </c>
      <c r="B93" s="21" t="s">
        <v>81</v>
      </c>
      <c r="C93" s="15" t="s">
        <v>46</v>
      </c>
      <c r="D93" s="20">
        <v>43699</v>
      </c>
      <c r="E93" s="17">
        <v>4642.6000000000004</v>
      </c>
      <c r="F93" s="39"/>
      <c r="G93" s="39"/>
      <c r="H93" s="17">
        <f t="shared" si="1"/>
        <v>4642.6000000000004</v>
      </c>
    </row>
    <row r="94" spans="1:9" ht="17.100000000000001" customHeight="1" x14ac:dyDescent="0.2">
      <c r="A94" s="10">
        <v>68</v>
      </c>
      <c r="B94" s="21" t="s">
        <v>81</v>
      </c>
      <c r="C94" s="15" t="s">
        <v>46</v>
      </c>
      <c r="D94" s="20">
        <v>43706</v>
      </c>
      <c r="E94" s="17">
        <v>2205.1999999999998</v>
      </c>
      <c r="F94" s="39">
        <v>2205.1999999999998</v>
      </c>
      <c r="G94" s="39"/>
      <c r="H94" s="17">
        <f t="shared" si="1"/>
        <v>0</v>
      </c>
    </row>
    <row r="95" spans="1:9" ht="17.100000000000001" customHeight="1" x14ac:dyDescent="0.2">
      <c r="A95" s="28"/>
      <c r="B95" s="36" t="s">
        <v>81</v>
      </c>
      <c r="C95" s="30" t="s">
        <v>46</v>
      </c>
      <c r="D95" s="35">
        <v>43714</v>
      </c>
      <c r="E95" s="32">
        <v>2660.2</v>
      </c>
      <c r="F95" s="38"/>
      <c r="G95" s="38"/>
      <c r="H95" s="32">
        <f t="shared" si="1"/>
        <v>2660.2</v>
      </c>
    </row>
    <row r="96" spans="1:9" ht="17.100000000000001" customHeight="1" x14ac:dyDescent="0.2">
      <c r="A96" s="10">
        <v>69</v>
      </c>
      <c r="B96" s="21" t="s">
        <v>82</v>
      </c>
      <c r="C96" s="15" t="s">
        <v>46</v>
      </c>
      <c r="D96" s="20">
        <v>43707</v>
      </c>
      <c r="E96" s="17">
        <v>1860.3</v>
      </c>
      <c r="F96" s="39">
        <v>1860.3</v>
      </c>
      <c r="G96" s="39"/>
      <c r="H96" s="17">
        <f t="shared" si="1"/>
        <v>0</v>
      </c>
    </row>
    <row r="97" spans="1:10" ht="17.100000000000001" customHeight="1" x14ac:dyDescent="0.2">
      <c r="A97" s="28"/>
      <c r="B97" s="36" t="s">
        <v>82</v>
      </c>
      <c r="C97" s="30" t="s">
        <v>46</v>
      </c>
      <c r="D97" s="35">
        <v>43714</v>
      </c>
      <c r="E97" s="32">
        <v>1443.2</v>
      </c>
      <c r="F97" s="38"/>
      <c r="G97" s="38"/>
      <c r="H97" s="32">
        <f t="shared" si="1"/>
        <v>1443.2</v>
      </c>
    </row>
    <row r="98" spans="1:10" ht="17.100000000000001" customHeight="1" x14ac:dyDescent="0.2">
      <c r="A98" s="10">
        <v>70</v>
      </c>
      <c r="B98" s="21" t="s">
        <v>151</v>
      </c>
      <c r="C98" s="15" t="s">
        <v>46</v>
      </c>
      <c r="D98" s="20">
        <v>43700</v>
      </c>
      <c r="E98" s="17">
        <v>794.04</v>
      </c>
      <c r="F98" s="39">
        <v>500</v>
      </c>
      <c r="G98" s="39"/>
      <c r="H98" s="17">
        <f t="shared" si="1"/>
        <v>294.03999999999996</v>
      </c>
    </row>
    <row r="99" spans="1:10" ht="17.100000000000001" customHeight="1" x14ac:dyDescent="0.2">
      <c r="A99" s="28"/>
      <c r="B99" s="36" t="s">
        <v>151</v>
      </c>
      <c r="C99" s="30" t="s">
        <v>46</v>
      </c>
      <c r="D99" s="35">
        <v>43714</v>
      </c>
      <c r="E99" s="32">
        <v>2016.6</v>
      </c>
      <c r="F99" s="38"/>
      <c r="G99" s="38"/>
      <c r="H99" s="32">
        <f t="shared" si="1"/>
        <v>2016.6</v>
      </c>
    </row>
    <row r="100" spans="1:10" ht="17.100000000000001" customHeight="1" x14ac:dyDescent="0.2">
      <c r="A100" s="10">
        <v>71</v>
      </c>
      <c r="B100" s="21" t="s">
        <v>71</v>
      </c>
      <c r="C100" s="15" t="s">
        <v>46</v>
      </c>
      <c r="D100" s="20">
        <v>43707</v>
      </c>
      <c r="E100" s="17">
        <v>852.4</v>
      </c>
      <c r="F100" s="39">
        <v>852.4</v>
      </c>
      <c r="G100" s="39"/>
      <c r="H100" s="17">
        <f t="shared" si="1"/>
        <v>0</v>
      </c>
    </row>
    <row r="101" spans="1:10" ht="17.100000000000001" customHeight="1" x14ac:dyDescent="0.2">
      <c r="A101" s="28"/>
      <c r="B101" s="36" t="s">
        <v>71</v>
      </c>
      <c r="C101" s="30" t="s">
        <v>46</v>
      </c>
      <c r="D101" s="35">
        <v>43714</v>
      </c>
      <c r="E101" s="32">
        <v>1403</v>
      </c>
      <c r="F101" s="38"/>
      <c r="G101" s="38"/>
      <c r="H101" s="32">
        <f t="shared" si="1"/>
        <v>1403</v>
      </c>
    </row>
    <row r="102" spans="1:10" ht="17.100000000000001" customHeight="1" x14ac:dyDescent="0.2">
      <c r="A102" s="10">
        <v>72</v>
      </c>
      <c r="B102" s="21" t="s">
        <v>219</v>
      </c>
      <c r="C102" s="15" t="s">
        <v>46</v>
      </c>
      <c r="D102" s="20">
        <v>43706</v>
      </c>
      <c r="E102" s="17">
        <v>616.54999999999995</v>
      </c>
      <c r="F102" s="39">
        <v>616.54999999999995</v>
      </c>
      <c r="G102" s="39"/>
      <c r="H102" s="17">
        <f t="shared" si="1"/>
        <v>0</v>
      </c>
    </row>
    <row r="103" spans="1:10" ht="17.100000000000001" customHeight="1" x14ac:dyDescent="0.2">
      <c r="A103" s="28"/>
      <c r="B103" s="36" t="s">
        <v>219</v>
      </c>
      <c r="C103" s="30" t="s">
        <v>46</v>
      </c>
      <c r="D103" s="35">
        <v>43713</v>
      </c>
      <c r="E103" s="32">
        <v>120</v>
      </c>
      <c r="F103" s="38"/>
      <c r="G103" s="38"/>
      <c r="H103" s="32">
        <f t="shared" si="1"/>
        <v>120</v>
      </c>
    </row>
    <row r="104" spans="1:10" ht="17.100000000000001" customHeight="1" x14ac:dyDescent="0.2">
      <c r="A104" s="10">
        <v>73</v>
      </c>
      <c r="B104" s="21" t="s">
        <v>220</v>
      </c>
      <c r="C104" s="15" t="s">
        <v>46</v>
      </c>
      <c r="D104" s="20">
        <v>43699</v>
      </c>
      <c r="E104" s="17">
        <v>1950</v>
      </c>
      <c r="F104" s="39"/>
      <c r="G104" s="39"/>
      <c r="H104" s="17">
        <f t="shared" si="1"/>
        <v>1950</v>
      </c>
    </row>
    <row r="105" spans="1:10" ht="17.100000000000001" customHeight="1" x14ac:dyDescent="0.2">
      <c r="A105" s="10">
        <v>74</v>
      </c>
      <c r="B105" s="21" t="s">
        <v>57</v>
      </c>
      <c r="C105" s="15" t="s">
        <v>46</v>
      </c>
      <c r="D105" s="20">
        <v>43688</v>
      </c>
      <c r="E105" s="17">
        <v>1660.12</v>
      </c>
      <c r="F105" s="39">
        <v>100</v>
      </c>
      <c r="G105" s="39"/>
      <c r="H105" s="17">
        <f t="shared" si="1"/>
        <v>1560.12</v>
      </c>
    </row>
    <row r="106" spans="1:10" ht="17.100000000000001" customHeight="1" x14ac:dyDescent="0.2">
      <c r="A106" s="10">
        <v>75</v>
      </c>
      <c r="B106" s="21" t="s">
        <v>57</v>
      </c>
      <c r="C106" s="15" t="s">
        <v>46</v>
      </c>
      <c r="D106" s="20">
        <v>43695</v>
      </c>
      <c r="E106" s="17">
        <v>307.14999999999998</v>
      </c>
      <c r="F106" s="39">
        <v>307.14999999999998</v>
      </c>
      <c r="G106" s="39"/>
      <c r="H106" s="17">
        <f t="shared" si="1"/>
        <v>0</v>
      </c>
    </row>
    <row r="107" spans="1:10" ht="17.100000000000001" customHeight="1" x14ac:dyDescent="0.2">
      <c r="A107" s="10">
        <v>76</v>
      </c>
      <c r="B107" s="21" t="s">
        <v>56</v>
      </c>
      <c r="C107" s="15" t="s">
        <v>46</v>
      </c>
      <c r="D107" s="20">
        <v>43706</v>
      </c>
      <c r="E107" s="17">
        <v>754.22</v>
      </c>
      <c r="F107" s="39">
        <v>754.22</v>
      </c>
      <c r="G107" s="39"/>
      <c r="H107" s="17">
        <f t="shared" si="1"/>
        <v>0</v>
      </c>
    </row>
    <row r="108" spans="1:10" ht="17.100000000000001" customHeight="1" x14ac:dyDescent="0.2">
      <c r="A108" s="10">
        <v>77</v>
      </c>
      <c r="B108" s="21" t="s">
        <v>225</v>
      </c>
      <c r="C108" s="15" t="s">
        <v>46</v>
      </c>
      <c r="D108" s="20">
        <v>43699</v>
      </c>
      <c r="E108" s="17">
        <v>10292.799999999999</v>
      </c>
      <c r="F108" s="39">
        <v>6000</v>
      </c>
      <c r="G108" s="39"/>
      <c r="H108" s="17">
        <f t="shared" si="1"/>
        <v>4292.7999999999993</v>
      </c>
    </row>
    <row r="109" spans="1:10" ht="17.100000000000001" customHeight="1" x14ac:dyDescent="0.2">
      <c r="A109" s="10">
        <v>78</v>
      </c>
      <c r="B109" s="21" t="s">
        <v>83</v>
      </c>
      <c r="C109" s="15" t="s">
        <v>46</v>
      </c>
      <c r="D109" s="20">
        <v>43699</v>
      </c>
      <c r="E109" s="17">
        <v>539.1</v>
      </c>
      <c r="F109" s="39"/>
      <c r="G109" s="39"/>
      <c r="H109" s="17">
        <f t="shared" si="1"/>
        <v>539.1</v>
      </c>
    </row>
    <row r="110" spans="1:10" ht="17.100000000000001" customHeight="1" x14ac:dyDescent="0.2">
      <c r="A110" s="10">
        <v>79</v>
      </c>
      <c r="B110" s="21" t="s">
        <v>83</v>
      </c>
      <c r="C110" s="15" t="s">
        <v>46</v>
      </c>
      <c r="D110" s="20">
        <v>43706</v>
      </c>
      <c r="E110" s="17">
        <v>227.2</v>
      </c>
      <c r="F110" s="39"/>
      <c r="G110" s="39"/>
      <c r="H110" s="17">
        <f t="shared" si="1"/>
        <v>227.2</v>
      </c>
    </row>
    <row r="111" spans="1:10" ht="17.100000000000001" customHeight="1" x14ac:dyDescent="0.2">
      <c r="A111" s="10">
        <v>80</v>
      </c>
      <c r="B111" s="21" t="s">
        <v>51</v>
      </c>
      <c r="C111" s="15" t="s">
        <v>46</v>
      </c>
      <c r="D111" s="20">
        <v>43706</v>
      </c>
      <c r="E111" s="17">
        <v>4488.7</v>
      </c>
      <c r="F111" s="39">
        <v>588.70000000000005</v>
      </c>
      <c r="G111" s="39">
        <v>1400</v>
      </c>
      <c r="H111" s="17">
        <f t="shared" si="1"/>
        <v>2500</v>
      </c>
      <c r="I111" s="8">
        <v>1400</v>
      </c>
      <c r="J111" s="8" t="s">
        <v>175</v>
      </c>
    </row>
    <row r="112" spans="1:10" ht="17.100000000000001" customHeight="1" x14ac:dyDescent="0.2">
      <c r="A112" s="28"/>
      <c r="B112" s="36" t="s">
        <v>51</v>
      </c>
      <c r="C112" s="30" t="s">
        <v>46</v>
      </c>
      <c r="D112" s="35">
        <v>43713</v>
      </c>
      <c r="E112" s="38">
        <v>677.2</v>
      </c>
      <c r="F112" s="38"/>
      <c r="G112" s="38"/>
      <c r="H112" s="32">
        <f t="shared" si="1"/>
        <v>677.2</v>
      </c>
    </row>
    <row r="113" spans="1:8" ht="17.100000000000001" customHeight="1" x14ac:dyDescent="0.2">
      <c r="A113" s="28"/>
      <c r="B113" s="36" t="s">
        <v>80</v>
      </c>
      <c r="C113" s="30" t="s">
        <v>46</v>
      </c>
      <c r="D113" s="35">
        <v>43714</v>
      </c>
      <c r="E113" s="38">
        <v>1039.05</v>
      </c>
      <c r="F113" s="38"/>
      <c r="G113" s="38"/>
      <c r="H113" s="32">
        <f t="shared" si="1"/>
        <v>1039.05</v>
      </c>
    </row>
    <row r="114" spans="1:8" x14ac:dyDescent="0.2">
      <c r="A114" s="10"/>
      <c r="B114" s="23"/>
      <c r="C114" s="23"/>
      <c r="D114" s="23" t="s">
        <v>61</v>
      </c>
      <c r="E114" s="24">
        <f>SUM(E4:E113)</f>
        <v>276802.87000000005</v>
      </c>
      <c r="F114" s="24">
        <f>SUM(F4:F113)</f>
        <v>56655.389999999992</v>
      </c>
      <c r="G114" s="24"/>
      <c r="H114" s="17"/>
    </row>
    <row r="115" spans="1:8" x14ac:dyDescent="0.2">
      <c r="A115" s="65"/>
      <c r="B115" s="66"/>
      <c r="C115" s="66"/>
      <c r="D115" s="66"/>
      <c r="E115" s="67"/>
      <c r="F115" s="67"/>
      <c r="G115" s="67"/>
      <c r="H115" s="68"/>
    </row>
    <row r="116" spans="1:8" x14ac:dyDescent="0.2">
      <c r="A116" s="26"/>
      <c r="B116" s="3" t="s">
        <v>62</v>
      </c>
      <c r="C116" s="3"/>
      <c r="D116" s="3" t="s">
        <v>63</v>
      </c>
      <c r="E116" s="3"/>
      <c r="F116" s="5" t="s">
        <v>64</v>
      </c>
      <c r="G116" s="5"/>
    </row>
    <row r="117" spans="1:8" x14ac:dyDescent="0.2">
      <c r="A117" s="26"/>
      <c r="B117" s="27" t="s">
        <v>65</v>
      </c>
      <c r="C117" s="3"/>
      <c r="D117" s="3" t="s">
        <v>66</v>
      </c>
      <c r="E117" s="3"/>
      <c r="F117" s="5" t="s">
        <v>67</v>
      </c>
      <c r="G117" s="5"/>
    </row>
  </sheetData>
  <autoFilter ref="A1:H114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workbookViewId="0">
      <selection activeCell="A103" sqref="A1:XFD1048576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16384" width="9.140625" style="8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43708</v>
      </c>
    </row>
    <row r="2" spans="1:8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233</v>
      </c>
    </row>
    <row r="3" spans="1:8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</row>
    <row r="4" spans="1:8" s="13" customFormat="1" ht="17.100000000000001" customHeight="1" x14ac:dyDescent="0.2">
      <c r="A4" s="10">
        <v>1</v>
      </c>
      <c r="B4" s="10" t="s">
        <v>205</v>
      </c>
      <c r="C4" s="10" t="s">
        <v>15</v>
      </c>
      <c r="D4" s="10"/>
      <c r="E4" s="17">
        <v>331.78</v>
      </c>
      <c r="F4" s="11">
        <v>331.78</v>
      </c>
      <c r="G4" s="11"/>
      <c r="H4" s="17">
        <f>E4-F4-G4</f>
        <v>0</v>
      </c>
    </row>
    <row r="5" spans="1:8" s="13" customFormat="1" ht="17.100000000000001" customHeight="1" x14ac:dyDescent="0.2">
      <c r="A5" s="10">
        <v>2</v>
      </c>
      <c r="B5" s="60" t="s">
        <v>16</v>
      </c>
      <c r="C5" s="15" t="s">
        <v>14</v>
      </c>
      <c r="D5" s="16">
        <v>43711</v>
      </c>
      <c r="E5" s="17">
        <v>351.8</v>
      </c>
      <c r="F5" s="11">
        <v>150</v>
      </c>
      <c r="G5" s="11"/>
      <c r="H5" s="17">
        <f t="shared" ref="H5:H88" si="0">E5-F5-G5</f>
        <v>201.8</v>
      </c>
    </row>
    <row r="6" spans="1:8" s="13" customFormat="1" ht="17.100000000000001" customHeight="1" x14ac:dyDescent="0.2">
      <c r="A6" s="28"/>
      <c r="B6" s="69" t="s">
        <v>16</v>
      </c>
      <c r="C6" s="30" t="s">
        <v>14</v>
      </c>
      <c r="D6" s="31">
        <v>43718</v>
      </c>
      <c r="E6" s="32">
        <v>303.5</v>
      </c>
      <c r="F6" s="58"/>
      <c r="G6" s="58"/>
      <c r="H6" s="32">
        <f t="shared" si="0"/>
        <v>303.5</v>
      </c>
    </row>
    <row r="7" spans="1:8" ht="17.100000000000001" customHeight="1" x14ac:dyDescent="0.2">
      <c r="A7" s="10">
        <v>3</v>
      </c>
      <c r="B7" s="19" t="s">
        <v>17</v>
      </c>
      <c r="C7" s="15" t="s">
        <v>14</v>
      </c>
      <c r="D7" s="16">
        <v>43662</v>
      </c>
      <c r="E7" s="17">
        <v>2378.3599999999997</v>
      </c>
      <c r="F7" s="17">
        <v>2378.36</v>
      </c>
      <c r="G7" s="17"/>
      <c r="H7" s="17">
        <f t="shared" si="0"/>
        <v>-4.5474735088646412E-13</v>
      </c>
    </row>
    <row r="8" spans="1:8" ht="17.100000000000001" customHeight="1" x14ac:dyDescent="0.2">
      <c r="A8" s="10">
        <v>4</v>
      </c>
      <c r="B8" s="19" t="s">
        <v>17</v>
      </c>
      <c r="C8" s="15" t="s">
        <v>14</v>
      </c>
      <c r="D8" s="16">
        <v>43669</v>
      </c>
      <c r="E8" s="17">
        <v>3894.8</v>
      </c>
      <c r="F8" s="17">
        <v>121.64</v>
      </c>
      <c r="G8" s="17"/>
      <c r="H8" s="17">
        <f t="shared" si="0"/>
        <v>3773.1600000000003</v>
      </c>
    </row>
    <row r="9" spans="1:8" ht="17.100000000000001" customHeight="1" x14ac:dyDescent="0.2">
      <c r="A9" s="10">
        <v>5</v>
      </c>
      <c r="B9" s="19" t="s">
        <v>17</v>
      </c>
      <c r="C9" s="15" t="s">
        <v>14</v>
      </c>
      <c r="D9" s="16">
        <v>43690</v>
      </c>
      <c r="E9" s="17">
        <v>4189</v>
      </c>
      <c r="F9" s="17"/>
      <c r="G9" s="17"/>
      <c r="H9" s="17">
        <f t="shared" si="0"/>
        <v>4189</v>
      </c>
    </row>
    <row r="10" spans="1:8" ht="17.100000000000001" customHeight="1" x14ac:dyDescent="0.2">
      <c r="A10" s="10">
        <v>6</v>
      </c>
      <c r="B10" s="19" t="s">
        <v>17</v>
      </c>
      <c r="C10" s="15" t="s">
        <v>14</v>
      </c>
      <c r="D10" s="16">
        <v>43697</v>
      </c>
      <c r="E10" s="17">
        <v>2480.3200000000002</v>
      </c>
      <c r="F10" s="17"/>
      <c r="G10" s="17"/>
      <c r="H10" s="17">
        <f t="shared" si="0"/>
        <v>2480.3200000000002</v>
      </c>
    </row>
    <row r="11" spans="1:8" ht="17.100000000000001" customHeight="1" x14ac:dyDescent="0.2">
      <c r="A11" s="10">
        <v>7</v>
      </c>
      <c r="B11" s="19" t="s">
        <v>17</v>
      </c>
      <c r="C11" s="15" t="s">
        <v>14</v>
      </c>
      <c r="D11" s="16">
        <v>43711</v>
      </c>
      <c r="E11" s="17">
        <v>2517.8200000000002</v>
      </c>
      <c r="F11" s="17"/>
      <c r="G11" s="17"/>
      <c r="H11" s="17">
        <f t="shared" si="0"/>
        <v>2517.8200000000002</v>
      </c>
    </row>
    <row r="12" spans="1:8" ht="17.100000000000001" customHeight="1" x14ac:dyDescent="0.2">
      <c r="A12" s="28"/>
      <c r="B12" s="34" t="s">
        <v>17</v>
      </c>
      <c r="C12" s="30" t="s">
        <v>14</v>
      </c>
      <c r="D12" s="31">
        <v>43718</v>
      </c>
      <c r="E12" s="32">
        <v>1475</v>
      </c>
      <c r="F12" s="32"/>
      <c r="G12" s="32"/>
      <c r="H12" s="32">
        <f t="shared" si="0"/>
        <v>1475</v>
      </c>
    </row>
    <row r="13" spans="1:8" ht="17.100000000000001" customHeight="1" x14ac:dyDescent="0.2">
      <c r="A13" s="10">
        <v>8</v>
      </c>
      <c r="B13" s="19" t="s">
        <v>18</v>
      </c>
      <c r="C13" s="15" t="s">
        <v>14</v>
      </c>
      <c r="D13" s="16">
        <v>43684</v>
      </c>
      <c r="E13" s="17">
        <v>1024.9000000000001</v>
      </c>
      <c r="F13" s="17"/>
      <c r="G13" s="17"/>
      <c r="H13" s="17">
        <f t="shared" si="0"/>
        <v>1024.9000000000001</v>
      </c>
    </row>
    <row r="14" spans="1:8" ht="17.100000000000001" customHeight="1" x14ac:dyDescent="0.2">
      <c r="A14" s="10">
        <v>9</v>
      </c>
      <c r="B14" s="19" t="s">
        <v>18</v>
      </c>
      <c r="C14" s="15" t="s">
        <v>14</v>
      </c>
      <c r="D14" s="16">
        <v>43698</v>
      </c>
      <c r="E14" s="17">
        <v>787</v>
      </c>
      <c r="F14" s="17"/>
      <c r="G14" s="17"/>
      <c r="H14" s="17">
        <f t="shared" si="0"/>
        <v>787</v>
      </c>
    </row>
    <row r="15" spans="1:8" ht="17.100000000000001" customHeight="1" x14ac:dyDescent="0.2">
      <c r="A15" s="10">
        <v>10</v>
      </c>
      <c r="B15" s="19" t="s">
        <v>20</v>
      </c>
      <c r="C15" s="15" t="s">
        <v>14</v>
      </c>
      <c r="D15" s="16">
        <v>43690</v>
      </c>
      <c r="E15" s="17">
        <v>538.46</v>
      </c>
      <c r="F15" s="17">
        <v>538.46</v>
      </c>
      <c r="G15" s="17"/>
      <c r="H15" s="17">
        <f t="shared" si="0"/>
        <v>0</v>
      </c>
    </row>
    <row r="16" spans="1:8" ht="17.100000000000001" customHeight="1" x14ac:dyDescent="0.2">
      <c r="A16" s="10">
        <v>11</v>
      </c>
      <c r="B16" s="19" t="s">
        <v>20</v>
      </c>
      <c r="C16" s="15" t="s">
        <v>14</v>
      </c>
      <c r="D16" s="16">
        <v>43697</v>
      </c>
      <c r="E16" s="17">
        <v>1047.5999999999999</v>
      </c>
      <c r="F16" s="17"/>
      <c r="G16" s="17"/>
      <c r="H16" s="17">
        <f t="shared" si="0"/>
        <v>1047.5999999999999</v>
      </c>
    </row>
    <row r="17" spans="1:9" ht="17.100000000000001" customHeight="1" x14ac:dyDescent="0.2">
      <c r="A17" s="10">
        <v>12</v>
      </c>
      <c r="B17" s="19" t="s">
        <v>20</v>
      </c>
      <c r="C17" s="15" t="s">
        <v>14</v>
      </c>
      <c r="D17" s="16">
        <v>43704</v>
      </c>
      <c r="E17" s="17">
        <v>362.4</v>
      </c>
      <c r="F17" s="17">
        <v>362.4</v>
      </c>
      <c r="G17" s="17"/>
      <c r="H17" s="17">
        <f t="shared" si="0"/>
        <v>0</v>
      </c>
    </row>
    <row r="18" spans="1:9" ht="17.100000000000001" customHeight="1" x14ac:dyDescent="0.2">
      <c r="A18" s="28"/>
      <c r="B18" s="34" t="s">
        <v>20</v>
      </c>
      <c r="C18" s="30" t="s">
        <v>14</v>
      </c>
      <c r="D18" s="31">
        <v>43718</v>
      </c>
      <c r="E18" s="32">
        <v>1361</v>
      </c>
      <c r="F18" s="32"/>
      <c r="G18" s="32"/>
      <c r="H18" s="32">
        <f t="shared" si="0"/>
        <v>1361</v>
      </c>
    </row>
    <row r="19" spans="1:9" ht="17.100000000000001" customHeight="1" x14ac:dyDescent="0.2">
      <c r="A19" s="10">
        <v>13</v>
      </c>
      <c r="B19" s="19" t="s">
        <v>21</v>
      </c>
      <c r="C19" s="15" t="s">
        <v>14</v>
      </c>
      <c r="D19" s="16">
        <v>43703</v>
      </c>
      <c r="E19" s="17">
        <v>903.52</v>
      </c>
      <c r="F19" s="17">
        <v>903.52</v>
      </c>
      <c r="G19" s="17"/>
      <c r="H19" s="17">
        <f t="shared" si="0"/>
        <v>0</v>
      </c>
    </row>
    <row r="20" spans="1:9" ht="17.100000000000001" customHeight="1" x14ac:dyDescent="0.2">
      <c r="A20" s="10">
        <v>14</v>
      </c>
      <c r="B20" s="19" t="s">
        <v>184</v>
      </c>
      <c r="C20" s="15" t="s">
        <v>14</v>
      </c>
      <c r="D20" s="16">
        <v>43710</v>
      </c>
      <c r="E20" s="17">
        <v>1126.54</v>
      </c>
      <c r="F20" s="17">
        <v>1126.54</v>
      </c>
      <c r="G20" s="17"/>
      <c r="H20" s="17">
        <f t="shared" si="0"/>
        <v>0</v>
      </c>
    </row>
    <row r="21" spans="1:9" ht="17.100000000000001" customHeight="1" x14ac:dyDescent="0.2">
      <c r="A21" s="28"/>
      <c r="B21" s="34" t="s">
        <v>184</v>
      </c>
      <c r="C21" s="30" t="s">
        <v>14</v>
      </c>
      <c r="D21" s="31">
        <v>43717</v>
      </c>
      <c r="E21" s="32">
        <v>1346.6</v>
      </c>
      <c r="F21" s="32"/>
      <c r="G21" s="32"/>
      <c r="H21" s="32">
        <f t="shared" si="0"/>
        <v>1346.6</v>
      </c>
    </row>
    <row r="22" spans="1:9" ht="17.100000000000001" customHeight="1" x14ac:dyDescent="0.2">
      <c r="A22" s="10">
        <v>15</v>
      </c>
      <c r="B22" s="19" t="s">
        <v>23</v>
      </c>
      <c r="C22" s="15" t="s">
        <v>14</v>
      </c>
      <c r="D22" s="16">
        <v>43691</v>
      </c>
      <c r="E22" s="17">
        <v>1801</v>
      </c>
      <c r="F22" s="17"/>
      <c r="G22" s="17">
        <v>882</v>
      </c>
      <c r="H22" s="17">
        <f t="shared" si="0"/>
        <v>919</v>
      </c>
      <c r="I22" s="8" t="s">
        <v>193</v>
      </c>
    </row>
    <row r="23" spans="1:9" ht="17.100000000000001" customHeight="1" x14ac:dyDescent="0.2">
      <c r="A23" s="10">
        <v>16</v>
      </c>
      <c r="B23" s="19" t="s">
        <v>23</v>
      </c>
      <c r="C23" s="15" t="s">
        <v>14</v>
      </c>
      <c r="D23" s="16">
        <v>43705</v>
      </c>
      <c r="E23" s="17">
        <v>2330.88</v>
      </c>
      <c r="F23" s="17"/>
      <c r="G23" s="17"/>
      <c r="H23" s="17">
        <f t="shared" si="0"/>
        <v>2330.88</v>
      </c>
    </row>
    <row r="24" spans="1:9" ht="17.100000000000001" customHeight="1" x14ac:dyDescent="0.2">
      <c r="A24" s="28"/>
      <c r="B24" s="34" t="s">
        <v>23</v>
      </c>
      <c r="C24" s="30" t="s">
        <v>14</v>
      </c>
      <c r="D24" s="31">
        <v>43719</v>
      </c>
      <c r="E24" s="32">
        <v>770.5</v>
      </c>
      <c r="F24" s="32"/>
      <c r="G24" s="32"/>
      <c r="H24" s="32">
        <f t="shared" si="0"/>
        <v>770.5</v>
      </c>
    </row>
    <row r="25" spans="1:9" ht="17.100000000000001" customHeight="1" x14ac:dyDescent="0.2">
      <c r="A25" s="10">
        <v>17</v>
      </c>
      <c r="B25" s="19" t="s">
        <v>25</v>
      </c>
      <c r="C25" s="15" t="s">
        <v>14</v>
      </c>
      <c r="D25" s="16">
        <v>43691</v>
      </c>
      <c r="E25" s="17">
        <v>2941.2</v>
      </c>
      <c r="F25" s="17"/>
      <c r="G25" s="17"/>
      <c r="H25" s="17">
        <f t="shared" si="0"/>
        <v>2941.2</v>
      </c>
    </row>
    <row r="26" spans="1:9" ht="17.100000000000001" customHeight="1" x14ac:dyDescent="0.2">
      <c r="A26" s="10">
        <v>18</v>
      </c>
      <c r="B26" s="19" t="s">
        <v>25</v>
      </c>
      <c r="C26" s="15" t="s">
        <v>14</v>
      </c>
      <c r="D26" s="16">
        <v>43712</v>
      </c>
      <c r="E26" s="17">
        <v>1011.72</v>
      </c>
      <c r="F26" s="17">
        <v>1011.72</v>
      </c>
      <c r="G26" s="17"/>
      <c r="H26" s="17">
        <f t="shared" si="0"/>
        <v>0</v>
      </c>
    </row>
    <row r="27" spans="1:9" ht="17.100000000000001" customHeight="1" x14ac:dyDescent="0.2">
      <c r="A27" s="10">
        <v>19</v>
      </c>
      <c r="B27" s="19" t="s">
        <v>27</v>
      </c>
      <c r="C27" s="15" t="s">
        <v>14</v>
      </c>
      <c r="D27" s="16">
        <v>43670</v>
      </c>
      <c r="E27" s="17">
        <v>926.4</v>
      </c>
      <c r="F27" s="17">
        <v>55</v>
      </c>
      <c r="G27" s="17">
        <v>871.4</v>
      </c>
      <c r="H27" s="17">
        <f t="shared" si="0"/>
        <v>0</v>
      </c>
      <c r="I27" s="8" t="s">
        <v>142</v>
      </c>
    </row>
    <row r="28" spans="1:9" ht="17.100000000000001" customHeight="1" x14ac:dyDescent="0.2">
      <c r="A28" s="10">
        <v>20</v>
      </c>
      <c r="B28" s="19" t="s">
        <v>27</v>
      </c>
      <c r="C28" s="15" t="s">
        <v>14</v>
      </c>
      <c r="D28" s="16">
        <v>43691</v>
      </c>
      <c r="E28" s="17">
        <v>843.2</v>
      </c>
      <c r="F28" s="17"/>
      <c r="G28" s="17"/>
      <c r="H28" s="17">
        <f t="shared" si="0"/>
        <v>843.2</v>
      </c>
    </row>
    <row r="29" spans="1:9" ht="17.100000000000001" customHeight="1" x14ac:dyDescent="0.2">
      <c r="A29" s="10">
        <v>21</v>
      </c>
      <c r="B29" s="19" t="s">
        <v>27</v>
      </c>
      <c r="C29" s="15" t="s">
        <v>14</v>
      </c>
      <c r="D29" s="16">
        <v>43705</v>
      </c>
      <c r="E29" s="17">
        <v>1121.96</v>
      </c>
      <c r="F29" s="17"/>
      <c r="G29" s="17"/>
      <c r="H29" s="17">
        <f t="shared" si="0"/>
        <v>1121.96</v>
      </c>
    </row>
    <row r="30" spans="1:9" ht="17.100000000000001" customHeight="1" x14ac:dyDescent="0.2">
      <c r="A30" s="10">
        <v>22</v>
      </c>
      <c r="B30" s="19" t="s">
        <v>27</v>
      </c>
      <c r="C30" s="15" t="s">
        <v>14</v>
      </c>
      <c r="D30" s="16">
        <v>43712</v>
      </c>
      <c r="E30" s="17">
        <v>460</v>
      </c>
      <c r="F30" s="17"/>
      <c r="G30" s="17"/>
      <c r="H30" s="17">
        <f t="shared" si="0"/>
        <v>460</v>
      </c>
    </row>
    <row r="31" spans="1:9" ht="17.100000000000001" customHeight="1" x14ac:dyDescent="0.2">
      <c r="A31" s="10">
        <v>23</v>
      </c>
      <c r="B31" s="19" t="s">
        <v>34</v>
      </c>
      <c r="C31" s="15" t="s">
        <v>14</v>
      </c>
      <c r="D31" s="16">
        <v>43710</v>
      </c>
      <c r="E31" s="17">
        <v>148.80000000000001</v>
      </c>
      <c r="F31" s="17">
        <v>148.80000000000001</v>
      </c>
      <c r="G31" s="17"/>
      <c r="H31" s="17">
        <f t="shared" si="0"/>
        <v>0</v>
      </c>
    </row>
    <row r="32" spans="1:9" ht="17.100000000000001" customHeight="1" x14ac:dyDescent="0.2">
      <c r="A32" s="28"/>
      <c r="B32" s="34" t="s">
        <v>34</v>
      </c>
      <c r="C32" s="30" t="s">
        <v>14</v>
      </c>
      <c r="D32" s="31">
        <v>43717</v>
      </c>
      <c r="E32" s="32">
        <v>422.2</v>
      </c>
      <c r="F32" s="32"/>
      <c r="G32" s="32"/>
      <c r="H32" s="32">
        <f t="shared" si="0"/>
        <v>422.2</v>
      </c>
    </row>
    <row r="33" spans="1:8" ht="17.100000000000001" customHeight="1" x14ac:dyDescent="0.2">
      <c r="A33" s="10">
        <v>24</v>
      </c>
      <c r="B33" s="19" t="s">
        <v>36</v>
      </c>
      <c r="C33" s="15" t="s">
        <v>14</v>
      </c>
      <c r="D33" s="16">
        <v>43691</v>
      </c>
      <c r="E33" s="17">
        <v>1906.2</v>
      </c>
      <c r="F33" s="17">
        <v>500</v>
      </c>
      <c r="G33" s="17"/>
      <c r="H33" s="17">
        <f t="shared" si="0"/>
        <v>1406.2</v>
      </c>
    </row>
    <row r="34" spans="1:8" ht="17.100000000000001" customHeight="1" x14ac:dyDescent="0.2">
      <c r="A34" s="10">
        <v>25</v>
      </c>
      <c r="B34" s="19" t="s">
        <v>36</v>
      </c>
      <c r="C34" s="15" t="s">
        <v>14</v>
      </c>
      <c r="D34" s="16">
        <v>43712</v>
      </c>
      <c r="E34" s="17">
        <v>420</v>
      </c>
      <c r="F34" s="17">
        <v>420</v>
      </c>
      <c r="G34" s="17"/>
      <c r="H34" s="17">
        <f t="shared" si="0"/>
        <v>0</v>
      </c>
    </row>
    <row r="35" spans="1:8" ht="17.100000000000001" customHeight="1" x14ac:dyDescent="0.2">
      <c r="A35" s="10">
        <v>26</v>
      </c>
      <c r="B35" s="19" t="s">
        <v>38</v>
      </c>
      <c r="C35" s="15" t="s">
        <v>14</v>
      </c>
      <c r="D35" s="16">
        <v>43674</v>
      </c>
      <c r="E35" s="17">
        <v>663.40000000000009</v>
      </c>
      <c r="F35" s="17"/>
      <c r="G35" s="17"/>
      <c r="H35" s="17">
        <f t="shared" si="0"/>
        <v>663.40000000000009</v>
      </c>
    </row>
    <row r="36" spans="1:8" ht="17.100000000000001" customHeight="1" x14ac:dyDescent="0.2">
      <c r="A36" s="10">
        <v>27</v>
      </c>
      <c r="B36" s="19" t="s">
        <v>135</v>
      </c>
      <c r="C36" s="15" t="s">
        <v>14</v>
      </c>
      <c r="D36" s="16">
        <v>43690</v>
      </c>
      <c r="E36" s="17">
        <v>1653.18</v>
      </c>
      <c r="F36" s="17">
        <v>444</v>
      </c>
      <c r="G36" s="17"/>
      <c r="H36" s="17">
        <f t="shared" si="0"/>
        <v>1209.18</v>
      </c>
    </row>
    <row r="37" spans="1:8" ht="17.100000000000001" customHeight="1" x14ac:dyDescent="0.2">
      <c r="A37" s="10">
        <v>28</v>
      </c>
      <c r="B37" s="19" t="s">
        <v>135</v>
      </c>
      <c r="C37" s="15" t="s">
        <v>14</v>
      </c>
      <c r="D37" s="16">
        <v>43704</v>
      </c>
      <c r="E37" s="17">
        <v>356</v>
      </c>
      <c r="F37" s="17">
        <v>356</v>
      </c>
      <c r="G37" s="17"/>
      <c r="H37" s="17">
        <f t="shared" si="0"/>
        <v>0</v>
      </c>
    </row>
    <row r="38" spans="1:8" ht="17.100000000000001" customHeight="1" x14ac:dyDescent="0.2">
      <c r="A38" s="10">
        <v>29</v>
      </c>
      <c r="B38" s="19" t="s">
        <v>135</v>
      </c>
      <c r="C38" s="15" t="s">
        <v>14</v>
      </c>
      <c r="D38" s="16">
        <v>43711</v>
      </c>
      <c r="E38" s="17">
        <v>1248.5999999999999</v>
      </c>
      <c r="F38" s="17"/>
      <c r="G38" s="17"/>
      <c r="H38" s="17">
        <f t="shared" si="0"/>
        <v>1248.5999999999999</v>
      </c>
    </row>
    <row r="39" spans="1:8" ht="17.100000000000001" customHeight="1" x14ac:dyDescent="0.2">
      <c r="A39" s="10">
        <v>30</v>
      </c>
      <c r="B39" s="19" t="s">
        <v>42</v>
      </c>
      <c r="C39" s="15" t="s">
        <v>14</v>
      </c>
      <c r="D39" s="16">
        <v>43696</v>
      </c>
      <c r="E39" s="17">
        <v>1428.5</v>
      </c>
      <c r="F39" s="17">
        <v>1428.5</v>
      </c>
      <c r="G39" s="17"/>
      <c r="H39" s="17">
        <f t="shared" si="0"/>
        <v>0</v>
      </c>
    </row>
    <row r="40" spans="1:8" ht="17.100000000000001" customHeight="1" x14ac:dyDescent="0.2">
      <c r="A40" s="10">
        <v>31</v>
      </c>
      <c r="B40" s="19" t="s">
        <v>42</v>
      </c>
      <c r="C40" s="15" t="s">
        <v>14</v>
      </c>
      <c r="D40" s="16">
        <v>43710</v>
      </c>
      <c r="E40" s="17">
        <v>2431.1999999999998</v>
      </c>
      <c r="F40" s="17"/>
      <c r="G40" s="17"/>
      <c r="H40" s="17">
        <f t="shared" si="0"/>
        <v>2431.1999999999998</v>
      </c>
    </row>
    <row r="41" spans="1:8" ht="17.100000000000001" customHeight="1" x14ac:dyDescent="0.2">
      <c r="A41" s="10">
        <v>32</v>
      </c>
      <c r="B41" s="19" t="s">
        <v>168</v>
      </c>
      <c r="C41" s="15" t="s">
        <v>14</v>
      </c>
      <c r="D41" s="16">
        <v>43676</v>
      </c>
      <c r="E41" s="17">
        <v>19716.269999999997</v>
      </c>
      <c r="F41" s="17"/>
      <c r="G41" s="17"/>
      <c r="H41" s="17">
        <f t="shared" si="0"/>
        <v>19716.269999999997</v>
      </c>
    </row>
    <row r="42" spans="1:8" ht="17.100000000000001" customHeight="1" x14ac:dyDescent="0.2">
      <c r="A42" s="10">
        <v>33</v>
      </c>
      <c r="B42" s="19" t="s">
        <v>168</v>
      </c>
      <c r="C42" s="15" t="s">
        <v>14</v>
      </c>
      <c r="D42" s="16">
        <v>43704</v>
      </c>
      <c r="E42" s="17">
        <v>14976.1</v>
      </c>
      <c r="F42" s="17"/>
      <c r="G42" s="17"/>
      <c r="H42" s="17">
        <f t="shared" si="0"/>
        <v>14976.1</v>
      </c>
    </row>
    <row r="43" spans="1:8" ht="17.100000000000001" customHeight="1" x14ac:dyDescent="0.2">
      <c r="A43" s="10">
        <v>34</v>
      </c>
      <c r="B43" s="19" t="s">
        <v>172</v>
      </c>
      <c r="C43" s="15" t="s">
        <v>14</v>
      </c>
      <c r="D43" s="16">
        <v>43697</v>
      </c>
      <c r="E43" s="17">
        <v>439</v>
      </c>
      <c r="F43" s="17">
        <v>300</v>
      </c>
      <c r="G43" s="17"/>
      <c r="H43" s="17">
        <f t="shared" si="0"/>
        <v>139</v>
      </c>
    </row>
    <row r="44" spans="1:8" ht="17.100000000000001" customHeight="1" x14ac:dyDescent="0.2">
      <c r="A44" s="10">
        <v>35</v>
      </c>
      <c r="B44" s="19" t="s">
        <v>178</v>
      </c>
      <c r="C44" s="15" t="s">
        <v>14</v>
      </c>
      <c r="D44" s="16">
        <v>43697</v>
      </c>
      <c r="E44" s="17">
        <v>1800.9</v>
      </c>
      <c r="F44" s="17">
        <v>1800.9</v>
      </c>
      <c r="G44" s="17"/>
      <c r="H44" s="17">
        <f t="shared" si="0"/>
        <v>0</v>
      </c>
    </row>
    <row r="45" spans="1:8" ht="17.100000000000001" customHeight="1" x14ac:dyDescent="0.2">
      <c r="A45" s="10">
        <v>36</v>
      </c>
      <c r="B45" s="19" t="s">
        <v>178</v>
      </c>
      <c r="C45" s="15" t="s">
        <v>14</v>
      </c>
      <c r="D45" s="16">
        <v>43711</v>
      </c>
      <c r="E45" s="17">
        <v>2786.48</v>
      </c>
      <c r="F45" s="17"/>
      <c r="G45" s="17"/>
      <c r="H45" s="17">
        <f t="shared" si="0"/>
        <v>2786.48</v>
      </c>
    </row>
    <row r="46" spans="1:8" ht="17.100000000000001" customHeight="1" x14ac:dyDescent="0.2">
      <c r="A46" s="10">
        <v>37</v>
      </c>
      <c r="B46" s="19" t="s">
        <v>138</v>
      </c>
      <c r="C46" s="15" t="s">
        <v>14</v>
      </c>
      <c r="D46" s="16">
        <v>43677</v>
      </c>
      <c r="E46" s="17">
        <v>1303.7</v>
      </c>
      <c r="F46" s="17">
        <v>1303.7</v>
      </c>
      <c r="G46" s="17"/>
      <c r="H46" s="17">
        <f t="shared" si="0"/>
        <v>0</v>
      </c>
    </row>
    <row r="47" spans="1:8" ht="17.100000000000001" customHeight="1" x14ac:dyDescent="0.2">
      <c r="A47" s="10">
        <v>38</v>
      </c>
      <c r="B47" s="19" t="s">
        <v>138</v>
      </c>
      <c r="C47" s="15" t="s">
        <v>14</v>
      </c>
      <c r="D47" s="16">
        <v>43698</v>
      </c>
      <c r="E47" s="17">
        <v>772.6</v>
      </c>
      <c r="F47" s="17"/>
      <c r="G47" s="17"/>
      <c r="H47" s="17">
        <f t="shared" si="0"/>
        <v>772.6</v>
      </c>
    </row>
    <row r="48" spans="1:8" ht="17.100000000000001" customHeight="1" x14ac:dyDescent="0.2">
      <c r="A48" s="10">
        <v>39</v>
      </c>
      <c r="B48" s="19" t="s">
        <v>138</v>
      </c>
      <c r="C48" s="15" t="s">
        <v>14</v>
      </c>
      <c r="D48" s="16">
        <v>43712</v>
      </c>
      <c r="E48" s="17">
        <v>1242</v>
      </c>
      <c r="F48" s="17"/>
      <c r="G48" s="17"/>
      <c r="H48" s="17">
        <f t="shared" si="0"/>
        <v>1242</v>
      </c>
    </row>
    <row r="49" spans="1:8" ht="17.100000000000001" customHeight="1" x14ac:dyDescent="0.2">
      <c r="A49" s="28"/>
      <c r="B49" s="34" t="s">
        <v>138</v>
      </c>
      <c r="C49" s="30" t="s">
        <v>14</v>
      </c>
      <c r="D49" s="31">
        <v>43719</v>
      </c>
      <c r="E49" s="32">
        <v>1103.44</v>
      </c>
      <c r="F49" s="32"/>
      <c r="G49" s="32"/>
      <c r="H49" s="32">
        <f t="shared" si="0"/>
        <v>1103.44</v>
      </c>
    </row>
    <row r="50" spans="1:8" ht="17.100000000000001" customHeight="1" x14ac:dyDescent="0.2">
      <c r="A50" s="10">
        <v>40</v>
      </c>
      <c r="B50" s="19" t="s">
        <v>29</v>
      </c>
      <c r="C50" s="15" t="s">
        <v>14</v>
      </c>
      <c r="D50" s="16">
        <v>43674</v>
      </c>
      <c r="E50" s="17">
        <v>3401.98</v>
      </c>
      <c r="F50" s="17"/>
      <c r="G50" s="17"/>
      <c r="H50" s="17">
        <f t="shared" si="0"/>
        <v>3401.98</v>
      </c>
    </row>
    <row r="51" spans="1:8" ht="17.100000000000001" customHeight="1" x14ac:dyDescent="0.2">
      <c r="A51" s="10">
        <v>41</v>
      </c>
      <c r="B51" s="19" t="s">
        <v>29</v>
      </c>
      <c r="C51" s="15" t="s">
        <v>14</v>
      </c>
      <c r="D51" s="16">
        <v>43696</v>
      </c>
      <c r="E51" s="17">
        <v>3848.95</v>
      </c>
      <c r="F51" s="17"/>
      <c r="G51" s="17"/>
      <c r="H51" s="17">
        <f t="shared" si="0"/>
        <v>3848.95</v>
      </c>
    </row>
    <row r="52" spans="1:8" ht="17.100000000000001" customHeight="1" x14ac:dyDescent="0.2">
      <c r="A52" s="10">
        <v>42</v>
      </c>
      <c r="B52" s="19" t="s">
        <v>29</v>
      </c>
      <c r="C52" s="15" t="s">
        <v>14</v>
      </c>
      <c r="D52" s="16">
        <v>43710</v>
      </c>
      <c r="E52" s="17">
        <v>1769.15</v>
      </c>
      <c r="F52" s="17"/>
      <c r="G52" s="17"/>
      <c r="H52" s="17">
        <f t="shared" si="0"/>
        <v>1769.15</v>
      </c>
    </row>
    <row r="53" spans="1:8" ht="17.100000000000001" customHeight="1" x14ac:dyDescent="0.2">
      <c r="A53" s="10">
        <v>43</v>
      </c>
      <c r="B53" s="19" t="s">
        <v>19</v>
      </c>
      <c r="C53" s="15" t="s">
        <v>14</v>
      </c>
      <c r="D53" s="16">
        <v>43697</v>
      </c>
      <c r="E53" s="17">
        <v>1789.6000000000004</v>
      </c>
      <c r="F53" s="17">
        <v>1789.6</v>
      </c>
      <c r="G53" s="17"/>
      <c r="H53" s="17">
        <f t="shared" si="0"/>
        <v>4.5474735088646412E-13</v>
      </c>
    </row>
    <row r="54" spans="1:8" ht="17.100000000000001" customHeight="1" x14ac:dyDescent="0.2">
      <c r="A54" s="10">
        <v>44</v>
      </c>
      <c r="B54" s="19" t="s">
        <v>19</v>
      </c>
      <c r="C54" s="15" t="s">
        <v>14</v>
      </c>
      <c r="D54" s="16">
        <v>43704</v>
      </c>
      <c r="E54" s="17">
        <v>1886.4</v>
      </c>
      <c r="F54" s="17">
        <v>1886.4</v>
      </c>
      <c r="G54" s="17"/>
      <c r="H54" s="17">
        <f t="shared" si="0"/>
        <v>0</v>
      </c>
    </row>
    <row r="55" spans="1:8" ht="17.100000000000001" customHeight="1" x14ac:dyDescent="0.2">
      <c r="A55" s="10">
        <v>45</v>
      </c>
      <c r="B55" s="19" t="s">
        <v>19</v>
      </c>
      <c r="C55" s="15" t="s">
        <v>14</v>
      </c>
      <c r="D55" s="16">
        <v>43711</v>
      </c>
      <c r="E55" s="17">
        <v>3001.1</v>
      </c>
      <c r="F55" s="17"/>
      <c r="G55" s="17"/>
      <c r="H55" s="17">
        <f t="shared" si="0"/>
        <v>3001.1</v>
      </c>
    </row>
    <row r="56" spans="1:8" ht="17.100000000000001" customHeight="1" x14ac:dyDescent="0.2">
      <c r="A56" s="28"/>
      <c r="B56" s="34" t="s">
        <v>19</v>
      </c>
      <c r="C56" s="30" t="s">
        <v>14</v>
      </c>
      <c r="D56" s="31">
        <v>43718</v>
      </c>
      <c r="E56" s="32">
        <v>10768.04</v>
      </c>
      <c r="F56" s="32"/>
      <c r="G56" s="32"/>
      <c r="H56" s="32">
        <f t="shared" si="0"/>
        <v>10768.04</v>
      </c>
    </row>
    <row r="57" spans="1:8" ht="17.100000000000001" customHeight="1" x14ac:dyDescent="0.2">
      <c r="A57" s="10">
        <v>46</v>
      </c>
      <c r="B57" s="19" t="s">
        <v>69</v>
      </c>
      <c r="C57" s="15" t="s">
        <v>14</v>
      </c>
      <c r="D57" s="16">
        <v>43710</v>
      </c>
      <c r="E57" s="17">
        <v>2086.1999999999998</v>
      </c>
      <c r="F57" s="17">
        <v>2086.1999999999998</v>
      </c>
      <c r="G57" s="17"/>
      <c r="H57" s="17">
        <f t="shared" si="0"/>
        <v>0</v>
      </c>
    </row>
    <row r="58" spans="1:8" ht="17.100000000000001" customHeight="1" x14ac:dyDescent="0.2">
      <c r="A58" s="10">
        <v>47</v>
      </c>
      <c r="B58" s="19" t="s">
        <v>30</v>
      </c>
      <c r="C58" s="15" t="s">
        <v>14</v>
      </c>
      <c r="D58" s="16">
        <v>43710</v>
      </c>
      <c r="E58" s="17">
        <v>1190.7</v>
      </c>
      <c r="F58" s="17">
        <v>1190.7</v>
      </c>
      <c r="G58" s="17"/>
      <c r="H58" s="17">
        <f t="shared" si="0"/>
        <v>0</v>
      </c>
    </row>
    <row r="59" spans="1:8" ht="17.100000000000001" customHeight="1" x14ac:dyDescent="0.2">
      <c r="A59" s="28"/>
      <c r="B59" s="34" t="s">
        <v>30</v>
      </c>
      <c r="C59" s="30" t="s">
        <v>14</v>
      </c>
      <c r="D59" s="31">
        <v>43717</v>
      </c>
      <c r="E59" s="32">
        <v>1753.58</v>
      </c>
      <c r="F59" s="32"/>
      <c r="G59" s="32"/>
      <c r="H59" s="32">
        <f t="shared" si="0"/>
        <v>1753.58</v>
      </c>
    </row>
    <row r="60" spans="1:8" ht="17.100000000000001" customHeight="1" x14ac:dyDescent="0.2">
      <c r="A60" s="10">
        <v>48</v>
      </c>
      <c r="B60" s="19" t="s">
        <v>31</v>
      </c>
      <c r="C60" s="15" t="s">
        <v>14</v>
      </c>
      <c r="D60" s="16">
        <v>43711</v>
      </c>
      <c r="E60" s="17">
        <v>192.2</v>
      </c>
      <c r="F60" s="17"/>
      <c r="G60" s="17"/>
      <c r="H60" s="17">
        <f t="shared" si="0"/>
        <v>192.2</v>
      </c>
    </row>
    <row r="61" spans="1:8" ht="17.100000000000001" customHeight="1" x14ac:dyDescent="0.2">
      <c r="A61" s="28"/>
      <c r="B61" s="34" t="s">
        <v>31</v>
      </c>
      <c r="C61" s="30" t="s">
        <v>14</v>
      </c>
      <c r="D61" s="31">
        <v>43718</v>
      </c>
      <c r="E61" s="32">
        <v>840.8</v>
      </c>
      <c r="F61" s="32"/>
      <c r="G61" s="32"/>
      <c r="H61" s="32">
        <f t="shared" si="0"/>
        <v>840.8</v>
      </c>
    </row>
    <row r="62" spans="1:8" ht="17.100000000000001" customHeight="1" x14ac:dyDescent="0.2">
      <c r="A62" s="10">
        <v>49</v>
      </c>
      <c r="B62" s="19" t="s">
        <v>32</v>
      </c>
      <c r="C62" s="15" t="s">
        <v>14</v>
      </c>
      <c r="D62" s="16">
        <v>43703</v>
      </c>
      <c r="E62" s="17">
        <v>701.2</v>
      </c>
      <c r="F62" s="17">
        <v>701.2</v>
      </c>
      <c r="G62" s="17"/>
      <c r="H62" s="17">
        <f t="shared" si="0"/>
        <v>0</v>
      </c>
    </row>
    <row r="63" spans="1:8" ht="17.100000000000001" customHeight="1" x14ac:dyDescent="0.2">
      <c r="A63" s="10">
        <v>50</v>
      </c>
      <c r="B63" s="19" t="s">
        <v>32</v>
      </c>
      <c r="C63" s="15" t="s">
        <v>14</v>
      </c>
      <c r="D63" s="16">
        <v>43711</v>
      </c>
      <c r="E63" s="17">
        <v>1167.9000000000001</v>
      </c>
      <c r="F63" s="17"/>
      <c r="G63" s="17"/>
      <c r="H63" s="17">
        <f t="shared" si="0"/>
        <v>1167.9000000000001</v>
      </c>
    </row>
    <row r="64" spans="1:8" ht="17.100000000000001" customHeight="1" x14ac:dyDescent="0.2">
      <c r="A64" s="28"/>
      <c r="B64" s="34" t="s">
        <v>32</v>
      </c>
      <c r="C64" s="30" t="s">
        <v>14</v>
      </c>
      <c r="D64" s="31">
        <v>43717</v>
      </c>
      <c r="E64" s="32">
        <v>1070</v>
      </c>
      <c r="F64" s="32"/>
      <c r="G64" s="32"/>
      <c r="H64" s="32">
        <f t="shared" si="0"/>
        <v>1070</v>
      </c>
    </row>
    <row r="65" spans="1:8" ht="17.100000000000001" customHeight="1" x14ac:dyDescent="0.2">
      <c r="A65" s="10">
        <v>51</v>
      </c>
      <c r="B65" s="19" t="s">
        <v>37</v>
      </c>
      <c r="C65" s="15" t="s">
        <v>14</v>
      </c>
      <c r="D65" s="16">
        <v>43705</v>
      </c>
      <c r="E65" s="17">
        <v>958.9</v>
      </c>
      <c r="F65" s="17">
        <v>958.9</v>
      </c>
      <c r="G65" s="17"/>
      <c r="H65" s="17">
        <f t="shared" si="0"/>
        <v>0</v>
      </c>
    </row>
    <row r="66" spans="1:8" ht="17.100000000000001" customHeight="1" x14ac:dyDescent="0.2">
      <c r="A66" s="10">
        <v>52</v>
      </c>
      <c r="B66" s="19" t="s">
        <v>37</v>
      </c>
      <c r="C66" s="15" t="s">
        <v>14</v>
      </c>
      <c r="D66" s="16">
        <v>43712</v>
      </c>
      <c r="E66" s="17">
        <v>4138.75</v>
      </c>
      <c r="F66" s="17"/>
      <c r="G66" s="17"/>
      <c r="H66" s="17">
        <f t="shared" si="0"/>
        <v>4138.75</v>
      </c>
    </row>
    <row r="67" spans="1:8" ht="17.100000000000001" customHeight="1" x14ac:dyDescent="0.2">
      <c r="A67" s="28"/>
      <c r="B67" s="34" t="s">
        <v>37</v>
      </c>
      <c r="C67" s="30" t="s">
        <v>14</v>
      </c>
      <c r="D67" s="31">
        <v>43719</v>
      </c>
      <c r="E67" s="32">
        <v>1997.5</v>
      </c>
      <c r="F67" s="32"/>
      <c r="G67" s="32"/>
      <c r="H67" s="32">
        <f t="shared" si="0"/>
        <v>1997.5</v>
      </c>
    </row>
    <row r="68" spans="1:8" ht="17.100000000000001" customHeight="1" x14ac:dyDescent="0.2">
      <c r="A68" s="10">
        <v>53</v>
      </c>
      <c r="B68" s="19" t="s">
        <v>173</v>
      </c>
      <c r="C68" s="15" t="s">
        <v>14</v>
      </c>
      <c r="D68" s="16">
        <v>43704</v>
      </c>
      <c r="E68" s="17">
        <v>298</v>
      </c>
      <c r="F68" s="17"/>
      <c r="G68" s="17"/>
      <c r="H68" s="17">
        <f t="shared" si="0"/>
        <v>298</v>
      </c>
    </row>
    <row r="69" spans="1:8" ht="17.100000000000001" customHeight="1" x14ac:dyDescent="0.2">
      <c r="A69" s="28"/>
      <c r="B69" s="34" t="s">
        <v>173</v>
      </c>
      <c r="C69" s="30" t="s">
        <v>14</v>
      </c>
      <c r="D69" s="31">
        <v>43718</v>
      </c>
      <c r="E69" s="32">
        <v>925.4</v>
      </c>
      <c r="F69" s="32"/>
      <c r="G69" s="32"/>
      <c r="H69" s="32">
        <f t="shared" si="0"/>
        <v>925.4</v>
      </c>
    </row>
    <row r="70" spans="1:8" ht="17.100000000000001" customHeight="1" x14ac:dyDescent="0.2">
      <c r="A70" s="10">
        <v>54</v>
      </c>
      <c r="B70" s="19" t="s">
        <v>39</v>
      </c>
      <c r="C70" s="15" t="s">
        <v>14</v>
      </c>
      <c r="D70" s="16">
        <v>43712</v>
      </c>
      <c r="E70" s="17">
        <v>339.2</v>
      </c>
      <c r="F70" s="17">
        <v>339.2</v>
      </c>
      <c r="G70" s="17"/>
      <c r="H70" s="17">
        <f t="shared" si="0"/>
        <v>0</v>
      </c>
    </row>
    <row r="71" spans="1:8" ht="17.100000000000001" customHeight="1" x14ac:dyDescent="0.2">
      <c r="A71" s="10">
        <v>55</v>
      </c>
      <c r="B71" s="19" t="s">
        <v>43</v>
      </c>
      <c r="C71" s="15" t="s">
        <v>14</v>
      </c>
      <c r="D71" s="16">
        <v>43705</v>
      </c>
      <c r="E71" s="17">
        <v>9183.42</v>
      </c>
      <c r="F71" s="17"/>
      <c r="G71" s="17"/>
      <c r="H71" s="17">
        <f t="shared" si="0"/>
        <v>9183.42</v>
      </c>
    </row>
    <row r="72" spans="1:8" ht="17.100000000000001" customHeight="1" x14ac:dyDescent="0.2">
      <c r="A72" s="10">
        <v>56</v>
      </c>
      <c r="B72" s="19" t="s">
        <v>95</v>
      </c>
      <c r="C72" s="15" t="s">
        <v>14</v>
      </c>
      <c r="D72" s="16">
        <v>43712</v>
      </c>
      <c r="E72" s="17">
        <v>201.2</v>
      </c>
      <c r="F72" s="17"/>
      <c r="G72" s="17"/>
      <c r="H72" s="17">
        <f t="shared" si="0"/>
        <v>201.2</v>
      </c>
    </row>
    <row r="73" spans="1:8" ht="17.100000000000001" customHeight="1" x14ac:dyDescent="0.2">
      <c r="A73" s="10">
        <v>57</v>
      </c>
      <c r="B73" s="19" t="s">
        <v>40</v>
      </c>
      <c r="C73" s="15" t="s">
        <v>14</v>
      </c>
      <c r="D73" s="16">
        <v>43711</v>
      </c>
      <c r="E73" s="17">
        <v>1499</v>
      </c>
      <c r="F73" s="17">
        <v>1499</v>
      </c>
      <c r="G73" s="17"/>
      <c r="H73" s="17">
        <f t="shared" si="0"/>
        <v>0</v>
      </c>
    </row>
    <row r="74" spans="1:8" ht="17.100000000000001" customHeight="1" x14ac:dyDescent="0.2">
      <c r="A74" s="28"/>
      <c r="B74" s="34" t="s">
        <v>40</v>
      </c>
      <c r="C74" s="30" t="s">
        <v>14</v>
      </c>
      <c r="D74" s="31">
        <v>43718</v>
      </c>
      <c r="E74" s="32">
        <v>2429.5</v>
      </c>
      <c r="F74" s="32"/>
      <c r="G74" s="32"/>
      <c r="H74" s="32">
        <f t="shared" si="0"/>
        <v>2429.5</v>
      </c>
    </row>
    <row r="75" spans="1:8" ht="17.100000000000001" customHeight="1" x14ac:dyDescent="0.2">
      <c r="A75" s="28"/>
      <c r="B75" s="34" t="s">
        <v>130</v>
      </c>
      <c r="C75" s="30" t="s">
        <v>14</v>
      </c>
      <c r="D75" s="31">
        <v>43719</v>
      </c>
      <c r="E75" s="32">
        <v>944.4</v>
      </c>
      <c r="F75" s="32"/>
      <c r="G75" s="32"/>
      <c r="H75" s="32">
        <f t="shared" si="0"/>
        <v>944.4</v>
      </c>
    </row>
    <row r="76" spans="1:8" ht="17.100000000000001" customHeight="1" x14ac:dyDescent="0.2">
      <c r="A76" s="28"/>
      <c r="B76" s="34" t="s">
        <v>28</v>
      </c>
      <c r="C76" s="30" t="s">
        <v>14</v>
      </c>
      <c r="D76" s="31">
        <v>43720</v>
      </c>
      <c r="E76" s="32">
        <v>1967</v>
      </c>
      <c r="F76" s="32"/>
      <c r="G76" s="32"/>
      <c r="H76" s="32">
        <f t="shared" si="0"/>
        <v>1967</v>
      </c>
    </row>
    <row r="77" spans="1:8" ht="17.100000000000001" customHeight="1" x14ac:dyDescent="0.2">
      <c r="A77" s="28"/>
      <c r="B77" s="34" t="s">
        <v>70</v>
      </c>
      <c r="C77" s="30" t="s">
        <v>14</v>
      </c>
      <c r="D77" s="31">
        <v>43717</v>
      </c>
      <c r="E77" s="32">
        <v>548</v>
      </c>
      <c r="F77" s="32"/>
      <c r="G77" s="32"/>
      <c r="H77" s="32">
        <f t="shared" si="0"/>
        <v>548</v>
      </c>
    </row>
    <row r="78" spans="1:8" ht="17.100000000000001" customHeight="1" x14ac:dyDescent="0.2">
      <c r="A78" s="10">
        <v>58</v>
      </c>
      <c r="B78" s="19" t="s">
        <v>45</v>
      </c>
      <c r="C78" s="15" t="s">
        <v>46</v>
      </c>
      <c r="D78" s="16"/>
      <c r="E78" s="17">
        <v>2550</v>
      </c>
      <c r="F78" s="17"/>
      <c r="G78" s="17"/>
      <c r="H78" s="17">
        <f t="shared" si="0"/>
        <v>2550</v>
      </c>
    </row>
    <row r="79" spans="1:8" ht="17.100000000000001" customHeight="1" x14ac:dyDescent="0.2">
      <c r="A79" s="10">
        <v>59</v>
      </c>
      <c r="B79" s="19" t="s">
        <v>114</v>
      </c>
      <c r="C79" s="15" t="s">
        <v>46</v>
      </c>
      <c r="D79" s="20">
        <v>43714</v>
      </c>
      <c r="E79" s="17">
        <v>1297.6600000000001</v>
      </c>
      <c r="F79" s="17">
        <v>1297.6600000000001</v>
      </c>
      <c r="G79" s="17"/>
      <c r="H79" s="17">
        <f t="shared" si="0"/>
        <v>0</v>
      </c>
    </row>
    <row r="80" spans="1:8" ht="17.100000000000001" customHeight="1" x14ac:dyDescent="0.2">
      <c r="A80" s="28"/>
      <c r="B80" s="34" t="s">
        <v>114</v>
      </c>
      <c r="C80" s="30" t="s">
        <v>46</v>
      </c>
      <c r="D80" s="35">
        <v>43721</v>
      </c>
      <c r="E80" s="32">
        <v>1808.5</v>
      </c>
      <c r="F80" s="38"/>
      <c r="G80" s="38"/>
      <c r="H80" s="32">
        <f t="shared" si="0"/>
        <v>1808.5</v>
      </c>
    </row>
    <row r="81" spans="1:8" ht="17.100000000000001" customHeight="1" x14ac:dyDescent="0.2">
      <c r="A81" s="10">
        <v>60</v>
      </c>
      <c r="B81" s="19" t="s">
        <v>48</v>
      </c>
      <c r="C81" s="15" t="s">
        <v>46</v>
      </c>
      <c r="D81" s="20">
        <v>43692</v>
      </c>
      <c r="E81" s="17">
        <v>8559.5499999999993</v>
      </c>
      <c r="F81" s="39"/>
      <c r="G81" s="17">
        <v>8559.5499999999993</v>
      </c>
      <c r="H81" s="17">
        <f t="shared" si="0"/>
        <v>0</v>
      </c>
    </row>
    <row r="82" spans="1:8" ht="17.100000000000001" customHeight="1" x14ac:dyDescent="0.2">
      <c r="A82" s="10">
        <v>61</v>
      </c>
      <c r="B82" s="19" t="s">
        <v>48</v>
      </c>
      <c r="C82" s="15" t="s">
        <v>46</v>
      </c>
      <c r="D82" s="20">
        <v>43699</v>
      </c>
      <c r="E82" s="17">
        <v>12136.42</v>
      </c>
      <c r="F82" s="39"/>
      <c r="G82" s="39">
        <v>5880</v>
      </c>
      <c r="H82" s="17">
        <f t="shared" si="0"/>
        <v>6256.42</v>
      </c>
    </row>
    <row r="83" spans="1:8" ht="17.100000000000001" customHeight="1" x14ac:dyDescent="0.2">
      <c r="A83" s="10">
        <v>62</v>
      </c>
      <c r="B83" s="19" t="s">
        <v>48</v>
      </c>
      <c r="C83" s="15" t="s">
        <v>46</v>
      </c>
      <c r="D83" s="20">
        <v>43706</v>
      </c>
      <c r="E83" s="17">
        <v>9704.23</v>
      </c>
      <c r="F83" s="39"/>
      <c r="G83" s="39"/>
      <c r="H83" s="17">
        <f t="shared" si="0"/>
        <v>9704.23</v>
      </c>
    </row>
    <row r="84" spans="1:8" ht="17.100000000000001" customHeight="1" x14ac:dyDescent="0.2">
      <c r="A84" s="10">
        <v>63</v>
      </c>
      <c r="B84" s="19" t="s">
        <v>48</v>
      </c>
      <c r="C84" s="15" t="s">
        <v>46</v>
      </c>
      <c r="D84" s="20">
        <v>43713</v>
      </c>
      <c r="E84" s="17">
        <v>8306.75</v>
      </c>
      <c r="F84" s="39"/>
      <c r="G84" s="39"/>
      <c r="H84" s="17">
        <f t="shared" si="0"/>
        <v>8306.75</v>
      </c>
    </row>
    <row r="85" spans="1:8" ht="17.100000000000001" customHeight="1" x14ac:dyDescent="0.2">
      <c r="A85" s="28"/>
      <c r="B85" s="34" t="s">
        <v>48</v>
      </c>
      <c r="C85" s="30" t="s">
        <v>46</v>
      </c>
      <c r="D85" s="35">
        <v>43720</v>
      </c>
      <c r="E85" s="32">
        <v>7138.51</v>
      </c>
      <c r="F85" s="38"/>
      <c r="G85" s="38"/>
      <c r="H85" s="32">
        <f t="shared" si="0"/>
        <v>7138.51</v>
      </c>
    </row>
    <row r="86" spans="1:8" ht="17.100000000000001" customHeight="1" x14ac:dyDescent="0.2">
      <c r="A86" s="10">
        <v>64</v>
      </c>
      <c r="B86" s="19" t="s">
        <v>50</v>
      </c>
      <c r="C86" s="15" t="s">
        <v>46</v>
      </c>
      <c r="D86" s="20">
        <v>43685</v>
      </c>
      <c r="E86" s="17">
        <v>587.04999999999995</v>
      </c>
      <c r="F86" s="39">
        <v>287.05</v>
      </c>
      <c r="G86" s="39"/>
      <c r="H86" s="17">
        <f t="shared" si="0"/>
        <v>299.99999999999994</v>
      </c>
    </row>
    <row r="87" spans="1:8" ht="17.100000000000001" customHeight="1" x14ac:dyDescent="0.2">
      <c r="A87" s="10">
        <v>65</v>
      </c>
      <c r="B87" s="19" t="s">
        <v>50</v>
      </c>
      <c r="C87" s="15" t="s">
        <v>46</v>
      </c>
      <c r="D87" s="20">
        <v>43706</v>
      </c>
      <c r="E87" s="17">
        <v>734.05</v>
      </c>
      <c r="F87" s="39"/>
      <c r="G87" s="39"/>
      <c r="H87" s="17">
        <f t="shared" si="0"/>
        <v>734.05</v>
      </c>
    </row>
    <row r="88" spans="1:8" ht="17.100000000000001" customHeight="1" x14ac:dyDescent="0.2">
      <c r="A88" s="28"/>
      <c r="B88" s="34" t="s">
        <v>50</v>
      </c>
      <c r="C88" s="30" t="s">
        <v>46</v>
      </c>
      <c r="D88" s="35">
        <v>43720</v>
      </c>
      <c r="E88" s="32">
        <v>491.7</v>
      </c>
      <c r="F88" s="38"/>
      <c r="G88" s="38"/>
      <c r="H88" s="32">
        <f t="shared" si="0"/>
        <v>491.7</v>
      </c>
    </row>
    <row r="89" spans="1:8" ht="17.100000000000001" customHeight="1" x14ac:dyDescent="0.2">
      <c r="A89" s="10">
        <v>66</v>
      </c>
      <c r="B89" s="21" t="s">
        <v>81</v>
      </c>
      <c r="C89" s="15" t="s">
        <v>46</v>
      </c>
      <c r="D89" s="20">
        <v>43685</v>
      </c>
      <c r="E89" s="17">
        <v>2500</v>
      </c>
      <c r="F89" s="39">
        <v>2500</v>
      </c>
      <c r="G89" s="39"/>
      <c r="H89" s="17">
        <f t="shared" ref="H89:H111" si="1">E89-F89-G89</f>
        <v>0</v>
      </c>
    </row>
    <row r="90" spans="1:8" ht="17.100000000000001" customHeight="1" x14ac:dyDescent="0.2">
      <c r="A90" s="10">
        <v>67</v>
      </c>
      <c r="B90" s="21" t="s">
        <v>81</v>
      </c>
      <c r="C90" s="15" t="s">
        <v>46</v>
      </c>
      <c r="D90" s="20">
        <v>43699</v>
      </c>
      <c r="E90" s="17">
        <v>4642.6000000000004</v>
      </c>
      <c r="F90" s="39"/>
      <c r="G90" s="39"/>
      <c r="H90" s="17">
        <f t="shared" si="1"/>
        <v>4642.6000000000004</v>
      </c>
    </row>
    <row r="91" spans="1:8" ht="17.100000000000001" customHeight="1" x14ac:dyDescent="0.2">
      <c r="A91" s="10">
        <v>68</v>
      </c>
      <c r="B91" s="21" t="s">
        <v>81</v>
      </c>
      <c r="C91" s="15" t="s">
        <v>46</v>
      </c>
      <c r="D91" s="20">
        <v>43714</v>
      </c>
      <c r="E91" s="17">
        <v>2660.2</v>
      </c>
      <c r="F91" s="39"/>
      <c r="G91" s="39"/>
      <c r="H91" s="17">
        <f t="shared" si="1"/>
        <v>2660.2</v>
      </c>
    </row>
    <row r="92" spans="1:8" ht="17.100000000000001" customHeight="1" x14ac:dyDescent="0.2">
      <c r="A92" s="10">
        <v>69</v>
      </c>
      <c r="B92" s="21" t="s">
        <v>82</v>
      </c>
      <c r="C92" s="15" t="s">
        <v>46</v>
      </c>
      <c r="D92" s="20">
        <v>43714</v>
      </c>
      <c r="E92" s="17">
        <v>1443.2</v>
      </c>
      <c r="F92" s="39">
        <v>1443.2</v>
      </c>
      <c r="G92" s="39"/>
      <c r="H92" s="17">
        <f t="shared" si="1"/>
        <v>0</v>
      </c>
    </row>
    <row r="93" spans="1:8" ht="17.100000000000001" customHeight="1" x14ac:dyDescent="0.2">
      <c r="A93" s="10">
        <v>70</v>
      </c>
      <c r="B93" s="21" t="s">
        <v>151</v>
      </c>
      <c r="C93" s="15" t="s">
        <v>46</v>
      </c>
      <c r="D93" s="20">
        <v>43700</v>
      </c>
      <c r="E93" s="17">
        <v>294.03999999999996</v>
      </c>
      <c r="F93" s="39">
        <v>294.04000000000002</v>
      </c>
      <c r="G93" s="39"/>
      <c r="H93" s="17">
        <f t="shared" si="1"/>
        <v>-5.6843418860808015E-14</v>
      </c>
    </row>
    <row r="94" spans="1:8" ht="17.100000000000001" customHeight="1" x14ac:dyDescent="0.2">
      <c r="A94" s="10">
        <v>71</v>
      </c>
      <c r="B94" s="21" t="s">
        <v>151</v>
      </c>
      <c r="C94" s="15" t="s">
        <v>46</v>
      </c>
      <c r="D94" s="20">
        <v>43714</v>
      </c>
      <c r="E94" s="17">
        <v>2016.6</v>
      </c>
      <c r="F94" s="39">
        <v>400</v>
      </c>
      <c r="G94" s="39"/>
      <c r="H94" s="17">
        <f t="shared" si="1"/>
        <v>1616.6</v>
      </c>
    </row>
    <row r="95" spans="1:8" ht="17.100000000000001" customHeight="1" x14ac:dyDescent="0.2">
      <c r="A95" s="10">
        <v>72</v>
      </c>
      <c r="B95" s="21" t="s">
        <v>71</v>
      </c>
      <c r="C95" s="15" t="s">
        <v>46</v>
      </c>
      <c r="D95" s="20">
        <v>43714</v>
      </c>
      <c r="E95" s="17">
        <v>1403</v>
      </c>
      <c r="F95" s="39">
        <v>1403</v>
      </c>
      <c r="G95" s="39"/>
      <c r="H95" s="17">
        <f t="shared" si="1"/>
        <v>0</v>
      </c>
    </row>
    <row r="96" spans="1:8" ht="17.100000000000001" customHeight="1" x14ac:dyDescent="0.2">
      <c r="A96" s="28"/>
      <c r="B96" s="36" t="s">
        <v>71</v>
      </c>
      <c r="C96" s="30" t="s">
        <v>46</v>
      </c>
      <c r="D96" s="35">
        <v>43721</v>
      </c>
      <c r="E96" s="32">
        <v>375.4</v>
      </c>
      <c r="F96" s="38"/>
      <c r="G96" s="38"/>
      <c r="H96" s="32">
        <f t="shared" si="1"/>
        <v>375.4</v>
      </c>
    </row>
    <row r="97" spans="1:8" ht="17.100000000000001" customHeight="1" x14ac:dyDescent="0.2">
      <c r="A97" s="10">
        <v>73</v>
      </c>
      <c r="B97" s="21" t="s">
        <v>219</v>
      </c>
      <c r="C97" s="15" t="s">
        <v>46</v>
      </c>
      <c r="D97" s="20">
        <v>43713</v>
      </c>
      <c r="E97" s="17">
        <v>120</v>
      </c>
      <c r="F97" s="39">
        <v>120</v>
      </c>
      <c r="G97" s="39"/>
      <c r="H97" s="17">
        <f t="shared" si="1"/>
        <v>0</v>
      </c>
    </row>
    <row r="98" spans="1:8" ht="17.100000000000001" customHeight="1" x14ac:dyDescent="0.2">
      <c r="A98" s="28"/>
      <c r="B98" s="36" t="s">
        <v>219</v>
      </c>
      <c r="C98" s="30" t="s">
        <v>46</v>
      </c>
      <c r="D98" s="35">
        <v>43720</v>
      </c>
      <c r="E98" s="32">
        <v>388</v>
      </c>
      <c r="F98" s="38"/>
      <c r="G98" s="38"/>
      <c r="H98" s="32">
        <f t="shared" si="1"/>
        <v>388</v>
      </c>
    </row>
    <row r="99" spans="1:8" ht="17.100000000000001" customHeight="1" x14ac:dyDescent="0.2">
      <c r="A99" s="10">
        <v>74</v>
      </c>
      <c r="B99" s="21" t="s">
        <v>220</v>
      </c>
      <c r="C99" s="15" t="s">
        <v>46</v>
      </c>
      <c r="D99" s="20">
        <v>43699</v>
      </c>
      <c r="E99" s="17">
        <v>1950</v>
      </c>
      <c r="F99" s="39">
        <v>1950</v>
      </c>
      <c r="G99" s="39"/>
      <c r="H99" s="17">
        <f t="shared" si="1"/>
        <v>0</v>
      </c>
    </row>
    <row r="100" spans="1:8" ht="17.100000000000001" customHeight="1" x14ac:dyDescent="0.2">
      <c r="A100" s="28"/>
      <c r="B100" s="36" t="s">
        <v>220</v>
      </c>
      <c r="C100" s="30" t="s">
        <v>46</v>
      </c>
      <c r="D100" s="35">
        <v>43720</v>
      </c>
      <c r="E100" s="32">
        <v>4168</v>
      </c>
      <c r="F100" s="38"/>
      <c r="G100" s="38"/>
      <c r="H100" s="32">
        <f t="shared" si="1"/>
        <v>4168</v>
      </c>
    </row>
    <row r="101" spans="1:8" ht="17.100000000000001" customHeight="1" x14ac:dyDescent="0.2">
      <c r="A101" s="10">
        <v>75</v>
      </c>
      <c r="B101" s="21" t="s">
        <v>57</v>
      </c>
      <c r="C101" s="15" t="s">
        <v>46</v>
      </c>
      <c r="D101" s="20">
        <v>43688</v>
      </c>
      <c r="E101" s="17">
        <v>1560.12</v>
      </c>
      <c r="F101" s="39">
        <v>300</v>
      </c>
      <c r="G101" s="39"/>
      <c r="H101" s="17">
        <f t="shared" si="1"/>
        <v>1260.1199999999999</v>
      </c>
    </row>
    <row r="102" spans="1:8" ht="17.100000000000001" customHeight="1" x14ac:dyDescent="0.2">
      <c r="A102" s="28"/>
      <c r="B102" s="36" t="s">
        <v>57</v>
      </c>
      <c r="C102" s="30" t="s">
        <v>46</v>
      </c>
      <c r="D102" s="35">
        <v>43721</v>
      </c>
      <c r="E102" s="32">
        <v>389</v>
      </c>
      <c r="F102" s="38"/>
      <c r="G102" s="38"/>
      <c r="H102" s="32">
        <f t="shared" si="1"/>
        <v>389</v>
      </c>
    </row>
    <row r="103" spans="1:8" ht="17.100000000000001" customHeight="1" x14ac:dyDescent="0.2">
      <c r="A103" s="10">
        <v>76</v>
      </c>
      <c r="B103" s="21" t="s">
        <v>225</v>
      </c>
      <c r="C103" s="15" t="s">
        <v>46</v>
      </c>
      <c r="D103" s="20">
        <v>43699</v>
      </c>
      <c r="E103" s="17">
        <v>4292.7999999999993</v>
      </c>
      <c r="F103" s="39">
        <v>4292.8</v>
      </c>
      <c r="G103" s="39"/>
      <c r="H103" s="17">
        <f t="shared" si="1"/>
        <v>-9.0949470177292824E-13</v>
      </c>
    </row>
    <row r="104" spans="1:8" ht="17.100000000000001" customHeight="1" x14ac:dyDescent="0.2">
      <c r="A104" s="28"/>
      <c r="B104" s="36" t="s">
        <v>225</v>
      </c>
      <c r="C104" s="30" t="s">
        <v>46</v>
      </c>
      <c r="D104" s="35">
        <v>43720</v>
      </c>
      <c r="E104" s="32">
        <v>22320.28</v>
      </c>
      <c r="F104" s="38"/>
      <c r="G104" s="38"/>
      <c r="H104" s="32">
        <f t="shared" si="1"/>
        <v>22320.28</v>
      </c>
    </row>
    <row r="105" spans="1:8" ht="17.100000000000001" customHeight="1" x14ac:dyDescent="0.2">
      <c r="A105" s="10">
        <v>77</v>
      </c>
      <c r="B105" s="21" t="s">
        <v>83</v>
      </c>
      <c r="C105" s="15" t="s">
        <v>46</v>
      </c>
      <c r="D105" s="20">
        <v>43699</v>
      </c>
      <c r="E105" s="17">
        <v>539.1</v>
      </c>
      <c r="F105" s="39"/>
      <c r="G105" s="39"/>
      <c r="H105" s="17">
        <f t="shared" si="1"/>
        <v>539.1</v>
      </c>
    </row>
    <row r="106" spans="1:8" ht="17.100000000000001" customHeight="1" x14ac:dyDescent="0.2">
      <c r="A106" s="10">
        <v>78</v>
      </c>
      <c r="B106" s="21" t="s">
        <v>83</v>
      </c>
      <c r="C106" s="15" t="s">
        <v>46</v>
      </c>
      <c r="D106" s="20">
        <v>43706</v>
      </c>
      <c r="E106" s="17">
        <v>227.2</v>
      </c>
      <c r="F106" s="39"/>
      <c r="G106" s="39"/>
      <c r="H106" s="17">
        <f t="shared" si="1"/>
        <v>227.2</v>
      </c>
    </row>
    <row r="107" spans="1:8" ht="17.100000000000001" customHeight="1" x14ac:dyDescent="0.2">
      <c r="A107" s="10">
        <v>79</v>
      </c>
      <c r="B107" s="21" t="s">
        <v>51</v>
      </c>
      <c r="C107" s="15" t="s">
        <v>46</v>
      </c>
      <c r="D107" s="20">
        <v>43706</v>
      </c>
      <c r="E107" s="17">
        <v>2500</v>
      </c>
      <c r="F107" s="39">
        <v>2500</v>
      </c>
      <c r="G107" s="39"/>
      <c r="H107" s="17">
        <f t="shared" si="1"/>
        <v>0</v>
      </c>
    </row>
    <row r="108" spans="1:8" ht="17.100000000000001" customHeight="1" x14ac:dyDescent="0.2">
      <c r="A108" s="10">
        <v>80</v>
      </c>
      <c r="B108" s="21" t="s">
        <v>51</v>
      </c>
      <c r="C108" s="15" t="s">
        <v>46</v>
      </c>
      <c r="D108" s="20">
        <v>43713</v>
      </c>
      <c r="E108" s="17">
        <v>677.2</v>
      </c>
      <c r="F108" s="39">
        <v>677.2</v>
      </c>
      <c r="G108" s="39"/>
      <c r="H108" s="17">
        <f t="shared" si="1"/>
        <v>0</v>
      </c>
    </row>
    <row r="109" spans="1:8" ht="17.100000000000001" customHeight="1" x14ac:dyDescent="0.2">
      <c r="A109" s="10">
        <v>81</v>
      </c>
      <c r="B109" s="21" t="s">
        <v>80</v>
      </c>
      <c r="C109" s="15" t="s">
        <v>46</v>
      </c>
      <c r="D109" s="20">
        <v>43714</v>
      </c>
      <c r="E109" s="17">
        <v>1039.05</v>
      </c>
      <c r="F109" s="39">
        <v>1039.05</v>
      </c>
      <c r="G109" s="39"/>
      <c r="H109" s="17">
        <f t="shared" si="1"/>
        <v>0</v>
      </c>
    </row>
    <row r="110" spans="1:8" ht="17.100000000000001" customHeight="1" x14ac:dyDescent="0.2">
      <c r="A110" s="28"/>
      <c r="B110" s="36" t="s">
        <v>56</v>
      </c>
      <c r="C110" s="30" t="s">
        <v>46</v>
      </c>
      <c r="D110" s="35">
        <v>43720</v>
      </c>
      <c r="E110" s="38">
        <v>967.76</v>
      </c>
      <c r="F110" s="38"/>
      <c r="G110" s="38"/>
      <c r="H110" s="32">
        <f t="shared" si="1"/>
        <v>967.76</v>
      </c>
    </row>
    <row r="111" spans="1:8" ht="17.100000000000001" customHeight="1" x14ac:dyDescent="0.2">
      <c r="A111" s="28"/>
      <c r="B111" s="36" t="s">
        <v>58</v>
      </c>
      <c r="C111" s="30" t="s">
        <v>46</v>
      </c>
      <c r="D111" s="35">
        <v>43720</v>
      </c>
      <c r="E111" s="38">
        <v>5599.84</v>
      </c>
      <c r="F111" s="38"/>
      <c r="G111" s="38"/>
      <c r="H111" s="32">
        <f t="shared" si="1"/>
        <v>5599.84</v>
      </c>
    </row>
    <row r="112" spans="1:8" x14ac:dyDescent="0.2">
      <c r="A112" s="10"/>
      <c r="B112" s="23"/>
      <c r="C112" s="23"/>
      <c r="D112" s="23" t="s">
        <v>61</v>
      </c>
      <c r="E112" s="24">
        <f>SUM(E4:E111)</f>
        <v>269731.71000000008</v>
      </c>
      <c r="F112" s="24">
        <f>SUM(F4:F111)</f>
        <v>42636.520000000011</v>
      </c>
      <c r="G112" s="24"/>
      <c r="H112" s="17">
        <f>SUM(H4:H111)</f>
        <v>210902.24000000005</v>
      </c>
    </row>
    <row r="113" spans="1:8" x14ac:dyDescent="0.2">
      <c r="A113" s="65"/>
      <c r="B113" s="66"/>
      <c r="C113" s="66"/>
      <c r="D113" s="66"/>
      <c r="E113" s="67"/>
      <c r="F113" s="67"/>
      <c r="G113" s="67"/>
      <c r="H113" s="68"/>
    </row>
    <row r="114" spans="1:8" x14ac:dyDescent="0.2">
      <c r="A114" s="26"/>
      <c r="B114" s="3" t="s">
        <v>62</v>
      </c>
      <c r="C114" s="3"/>
      <c r="D114" s="3" t="s">
        <v>63</v>
      </c>
      <c r="E114" s="3"/>
      <c r="F114" s="5" t="s">
        <v>64</v>
      </c>
      <c r="G114" s="5"/>
    </row>
    <row r="115" spans="1:8" x14ac:dyDescent="0.2">
      <c r="A115" s="26"/>
      <c r="B115" s="27" t="s">
        <v>65</v>
      </c>
      <c r="C115" s="3"/>
      <c r="D115" s="3" t="s">
        <v>66</v>
      </c>
      <c r="E115" s="3"/>
      <c r="F115" s="5" t="s">
        <v>67</v>
      </c>
      <c r="G115" s="5"/>
    </row>
  </sheetData>
  <autoFilter ref="A1:H112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opLeftCell="A100" workbookViewId="0">
      <selection activeCell="B107" sqref="B107:F108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7" width="13.140625" style="8" customWidth="1"/>
    <col min="8" max="8" width="14.5703125" style="8" customWidth="1"/>
    <col min="9" max="16384" width="9.140625" style="8"/>
  </cols>
  <sheetData>
    <row r="1" spans="1:8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43715</v>
      </c>
    </row>
    <row r="2" spans="1:8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234</v>
      </c>
    </row>
    <row r="3" spans="1:8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</row>
    <row r="4" spans="1:8" s="13" customFormat="1" ht="18" customHeight="1" x14ac:dyDescent="0.2">
      <c r="A4" s="10">
        <v>1</v>
      </c>
      <c r="B4" s="10" t="s">
        <v>205</v>
      </c>
      <c r="C4" s="10" t="s">
        <v>15</v>
      </c>
      <c r="D4" s="10"/>
      <c r="E4" s="17">
        <v>556.6</v>
      </c>
      <c r="F4" s="11"/>
      <c r="G4" s="11"/>
      <c r="H4" s="17">
        <f t="shared" ref="H4:H35" si="0">E4-F4-G4</f>
        <v>556.6</v>
      </c>
    </row>
    <row r="5" spans="1:8" s="13" customFormat="1" ht="18" customHeight="1" x14ac:dyDescent="0.2">
      <c r="A5" s="10">
        <v>2</v>
      </c>
      <c r="B5" s="60" t="s">
        <v>16</v>
      </c>
      <c r="C5" s="15" t="s">
        <v>14</v>
      </c>
      <c r="D5" s="16">
        <v>43711</v>
      </c>
      <c r="E5" s="17">
        <v>201.8</v>
      </c>
      <c r="F5" s="11"/>
      <c r="G5" s="11"/>
      <c r="H5" s="17">
        <f t="shared" si="0"/>
        <v>201.8</v>
      </c>
    </row>
    <row r="6" spans="1:8" s="13" customFormat="1" ht="18" customHeight="1" x14ac:dyDescent="0.2">
      <c r="A6" s="10">
        <v>3</v>
      </c>
      <c r="B6" s="60" t="s">
        <v>16</v>
      </c>
      <c r="C6" s="15" t="s">
        <v>14</v>
      </c>
      <c r="D6" s="16">
        <v>43718</v>
      </c>
      <c r="E6" s="17">
        <v>303.5</v>
      </c>
      <c r="F6" s="11"/>
      <c r="G6" s="11"/>
      <c r="H6" s="17">
        <f t="shared" si="0"/>
        <v>303.5</v>
      </c>
    </row>
    <row r="7" spans="1:8" ht="18" customHeight="1" x14ac:dyDescent="0.2">
      <c r="A7" s="10">
        <v>4</v>
      </c>
      <c r="B7" s="19" t="s">
        <v>17</v>
      </c>
      <c r="C7" s="15" t="s">
        <v>14</v>
      </c>
      <c r="D7" s="16">
        <v>43669</v>
      </c>
      <c r="E7" s="17">
        <v>3773.1600000000003</v>
      </c>
      <c r="F7" s="17"/>
      <c r="G7" s="17"/>
      <c r="H7" s="17">
        <f t="shared" si="0"/>
        <v>3773.1600000000003</v>
      </c>
    </row>
    <row r="8" spans="1:8" ht="18" customHeight="1" x14ac:dyDescent="0.2">
      <c r="A8" s="10">
        <v>5</v>
      </c>
      <c r="B8" s="19" t="s">
        <v>17</v>
      </c>
      <c r="C8" s="15" t="s">
        <v>14</v>
      </c>
      <c r="D8" s="16">
        <v>43690</v>
      </c>
      <c r="E8" s="17">
        <v>4189</v>
      </c>
      <c r="F8" s="17"/>
      <c r="G8" s="17"/>
      <c r="H8" s="17">
        <f t="shared" si="0"/>
        <v>4189</v>
      </c>
    </row>
    <row r="9" spans="1:8" ht="18" customHeight="1" x14ac:dyDescent="0.2">
      <c r="A9" s="10">
        <v>6</v>
      </c>
      <c r="B9" s="19" t="s">
        <v>17</v>
      </c>
      <c r="C9" s="15" t="s">
        <v>14</v>
      </c>
      <c r="D9" s="16">
        <v>43697</v>
      </c>
      <c r="E9" s="17">
        <v>2480.3200000000002</v>
      </c>
      <c r="F9" s="17"/>
      <c r="G9" s="17"/>
      <c r="H9" s="17">
        <f t="shared" si="0"/>
        <v>2480.3200000000002</v>
      </c>
    </row>
    <row r="10" spans="1:8" ht="18" customHeight="1" x14ac:dyDescent="0.2">
      <c r="A10" s="10">
        <v>7</v>
      </c>
      <c r="B10" s="19" t="s">
        <v>17</v>
      </c>
      <c r="C10" s="15" t="s">
        <v>14</v>
      </c>
      <c r="D10" s="16">
        <v>43711</v>
      </c>
      <c r="E10" s="17">
        <v>2517.8200000000002</v>
      </c>
      <c r="F10" s="17"/>
      <c r="G10" s="17"/>
      <c r="H10" s="17">
        <f t="shared" si="0"/>
        <v>2517.8200000000002</v>
      </c>
    </row>
    <row r="11" spans="1:8" ht="18" customHeight="1" x14ac:dyDescent="0.2">
      <c r="A11" s="10">
        <v>8</v>
      </c>
      <c r="B11" s="19" t="s">
        <v>17</v>
      </c>
      <c r="C11" s="15" t="s">
        <v>14</v>
      </c>
      <c r="D11" s="16">
        <v>43718</v>
      </c>
      <c r="E11" s="17">
        <v>1475</v>
      </c>
      <c r="F11" s="17"/>
      <c r="G11" s="17"/>
      <c r="H11" s="17">
        <f t="shared" si="0"/>
        <v>1475</v>
      </c>
    </row>
    <row r="12" spans="1:8" ht="18" customHeight="1" x14ac:dyDescent="0.2">
      <c r="A12" s="28"/>
      <c r="B12" s="34" t="s">
        <v>17</v>
      </c>
      <c r="C12" s="30" t="s">
        <v>14</v>
      </c>
      <c r="D12" s="31">
        <v>43725</v>
      </c>
      <c r="E12" s="32">
        <v>3154.75</v>
      </c>
      <c r="F12" s="32"/>
      <c r="G12" s="32"/>
      <c r="H12" s="32">
        <f t="shared" si="0"/>
        <v>3154.75</v>
      </c>
    </row>
    <row r="13" spans="1:8" ht="18" customHeight="1" x14ac:dyDescent="0.2">
      <c r="A13" s="10">
        <v>9</v>
      </c>
      <c r="B13" s="19" t="s">
        <v>18</v>
      </c>
      <c r="C13" s="15" t="s">
        <v>14</v>
      </c>
      <c r="D13" s="16">
        <v>43684</v>
      </c>
      <c r="E13" s="17">
        <v>1024.9000000000001</v>
      </c>
      <c r="F13" s="17"/>
      <c r="G13" s="17"/>
      <c r="H13" s="17">
        <f t="shared" si="0"/>
        <v>1024.9000000000001</v>
      </c>
    </row>
    <row r="14" spans="1:8" ht="18" customHeight="1" x14ac:dyDescent="0.2">
      <c r="A14" s="10">
        <v>10</v>
      </c>
      <c r="B14" s="19" t="s">
        <v>18</v>
      </c>
      <c r="C14" s="15" t="s">
        <v>14</v>
      </c>
      <c r="D14" s="16">
        <v>43698</v>
      </c>
      <c r="E14" s="17">
        <v>787</v>
      </c>
      <c r="F14" s="17"/>
      <c r="G14" s="17"/>
      <c r="H14" s="17">
        <f t="shared" si="0"/>
        <v>787</v>
      </c>
    </row>
    <row r="15" spans="1:8" ht="18" customHeight="1" x14ac:dyDescent="0.2">
      <c r="A15" s="28"/>
      <c r="B15" s="34" t="s">
        <v>18</v>
      </c>
      <c r="C15" s="30" t="s">
        <v>14</v>
      </c>
      <c r="D15" s="31">
        <v>43726</v>
      </c>
      <c r="E15" s="32">
        <v>859.51</v>
      </c>
      <c r="F15" s="32"/>
      <c r="G15" s="32"/>
      <c r="H15" s="32">
        <f t="shared" si="0"/>
        <v>859.51</v>
      </c>
    </row>
    <row r="16" spans="1:8" ht="18" customHeight="1" x14ac:dyDescent="0.2">
      <c r="A16" s="10">
        <v>11</v>
      </c>
      <c r="B16" s="19" t="s">
        <v>20</v>
      </c>
      <c r="C16" s="15" t="s">
        <v>14</v>
      </c>
      <c r="D16" s="16">
        <v>43697</v>
      </c>
      <c r="E16" s="17">
        <v>1047.5999999999999</v>
      </c>
      <c r="F16" s="17"/>
      <c r="G16" s="17"/>
      <c r="H16" s="17">
        <f t="shared" si="0"/>
        <v>1047.5999999999999</v>
      </c>
    </row>
    <row r="17" spans="1:8" ht="18" customHeight="1" x14ac:dyDescent="0.2">
      <c r="A17" s="10">
        <v>12</v>
      </c>
      <c r="B17" s="19" t="s">
        <v>20</v>
      </c>
      <c r="C17" s="15" t="s">
        <v>14</v>
      </c>
      <c r="D17" s="16">
        <v>43718</v>
      </c>
      <c r="E17" s="17">
        <v>1361</v>
      </c>
      <c r="F17" s="17"/>
      <c r="G17" s="17"/>
      <c r="H17" s="17">
        <f t="shared" si="0"/>
        <v>1361</v>
      </c>
    </row>
    <row r="18" spans="1:8" ht="18" customHeight="1" x14ac:dyDescent="0.2">
      <c r="A18" s="28"/>
      <c r="B18" s="34" t="s">
        <v>20</v>
      </c>
      <c r="C18" s="30" t="s">
        <v>14</v>
      </c>
      <c r="D18" s="31">
        <v>43725</v>
      </c>
      <c r="E18" s="32">
        <v>725.72</v>
      </c>
      <c r="F18" s="32"/>
      <c r="G18" s="32"/>
      <c r="H18" s="32">
        <f t="shared" si="0"/>
        <v>725.72</v>
      </c>
    </row>
    <row r="19" spans="1:8" ht="18" customHeight="1" x14ac:dyDescent="0.2">
      <c r="A19" s="10">
        <v>13</v>
      </c>
      <c r="B19" s="19" t="s">
        <v>184</v>
      </c>
      <c r="C19" s="15" t="s">
        <v>14</v>
      </c>
      <c r="D19" s="16">
        <v>43717</v>
      </c>
      <c r="E19" s="17">
        <v>1346.6</v>
      </c>
      <c r="F19" s="17"/>
      <c r="G19" s="17"/>
      <c r="H19" s="17">
        <f t="shared" si="0"/>
        <v>1346.6</v>
      </c>
    </row>
    <row r="20" spans="1:8" ht="18" customHeight="1" x14ac:dyDescent="0.2">
      <c r="A20" s="28"/>
      <c r="B20" s="34" t="s">
        <v>184</v>
      </c>
      <c r="C20" s="30" t="s">
        <v>14</v>
      </c>
      <c r="D20" s="31">
        <v>43724</v>
      </c>
      <c r="E20" s="32">
        <v>1709.96</v>
      </c>
      <c r="F20" s="32"/>
      <c r="G20" s="32"/>
      <c r="H20" s="32">
        <f t="shared" si="0"/>
        <v>1709.96</v>
      </c>
    </row>
    <row r="21" spans="1:8" ht="18" customHeight="1" x14ac:dyDescent="0.2">
      <c r="A21" s="10">
        <v>14</v>
      </c>
      <c r="B21" s="19" t="s">
        <v>23</v>
      </c>
      <c r="C21" s="15" t="s">
        <v>14</v>
      </c>
      <c r="D21" s="16">
        <v>43691</v>
      </c>
      <c r="E21" s="17">
        <v>919</v>
      </c>
      <c r="F21" s="17"/>
      <c r="G21" s="17"/>
      <c r="H21" s="17">
        <f t="shared" si="0"/>
        <v>919</v>
      </c>
    </row>
    <row r="22" spans="1:8" ht="18" customHeight="1" x14ac:dyDescent="0.2">
      <c r="A22" s="10">
        <v>15</v>
      </c>
      <c r="B22" s="19" t="s">
        <v>23</v>
      </c>
      <c r="C22" s="15" t="s">
        <v>14</v>
      </c>
      <c r="D22" s="16">
        <v>43705</v>
      </c>
      <c r="E22" s="17">
        <v>2330.88</v>
      </c>
      <c r="F22" s="17"/>
      <c r="G22" s="17"/>
      <c r="H22" s="17">
        <f t="shared" si="0"/>
        <v>2330.88</v>
      </c>
    </row>
    <row r="23" spans="1:8" ht="18" customHeight="1" x14ac:dyDescent="0.2">
      <c r="A23" s="10">
        <v>16</v>
      </c>
      <c r="B23" s="19" t="s">
        <v>23</v>
      </c>
      <c r="C23" s="15" t="s">
        <v>14</v>
      </c>
      <c r="D23" s="16">
        <v>43719</v>
      </c>
      <c r="E23" s="17">
        <v>770.5</v>
      </c>
      <c r="F23" s="17"/>
      <c r="G23" s="17"/>
      <c r="H23" s="17">
        <f t="shared" si="0"/>
        <v>770.5</v>
      </c>
    </row>
    <row r="24" spans="1:8" ht="18" customHeight="1" x14ac:dyDescent="0.2">
      <c r="A24" s="10">
        <v>17</v>
      </c>
      <c r="B24" s="19" t="s">
        <v>25</v>
      </c>
      <c r="C24" s="15" t="s">
        <v>14</v>
      </c>
      <c r="D24" s="16">
        <v>43691</v>
      </c>
      <c r="E24" s="17">
        <v>2941.2</v>
      </c>
      <c r="F24" s="17"/>
      <c r="G24" s="17"/>
      <c r="H24" s="17">
        <f t="shared" si="0"/>
        <v>2941.2</v>
      </c>
    </row>
    <row r="25" spans="1:8" ht="18" customHeight="1" x14ac:dyDescent="0.2">
      <c r="A25" s="28"/>
      <c r="B25" s="34" t="s">
        <v>25</v>
      </c>
      <c r="C25" s="30" t="s">
        <v>14</v>
      </c>
      <c r="D25" s="31">
        <v>43726</v>
      </c>
      <c r="E25" s="32">
        <v>2040.8</v>
      </c>
      <c r="F25" s="32"/>
      <c r="G25" s="32"/>
      <c r="H25" s="32">
        <f t="shared" si="0"/>
        <v>2040.8</v>
      </c>
    </row>
    <row r="26" spans="1:8" ht="18" customHeight="1" x14ac:dyDescent="0.2">
      <c r="A26" s="10">
        <v>18</v>
      </c>
      <c r="B26" s="19" t="s">
        <v>27</v>
      </c>
      <c r="C26" s="15" t="s">
        <v>14</v>
      </c>
      <c r="D26" s="16">
        <v>43691</v>
      </c>
      <c r="E26" s="17">
        <v>843.2</v>
      </c>
      <c r="F26" s="17"/>
      <c r="G26" s="17"/>
      <c r="H26" s="17">
        <f t="shared" si="0"/>
        <v>843.2</v>
      </c>
    </row>
    <row r="27" spans="1:8" ht="18" customHeight="1" x14ac:dyDescent="0.2">
      <c r="A27" s="10">
        <v>19</v>
      </c>
      <c r="B27" s="19" t="s">
        <v>27</v>
      </c>
      <c r="C27" s="15" t="s">
        <v>14</v>
      </c>
      <c r="D27" s="16">
        <v>43705</v>
      </c>
      <c r="E27" s="17">
        <v>1121.96</v>
      </c>
      <c r="F27" s="17"/>
      <c r="G27" s="17"/>
      <c r="H27" s="17">
        <f t="shared" si="0"/>
        <v>1121.96</v>
      </c>
    </row>
    <row r="28" spans="1:8" ht="18" customHeight="1" x14ac:dyDescent="0.2">
      <c r="A28" s="10">
        <v>20</v>
      </c>
      <c r="B28" s="19" t="s">
        <v>27</v>
      </c>
      <c r="C28" s="15" t="s">
        <v>14</v>
      </c>
      <c r="D28" s="16">
        <v>43712</v>
      </c>
      <c r="E28" s="17">
        <v>460</v>
      </c>
      <c r="F28" s="17"/>
      <c r="G28" s="17"/>
      <c r="H28" s="17">
        <f t="shared" si="0"/>
        <v>460</v>
      </c>
    </row>
    <row r="29" spans="1:8" ht="18" customHeight="1" x14ac:dyDescent="0.2">
      <c r="A29" s="10">
        <v>21</v>
      </c>
      <c r="B29" s="19" t="s">
        <v>34</v>
      </c>
      <c r="C29" s="15" t="s">
        <v>14</v>
      </c>
      <c r="D29" s="16">
        <v>43717</v>
      </c>
      <c r="E29" s="17">
        <v>422.2</v>
      </c>
      <c r="F29" s="17"/>
      <c r="G29" s="17"/>
      <c r="H29" s="17">
        <f t="shared" si="0"/>
        <v>422.2</v>
      </c>
    </row>
    <row r="30" spans="1:8" ht="18" customHeight="1" x14ac:dyDescent="0.2">
      <c r="A30" s="10">
        <v>22</v>
      </c>
      <c r="B30" s="19" t="s">
        <v>36</v>
      </c>
      <c r="C30" s="15" t="s">
        <v>14</v>
      </c>
      <c r="D30" s="16">
        <v>43691</v>
      </c>
      <c r="E30" s="17">
        <v>1406.2</v>
      </c>
      <c r="F30" s="17"/>
      <c r="G30" s="17"/>
      <c r="H30" s="17">
        <f t="shared" si="0"/>
        <v>1406.2</v>
      </c>
    </row>
    <row r="31" spans="1:8" ht="18" customHeight="1" x14ac:dyDescent="0.2">
      <c r="A31" s="10">
        <v>23</v>
      </c>
      <c r="B31" s="19" t="s">
        <v>38</v>
      </c>
      <c r="C31" s="15" t="s">
        <v>14</v>
      </c>
      <c r="D31" s="16">
        <v>43674</v>
      </c>
      <c r="E31" s="17">
        <v>663.40000000000009</v>
      </c>
      <c r="F31" s="17"/>
      <c r="G31" s="17"/>
      <c r="H31" s="17">
        <f t="shared" si="0"/>
        <v>663.40000000000009</v>
      </c>
    </row>
    <row r="32" spans="1:8" ht="18" customHeight="1" x14ac:dyDescent="0.2">
      <c r="A32" s="10">
        <v>24</v>
      </c>
      <c r="B32" s="19" t="s">
        <v>135</v>
      </c>
      <c r="C32" s="15" t="s">
        <v>14</v>
      </c>
      <c r="D32" s="16">
        <v>43690</v>
      </c>
      <c r="E32" s="17">
        <v>1209.18</v>
      </c>
      <c r="F32" s="17"/>
      <c r="G32" s="17"/>
      <c r="H32" s="17">
        <f t="shared" si="0"/>
        <v>1209.18</v>
      </c>
    </row>
    <row r="33" spans="1:8" ht="18" customHeight="1" x14ac:dyDescent="0.2">
      <c r="A33" s="10">
        <v>25</v>
      </c>
      <c r="B33" s="19" t="s">
        <v>135</v>
      </c>
      <c r="C33" s="15" t="s">
        <v>14</v>
      </c>
      <c r="D33" s="16">
        <v>43711</v>
      </c>
      <c r="E33" s="17">
        <v>1248.5999999999999</v>
      </c>
      <c r="F33" s="17"/>
      <c r="G33" s="17"/>
      <c r="H33" s="17">
        <f t="shared" si="0"/>
        <v>1248.5999999999999</v>
      </c>
    </row>
    <row r="34" spans="1:8" ht="18" customHeight="1" x14ac:dyDescent="0.2">
      <c r="A34" s="10">
        <v>26</v>
      </c>
      <c r="B34" s="19" t="s">
        <v>42</v>
      </c>
      <c r="C34" s="15" t="s">
        <v>14</v>
      </c>
      <c r="D34" s="16">
        <v>43710</v>
      </c>
      <c r="E34" s="17">
        <v>2431.1999999999998</v>
      </c>
      <c r="F34" s="17"/>
      <c r="G34" s="17"/>
      <c r="H34" s="17">
        <f t="shared" si="0"/>
        <v>2431.1999999999998</v>
      </c>
    </row>
    <row r="35" spans="1:8" ht="18" customHeight="1" x14ac:dyDescent="0.2">
      <c r="A35" s="10">
        <v>27</v>
      </c>
      <c r="B35" s="19" t="s">
        <v>168</v>
      </c>
      <c r="C35" s="15" t="s">
        <v>14</v>
      </c>
      <c r="D35" s="16">
        <v>43676</v>
      </c>
      <c r="E35" s="17">
        <v>19716.269999999997</v>
      </c>
      <c r="F35" s="17"/>
      <c r="G35" s="17"/>
      <c r="H35" s="17">
        <f t="shared" si="0"/>
        <v>19716.269999999997</v>
      </c>
    </row>
    <row r="36" spans="1:8" ht="18" customHeight="1" x14ac:dyDescent="0.2">
      <c r="A36" s="10">
        <v>28</v>
      </c>
      <c r="B36" s="19" t="s">
        <v>168</v>
      </c>
      <c r="C36" s="15" t="s">
        <v>14</v>
      </c>
      <c r="D36" s="16">
        <v>43704</v>
      </c>
      <c r="E36" s="17">
        <v>14976.1</v>
      </c>
      <c r="F36" s="17"/>
      <c r="G36" s="17"/>
      <c r="H36" s="17">
        <f t="shared" ref="H36:H67" si="1">E36-F36-G36</f>
        <v>14976.1</v>
      </c>
    </row>
    <row r="37" spans="1:8" ht="18" customHeight="1" x14ac:dyDescent="0.2">
      <c r="A37" s="28"/>
      <c r="B37" s="34" t="s">
        <v>168</v>
      </c>
      <c r="C37" s="30" t="s">
        <v>14</v>
      </c>
      <c r="D37" s="31">
        <v>43726</v>
      </c>
      <c r="E37" s="32">
        <v>18431.900000000001</v>
      </c>
      <c r="F37" s="32"/>
      <c r="G37" s="32"/>
      <c r="H37" s="32">
        <f t="shared" si="1"/>
        <v>18431.900000000001</v>
      </c>
    </row>
    <row r="38" spans="1:8" ht="18" customHeight="1" x14ac:dyDescent="0.2">
      <c r="A38" s="10">
        <v>29</v>
      </c>
      <c r="B38" s="19" t="s">
        <v>172</v>
      </c>
      <c r="C38" s="15" t="s">
        <v>14</v>
      </c>
      <c r="D38" s="16">
        <v>43697</v>
      </c>
      <c r="E38" s="17">
        <v>139</v>
      </c>
      <c r="F38" s="17"/>
      <c r="G38" s="17"/>
      <c r="H38" s="17">
        <f t="shared" si="1"/>
        <v>139</v>
      </c>
    </row>
    <row r="39" spans="1:8" ht="18" customHeight="1" x14ac:dyDescent="0.2">
      <c r="A39" s="28"/>
      <c r="B39" s="34" t="s">
        <v>172</v>
      </c>
      <c r="C39" s="30" t="s">
        <v>14</v>
      </c>
      <c r="D39" s="31">
        <v>43725</v>
      </c>
      <c r="E39" s="32">
        <v>648</v>
      </c>
      <c r="F39" s="32"/>
      <c r="G39" s="32"/>
      <c r="H39" s="32">
        <f t="shared" si="1"/>
        <v>648</v>
      </c>
    </row>
    <row r="40" spans="1:8" ht="18" customHeight="1" x14ac:dyDescent="0.2">
      <c r="A40" s="10">
        <v>30</v>
      </c>
      <c r="B40" s="19" t="s">
        <v>178</v>
      </c>
      <c r="C40" s="15" t="s">
        <v>14</v>
      </c>
      <c r="D40" s="16">
        <v>43711</v>
      </c>
      <c r="E40" s="17">
        <v>2786.48</v>
      </c>
      <c r="F40" s="17"/>
      <c r="G40" s="17"/>
      <c r="H40" s="17">
        <f t="shared" si="1"/>
        <v>2786.48</v>
      </c>
    </row>
    <row r="41" spans="1:8" ht="18" customHeight="1" x14ac:dyDescent="0.2">
      <c r="A41" s="28"/>
      <c r="B41" s="34" t="s">
        <v>178</v>
      </c>
      <c r="C41" s="30" t="s">
        <v>14</v>
      </c>
      <c r="D41" s="31">
        <v>43725</v>
      </c>
      <c r="E41" s="32">
        <v>346.2</v>
      </c>
      <c r="F41" s="32"/>
      <c r="G41" s="32"/>
      <c r="H41" s="32">
        <f t="shared" si="1"/>
        <v>346.2</v>
      </c>
    </row>
    <row r="42" spans="1:8" ht="18" customHeight="1" x14ac:dyDescent="0.2">
      <c r="A42" s="10">
        <v>31</v>
      </c>
      <c r="B42" s="19" t="s">
        <v>138</v>
      </c>
      <c r="C42" s="15" t="s">
        <v>14</v>
      </c>
      <c r="D42" s="16">
        <v>43698</v>
      </c>
      <c r="E42" s="17">
        <v>772.6</v>
      </c>
      <c r="F42" s="17"/>
      <c r="G42" s="17"/>
      <c r="H42" s="17">
        <f t="shared" si="1"/>
        <v>772.6</v>
      </c>
    </row>
    <row r="43" spans="1:8" ht="18" customHeight="1" x14ac:dyDescent="0.2">
      <c r="A43" s="10">
        <v>32</v>
      </c>
      <c r="B43" s="19" t="s">
        <v>138</v>
      </c>
      <c r="C43" s="15" t="s">
        <v>14</v>
      </c>
      <c r="D43" s="16">
        <v>43712</v>
      </c>
      <c r="E43" s="17">
        <v>1242</v>
      </c>
      <c r="F43" s="17"/>
      <c r="G43" s="17"/>
      <c r="H43" s="17">
        <f t="shared" si="1"/>
        <v>1242</v>
      </c>
    </row>
    <row r="44" spans="1:8" ht="18" customHeight="1" x14ac:dyDescent="0.2">
      <c r="A44" s="10">
        <v>33</v>
      </c>
      <c r="B44" s="19" t="s">
        <v>138</v>
      </c>
      <c r="C44" s="15" t="s">
        <v>14</v>
      </c>
      <c r="D44" s="16">
        <v>43719</v>
      </c>
      <c r="E44" s="17">
        <v>1103.44</v>
      </c>
      <c r="F44" s="17"/>
      <c r="G44" s="17"/>
      <c r="H44" s="17">
        <f t="shared" si="1"/>
        <v>1103.44</v>
      </c>
    </row>
    <row r="45" spans="1:8" ht="18" customHeight="1" x14ac:dyDescent="0.2">
      <c r="A45" s="28"/>
      <c r="B45" s="34" t="s">
        <v>138</v>
      </c>
      <c r="C45" s="30" t="s">
        <v>14</v>
      </c>
      <c r="D45" s="31">
        <v>43726</v>
      </c>
      <c r="E45" s="32">
        <v>1866</v>
      </c>
      <c r="F45" s="32"/>
      <c r="G45" s="32"/>
      <c r="H45" s="32">
        <f t="shared" si="1"/>
        <v>1866</v>
      </c>
    </row>
    <row r="46" spans="1:8" ht="18" customHeight="1" x14ac:dyDescent="0.2">
      <c r="A46" s="10">
        <v>34</v>
      </c>
      <c r="B46" s="19" t="s">
        <v>29</v>
      </c>
      <c r="C46" s="15" t="s">
        <v>14</v>
      </c>
      <c r="D46" s="16">
        <v>43674</v>
      </c>
      <c r="E46" s="17">
        <v>3401.98</v>
      </c>
      <c r="F46" s="17"/>
      <c r="G46" s="17"/>
      <c r="H46" s="17">
        <f t="shared" si="1"/>
        <v>3401.98</v>
      </c>
    </row>
    <row r="47" spans="1:8" ht="18" customHeight="1" x14ac:dyDescent="0.2">
      <c r="A47" s="10">
        <v>35</v>
      </c>
      <c r="B47" s="19" t="s">
        <v>29</v>
      </c>
      <c r="C47" s="15" t="s">
        <v>14</v>
      </c>
      <c r="D47" s="16">
        <v>43696</v>
      </c>
      <c r="E47" s="17">
        <v>3848.95</v>
      </c>
      <c r="F47" s="17"/>
      <c r="G47" s="17"/>
      <c r="H47" s="17">
        <f t="shared" si="1"/>
        <v>3848.95</v>
      </c>
    </row>
    <row r="48" spans="1:8" ht="18" customHeight="1" x14ac:dyDescent="0.2">
      <c r="A48" s="10">
        <v>36</v>
      </c>
      <c r="B48" s="19" t="s">
        <v>29</v>
      </c>
      <c r="C48" s="15" t="s">
        <v>14</v>
      </c>
      <c r="D48" s="16">
        <v>43710</v>
      </c>
      <c r="E48" s="17">
        <v>1769.15</v>
      </c>
      <c r="F48" s="17"/>
      <c r="G48" s="17"/>
      <c r="H48" s="17">
        <f t="shared" si="1"/>
        <v>1769.15</v>
      </c>
    </row>
    <row r="49" spans="1:9" ht="18" customHeight="1" x14ac:dyDescent="0.2">
      <c r="A49" s="10">
        <v>37</v>
      </c>
      <c r="B49" s="19" t="s">
        <v>19</v>
      </c>
      <c r="C49" s="15" t="s">
        <v>14</v>
      </c>
      <c r="D49" s="16">
        <v>43711</v>
      </c>
      <c r="E49" s="17">
        <v>3001.1</v>
      </c>
      <c r="F49" s="17"/>
      <c r="G49" s="17"/>
      <c r="H49" s="17">
        <f t="shared" si="1"/>
        <v>3001.1</v>
      </c>
    </row>
    <row r="50" spans="1:9" ht="18" customHeight="1" x14ac:dyDescent="0.2">
      <c r="A50" s="10">
        <v>38</v>
      </c>
      <c r="B50" s="19" t="s">
        <v>19</v>
      </c>
      <c r="C50" s="15" t="s">
        <v>14</v>
      </c>
      <c r="D50" s="16">
        <v>43718</v>
      </c>
      <c r="E50" s="17">
        <v>10768.04</v>
      </c>
      <c r="F50" s="17"/>
      <c r="G50" s="17"/>
      <c r="H50" s="17">
        <f t="shared" si="1"/>
        <v>10768.04</v>
      </c>
    </row>
    <row r="51" spans="1:9" ht="18" customHeight="1" x14ac:dyDescent="0.2">
      <c r="A51" s="28"/>
      <c r="B51" s="34" t="s">
        <v>19</v>
      </c>
      <c r="C51" s="30" t="s">
        <v>14</v>
      </c>
      <c r="D51" s="31">
        <v>43725</v>
      </c>
      <c r="E51" s="32">
        <v>1979</v>
      </c>
      <c r="F51" s="32"/>
      <c r="G51" s="32"/>
      <c r="H51" s="32">
        <f t="shared" si="1"/>
        <v>1979</v>
      </c>
    </row>
    <row r="52" spans="1:9" ht="18" customHeight="1" x14ac:dyDescent="0.2">
      <c r="A52" s="10">
        <v>39</v>
      </c>
      <c r="B52" s="19" t="s">
        <v>30</v>
      </c>
      <c r="C52" s="15" t="s">
        <v>14</v>
      </c>
      <c r="D52" s="16">
        <v>43717</v>
      </c>
      <c r="E52" s="17">
        <v>1753.58</v>
      </c>
      <c r="F52" s="17"/>
      <c r="G52" s="17"/>
      <c r="H52" s="17">
        <f t="shared" si="1"/>
        <v>1753.58</v>
      </c>
    </row>
    <row r="53" spans="1:9" ht="18" customHeight="1" x14ac:dyDescent="0.2">
      <c r="A53" s="28"/>
      <c r="B53" s="34" t="s">
        <v>30</v>
      </c>
      <c r="C53" s="30" t="s">
        <v>14</v>
      </c>
      <c r="D53" s="31">
        <v>43724</v>
      </c>
      <c r="E53" s="32">
        <v>2359.8000000000002</v>
      </c>
      <c r="F53" s="32"/>
      <c r="G53" s="32"/>
      <c r="H53" s="32">
        <f t="shared" si="1"/>
        <v>2359.8000000000002</v>
      </c>
    </row>
    <row r="54" spans="1:9" ht="18" customHeight="1" x14ac:dyDescent="0.2">
      <c r="A54" s="10">
        <v>40</v>
      </c>
      <c r="B54" s="19" t="s">
        <v>31</v>
      </c>
      <c r="C54" s="15" t="s">
        <v>14</v>
      </c>
      <c r="D54" s="16">
        <v>43711</v>
      </c>
      <c r="E54" s="17">
        <v>192.2</v>
      </c>
      <c r="F54" s="17"/>
      <c r="G54" s="17"/>
      <c r="H54" s="17">
        <f t="shared" si="1"/>
        <v>192.2</v>
      </c>
    </row>
    <row r="55" spans="1:9" ht="18" customHeight="1" x14ac:dyDescent="0.2">
      <c r="A55" s="10">
        <v>41</v>
      </c>
      <c r="B55" s="19" t="s">
        <v>31</v>
      </c>
      <c r="C55" s="15" t="s">
        <v>14</v>
      </c>
      <c r="D55" s="16">
        <v>43718</v>
      </c>
      <c r="E55" s="17">
        <v>840.8</v>
      </c>
      <c r="F55" s="17"/>
      <c r="G55" s="17"/>
      <c r="H55" s="17">
        <f t="shared" si="1"/>
        <v>840.8</v>
      </c>
    </row>
    <row r="56" spans="1:9" ht="18" customHeight="1" x14ac:dyDescent="0.2">
      <c r="A56" s="28"/>
      <c r="B56" s="34" t="s">
        <v>31</v>
      </c>
      <c r="C56" s="30" t="s">
        <v>14</v>
      </c>
      <c r="D56" s="31">
        <v>43725</v>
      </c>
      <c r="E56" s="32">
        <v>1662.7</v>
      </c>
      <c r="F56" s="32"/>
      <c r="G56" s="32"/>
      <c r="H56" s="32">
        <f t="shared" si="1"/>
        <v>1662.7</v>
      </c>
    </row>
    <row r="57" spans="1:9" ht="18" customHeight="1" x14ac:dyDescent="0.2">
      <c r="A57" s="10">
        <v>42</v>
      </c>
      <c r="B57" s="19" t="s">
        <v>32</v>
      </c>
      <c r="C57" s="15" t="s">
        <v>14</v>
      </c>
      <c r="D57" s="16">
        <v>43711</v>
      </c>
      <c r="E57" s="17">
        <v>1167.9000000000001</v>
      </c>
      <c r="F57" s="17"/>
      <c r="G57" s="17"/>
      <c r="H57" s="17">
        <f t="shared" si="1"/>
        <v>1167.9000000000001</v>
      </c>
    </row>
    <row r="58" spans="1:9" ht="18" customHeight="1" x14ac:dyDescent="0.2">
      <c r="A58" s="10">
        <v>43</v>
      </c>
      <c r="B58" s="19" t="s">
        <v>32</v>
      </c>
      <c r="C58" s="15" t="s">
        <v>14</v>
      </c>
      <c r="D58" s="16">
        <v>43717</v>
      </c>
      <c r="E58" s="17">
        <v>1070</v>
      </c>
      <c r="F58" s="17"/>
      <c r="G58" s="17"/>
      <c r="H58" s="17">
        <f t="shared" si="1"/>
        <v>1070</v>
      </c>
    </row>
    <row r="59" spans="1:9" ht="18" customHeight="1" x14ac:dyDescent="0.2">
      <c r="A59" s="10">
        <v>44</v>
      </c>
      <c r="B59" s="19" t="s">
        <v>37</v>
      </c>
      <c r="C59" s="15" t="s">
        <v>14</v>
      </c>
      <c r="D59" s="16">
        <v>43712</v>
      </c>
      <c r="E59" s="17">
        <v>4138.75</v>
      </c>
      <c r="F59" s="17"/>
      <c r="G59" s="17"/>
      <c r="H59" s="17">
        <f t="shared" si="1"/>
        <v>4138.75</v>
      </c>
    </row>
    <row r="60" spans="1:9" ht="18" customHeight="1" x14ac:dyDescent="0.2">
      <c r="A60" s="10">
        <v>45</v>
      </c>
      <c r="B60" s="19" t="s">
        <v>37</v>
      </c>
      <c r="C60" s="15" t="s">
        <v>14</v>
      </c>
      <c r="D60" s="16">
        <v>43719</v>
      </c>
      <c r="E60" s="17">
        <v>1997.5</v>
      </c>
      <c r="F60" s="17"/>
      <c r="G60" s="17"/>
      <c r="H60" s="17">
        <f t="shared" si="1"/>
        <v>1997.5</v>
      </c>
    </row>
    <row r="61" spans="1:9" ht="18" customHeight="1" x14ac:dyDescent="0.2">
      <c r="A61" s="28"/>
      <c r="B61" s="34" t="s">
        <v>37</v>
      </c>
      <c r="C61" s="30" t="s">
        <v>14</v>
      </c>
      <c r="D61" s="31">
        <v>43726</v>
      </c>
      <c r="E61" s="32">
        <v>304.5</v>
      </c>
      <c r="F61" s="32"/>
      <c r="G61" s="32"/>
      <c r="H61" s="32">
        <f t="shared" si="1"/>
        <v>304.5</v>
      </c>
    </row>
    <row r="62" spans="1:9" ht="18" customHeight="1" x14ac:dyDescent="0.2">
      <c r="A62" s="10">
        <v>46</v>
      </c>
      <c r="B62" s="19" t="s">
        <v>173</v>
      </c>
      <c r="C62" s="15" t="s">
        <v>14</v>
      </c>
      <c r="D62" s="16">
        <v>43704</v>
      </c>
      <c r="E62" s="17">
        <v>298</v>
      </c>
      <c r="F62" s="17"/>
      <c r="G62" s="17">
        <v>298</v>
      </c>
      <c r="H62" s="17">
        <f t="shared" si="1"/>
        <v>0</v>
      </c>
      <c r="I62" s="8" t="s">
        <v>236</v>
      </c>
    </row>
    <row r="63" spans="1:9" ht="18" customHeight="1" x14ac:dyDescent="0.2">
      <c r="A63" s="10">
        <v>47</v>
      </c>
      <c r="B63" s="19" t="s">
        <v>173</v>
      </c>
      <c r="C63" s="15" t="s">
        <v>14</v>
      </c>
      <c r="D63" s="16">
        <v>43718</v>
      </c>
      <c r="E63" s="17">
        <v>925.4</v>
      </c>
      <c r="F63" s="17"/>
      <c r="G63" s="17"/>
      <c r="H63" s="17">
        <f t="shared" si="1"/>
        <v>925.4</v>
      </c>
    </row>
    <row r="64" spans="1:9" ht="18" customHeight="1" x14ac:dyDescent="0.2">
      <c r="A64" s="10">
        <v>48</v>
      </c>
      <c r="B64" s="19" t="s">
        <v>43</v>
      </c>
      <c r="C64" s="15" t="s">
        <v>14</v>
      </c>
      <c r="D64" s="16">
        <v>43705</v>
      </c>
      <c r="E64" s="17">
        <v>9183.42</v>
      </c>
      <c r="F64" s="17"/>
      <c r="G64" s="17"/>
      <c r="H64" s="17">
        <f t="shared" si="1"/>
        <v>9183.42</v>
      </c>
    </row>
    <row r="65" spans="1:8" ht="18" customHeight="1" x14ac:dyDescent="0.2">
      <c r="A65" s="10">
        <v>49</v>
      </c>
      <c r="B65" s="19" t="s">
        <v>95</v>
      </c>
      <c r="C65" s="15" t="s">
        <v>14</v>
      </c>
      <c r="D65" s="16">
        <v>43712</v>
      </c>
      <c r="E65" s="17">
        <v>201.2</v>
      </c>
      <c r="F65" s="17"/>
      <c r="G65" s="17"/>
      <c r="H65" s="17">
        <f t="shared" si="1"/>
        <v>201.2</v>
      </c>
    </row>
    <row r="66" spans="1:8" ht="18" customHeight="1" x14ac:dyDescent="0.2">
      <c r="A66" s="10">
        <v>50</v>
      </c>
      <c r="B66" s="19" t="s">
        <v>40</v>
      </c>
      <c r="C66" s="15" t="s">
        <v>14</v>
      </c>
      <c r="D66" s="16">
        <v>43718</v>
      </c>
      <c r="E66" s="17">
        <v>2429.5</v>
      </c>
      <c r="F66" s="17"/>
      <c r="G66" s="17"/>
      <c r="H66" s="17">
        <f t="shared" si="1"/>
        <v>2429.5</v>
      </c>
    </row>
    <row r="67" spans="1:8" ht="18" customHeight="1" x14ac:dyDescent="0.2">
      <c r="A67" s="28"/>
      <c r="B67" s="34" t="s">
        <v>40</v>
      </c>
      <c r="C67" s="30" t="s">
        <v>14</v>
      </c>
      <c r="D67" s="31">
        <v>43725</v>
      </c>
      <c r="E67" s="32">
        <v>1894</v>
      </c>
      <c r="F67" s="32"/>
      <c r="G67" s="32"/>
      <c r="H67" s="32">
        <f t="shared" si="1"/>
        <v>1894</v>
      </c>
    </row>
    <row r="68" spans="1:8" ht="18" customHeight="1" x14ac:dyDescent="0.2">
      <c r="A68" s="10">
        <v>51</v>
      </c>
      <c r="B68" s="19" t="s">
        <v>130</v>
      </c>
      <c r="C68" s="15" t="s">
        <v>14</v>
      </c>
      <c r="D68" s="16">
        <v>43719</v>
      </c>
      <c r="E68" s="17">
        <v>944.4</v>
      </c>
      <c r="F68" s="17"/>
      <c r="G68" s="17"/>
      <c r="H68" s="17">
        <f t="shared" ref="H68:H99" si="2">E68-F68-G68</f>
        <v>944.4</v>
      </c>
    </row>
    <row r="69" spans="1:8" ht="18" customHeight="1" x14ac:dyDescent="0.2">
      <c r="A69" s="10">
        <v>52</v>
      </c>
      <c r="B69" s="19" t="s">
        <v>28</v>
      </c>
      <c r="C69" s="15" t="s">
        <v>14</v>
      </c>
      <c r="D69" s="16">
        <v>43720</v>
      </c>
      <c r="E69" s="17">
        <v>1967</v>
      </c>
      <c r="F69" s="17"/>
      <c r="G69" s="17"/>
      <c r="H69" s="17">
        <f t="shared" si="2"/>
        <v>1967</v>
      </c>
    </row>
    <row r="70" spans="1:8" ht="18" customHeight="1" x14ac:dyDescent="0.2">
      <c r="A70" s="28"/>
      <c r="B70" s="34" t="s">
        <v>28</v>
      </c>
      <c r="C70" s="30" t="s">
        <v>14</v>
      </c>
      <c r="D70" s="31">
        <v>43726</v>
      </c>
      <c r="E70" s="32">
        <v>2400</v>
      </c>
      <c r="F70" s="32"/>
      <c r="G70" s="32"/>
      <c r="H70" s="32">
        <f t="shared" si="2"/>
        <v>2400</v>
      </c>
    </row>
    <row r="71" spans="1:8" ht="18" customHeight="1" x14ac:dyDescent="0.2">
      <c r="A71" s="10">
        <v>53</v>
      </c>
      <c r="B71" s="19" t="s">
        <v>70</v>
      </c>
      <c r="C71" s="15" t="s">
        <v>14</v>
      </c>
      <c r="D71" s="16">
        <v>43717</v>
      </c>
      <c r="E71" s="17">
        <v>548</v>
      </c>
      <c r="F71" s="17"/>
      <c r="G71" s="17"/>
      <c r="H71" s="17">
        <f t="shared" si="2"/>
        <v>548</v>
      </c>
    </row>
    <row r="72" spans="1:8" ht="18" customHeight="1" x14ac:dyDescent="0.2">
      <c r="A72" s="28"/>
      <c r="B72" s="34" t="s">
        <v>21</v>
      </c>
      <c r="C72" s="30" t="s">
        <v>14</v>
      </c>
      <c r="D72" s="31">
        <v>43724</v>
      </c>
      <c r="E72" s="32">
        <v>910.8</v>
      </c>
      <c r="F72" s="32"/>
      <c r="G72" s="32"/>
      <c r="H72" s="32">
        <f t="shared" si="2"/>
        <v>910.8</v>
      </c>
    </row>
    <row r="73" spans="1:8" ht="18" customHeight="1" x14ac:dyDescent="0.2">
      <c r="A73" s="28"/>
      <c r="B73" s="34" t="s">
        <v>69</v>
      </c>
      <c r="C73" s="30" t="s">
        <v>14</v>
      </c>
      <c r="D73" s="31">
        <v>43724</v>
      </c>
      <c r="E73" s="32">
        <v>2773</v>
      </c>
      <c r="F73" s="32"/>
      <c r="G73" s="32"/>
      <c r="H73" s="32">
        <f t="shared" si="2"/>
        <v>2773</v>
      </c>
    </row>
    <row r="74" spans="1:8" ht="18" customHeight="1" x14ac:dyDescent="0.2">
      <c r="A74" s="28"/>
      <c r="B74" s="34" t="s">
        <v>39</v>
      </c>
      <c r="C74" s="30" t="s">
        <v>14</v>
      </c>
      <c r="D74" s="31">
        <v>43726</v>
      </c>
      <c r="E74" s="32">
        <v>735.94</v>
      </c>
      <c r="F74" s="32"/>
      <c r="G74" s="32"/>
      <c r="H74" s="32">
        <f t="shared" si="2"/>
        <v>735.94</v>
      </c>
    </row>
    <row r="75" spans="1:8" ht="18" customHeight="1" x14ac:dyDescent="0.2">
      <c r="A75" s="10">
        <v>54</v>
      </c>
      <c r="B75" s="19" t="s">
        <v>45</v>
      </c>
      <c r="C75" s="15" t="s">
        <v>46</v>
      </c>
      <c r="D75" s="16"/>
      <c r="E75" s="17">
        <v>2550</v>
      </c>
      <c r="F75" s="17"/>
      <c r="G75" s="17"/>
      <c r="H75" s="17">
        <f t="shared" si="2"/>
        <v>2550</v>
      </c>
    </row>
    <row r="76" spans="1:8" ht="18" customHeight="1" x14ac:dyDescent="0.2">
      <c r="A76" s="10">
        <v>55</v>
      </c>
      <c r="B76" s="19" t="s">
        <v>114</v>
      </c>
      <c r="C76" s="15" t="s">
        <v>46</v>
      </c>
      <c r="D76" s="20">
        <v>43721</v>
      </c>
      <c r="E76" s="17">
        <v>1808.5</v>
      </c>
      <c r="F76" s="39"/>
      <c r="G76" s="39"/>
      <c r="H76" s="17">
        <f t="shared" si="2"/>
        <v>1808.5</v>
      </c>
    </row>
    <row r="77" spans="1:8" ht="18" customHeight="1" x14ac:dyDescent="0.2">
      <c r="A77" s="10">
        <v>56</v>
      </c>
      <c r="B77" s="19" t="s">
        <v>48</v>
      </c>
      <c r="C77" s="15" t="s">
        <v>46</v>
      </c>
      <c r="D77" s="20">
        <v>43699</v>
      </c>
      <c r="E77" s="17">
        <v>6256.42</v>
      </c>
      <c r="F77" s="39"/>
      <c r="G77" s="39"/>
      <c r="H77" s="17">
        <f t="shared" si="2"/>
        <v>6256.42</v>
      </c>
    </row>
    <row r="78" spans="1:8" ht="18" customHeight="1" x14ac:dyDescent="0.2">
      <c r="A78" s="10">
        <v>57</v>
      </c>
      <c r="B78" s="19" t="s">
        <v>48</v>
      </c>
      <c r="C78" s="15" t="s">
        <v>46</v>
      </c>
      <c r="D78" s="20">
        <v>43706</v>
      </c>
      <c r="E78" s="17">
        <v>9704.23</v>
      </c>
      <c r="F78" s="39"/>
      <c r="G78" s="39"/>
      <c r="H78" s="17">
        <f t="shared" si="2"/>
        <v>9704.23</v>
      </c>
    </row>
    <row r="79" spans="1:8" ht="18" customHeight="1" x14ac:dyDescent="0.2">
      <c r="A79" s="10">
        <v>58</v>
      </c>
      <c r="B79" s="19" t="s">
        <v>48</v>
      </c>
      <c r="C79" s="15" t="s">
        <v>46</v>
      </c>
      <c r="D79" s="20">
        <v>43713</v>
      </c>
      <c r="E79" s="17">
        <v>8306.75</v>
      </c>
      <c r="F79" s="39"/>
      <c r="G79" s="39"/>
      <c r="H79" s="17">
        <f t="shared" si="2"/>
        <v>8306.75</v>
      </c>
    </row>
    <row r="80" spans="1:8" ht="18" customHeight="1" x14ac:dyDescent="0.2">
      <c r="A80" s="10">
        <v>59</v>
      </c>
      <c r="B80" s="19" t="s">
        <v>48</v>
      </c>
      <c r="C80" s="15" t="s">
        <v>46</v>
      </c>
      <c r="D80" s="20">
        <v>43720</v>
      </c>
      <c r="E80" s="17">
        <v>7138.51</v>
      </c>
      <c r="F80" s="39"/>
      <c r="G80" s="39"/>
      <c r="H80" s="17">
        <f t="shared" si="2"/>
        <v>7138.51</v>
      </c>
    </row>
    <row r="81" spans="1:8" ht="18" customHeight="1" x14ac:dyDescent="0.2">
      <c r="A81" s="28"/>
      <c r="B81" s="34" t="s">
        <v>48</v>
      </c>
      <c r="C81" s="30" t="s">
        <v>46</v>
      </c>
      <c r="D81" s="35">
        <v>43727</v>
      </c>
      <c r="E81" s="32">
        <v>2436.4</v>
      </c>
      <c r="F81" s="38"/>
      <c r="G81" s="38"/>
      <c r="H81" s="32">
        <f t="shared" si="2"/>
        <v>2436.4</v>
      </c>
    </row>
    <row r="82" spans="1:8" ht="18" customHeight="1" x14ac:dyDescent="0.2">
      <c r="A82" s="10">
        <v>60</v>
      </c>
      <c r="B82" s="19" t="s">
        <v>50</v>
      </c>
      <c r="C82" s="15" t="s">
        <v>46</v>
      </c>
      <c r="D82" s="20">
        <v>43685</v>
      </c>
      <c r="E82" s="17">
        <v>299.99999999999994</v>
      </c>
      <c r="F82" s="39"/>
      <c r="G82" s="39"/>
      <c r="H82" s="17">
        <f t="shared" si="2"/>
        <v>299.99999999999994</v>
      </c>
    </row>
    <row r="83" spans="1:8" ht="18" customHeight="1" x14ac:dyDescent="0.2">
      <c r="A83" s="10">
        <v>61</v>
      </c>
      <c r="B83" s="19" t="s">
        <v>50</v>
      </c>
      <c r="C83" s="15" t="s">
        <v>46</v>
      </c>
      <c r="D83" s="20">
        <v>43706</v>
      </c>
      <c r="E83" s="17">
        <v>734.05</v>
      </c>
      <c r="F83" s="39"/>
      <c r="G83" s="39"/>
      <c r="H83" s="17">
        <f t="shared" si="2"/>
        <v>734.05</v>
      </c>
    </row>
    <row r="84" spans="1:8" ht="18" customHeight="1" x14ac:dyDescent="0.2">
      <c r="A84" s="10">
        <v>62</v>
      </c>
      <c r="B84" s="19" t="s">
        <v>50</v>
      </c>
      <c r="C84" s="15" t="s">
        <v>46</v>
      </c>
      <c r="D84" s="20">
        <v>43720</v>
      </c>
      <c r="E84" s="17">
        <v>491.7</v>
      </c>
      <c r="F84" s="39"/>
      <c r="G84" s="39"/>
      <c r="H84" s="17">
        <f t="shared" si="2"/>
        <v>491.7</v>
      </c>
    </row>
    <row r="85" spans="1:8" ht="18" customHeight="1" x14ac:dyDescent="0.2">
      <c r="A85" s="10">
        <v>63</v>
      </c>
      <c r="B85" s="21" t="s">
        <v>81</v>
      </c>
      <c r="C85" s="15" t="s">
        <v>46</v>
      </c>
      <c r="D85" s="20">
        <v>43699</v>
      </c>
      <c r="E85" s="17">
        <v>4642.6000000000004</v>
      </c>
      <c r="F85" s="39"/>
      <c r="G85" s="39"/>
      <c r="H85" s="17">
        <f t="shared" si="2"/>
        <v>4642.6000000000004</v>
      </c>
    </row>
    <row r="86" spans="1:8" ht="18" customHeight="1" x14ac:dyDescent="0.2">
      <c r="A86" s="10">
        <v>64</v>
      </c>
      <c r="B86" s="21" t="s">
        <v>81</v>
      </c>
      <c r="C86" s="15" t="s">
        <v>46</v>
      </c>
      <c r="D86" s="20">
        <v>43714</v>
      </c>
      <c r="E86" s="17">
        <v>2660.2</v>
      </c>
      <c r="F86" s="39"/>
      <c r="G86" s="39"/>
      <c r="H86" s="17">
        <f t="shared" si="2"/>
        <v>2660.2</v>
      </c>
    </row>
    <row r="87" spans="1:8" ht="18" customHeight="1" x14ac:dyDescent="0.2">
      <c r="A87" s="28"/>
      <c r="B87" s="36" t="s">
        <v>81</v>
      </c>
      <c r="C87" s="30" t="s">
        <v>46</v>
      </c>
      <c r="D87" s="35">
        <v>43728</v>
      </c>
      <c r="E87" s="32">
        <v>3570.12</v>
      </c>
      <c r="F87" s="38"/>
      <c r="G87" s="38"/>
      <c r="H87" s="32">
        <f t="shared" si="2"/>
        <v>3570.12</v>
      </c>
    </row>
    <row r="88" spans="1:8" ht="18" customHeight="1" x14ac:dyDescent="0.2">
      <c r="A88" s="10">
        <v>65</v>
      </c>
      <c r="B88" s="21" t="s">
        <v>151</v>
      </c>
      <c r="C88" s="15" t="s">
        <v>46</v>
      </c>
      <c r="D88" s="20">
        <v>43714</v>
      </c>
      <c r="E88" s="17">
        <v>1616.6</v>
      </c>
      <c r="F88" s="39"/>
      <c r="G88" s="39"/>
      <c r="H88" s="17">
        <f t="shared" si="2"/>
        <v>1616.6</v>
      </c>
    </row>
    <row r="89" spans="1:8" ht="18" customHeight="1" x14ac:dyDescent="0.2">
      <c r="A89" s="10">
        <v>66</v>
      </c>
      <c r="B89" s="21" t="s">
        <v>71</v>
      </c>
      <c r="C89" s="15" t="s">
        <v>46</v>
      </c>
      <c r="D89" s="20">
        <v>43721</v>
      </c>
      <c r="E89" s="17">
        <v>375.4</v>
      </c>
      <c r="F89" s="39"/>
      <c r="G89" s="39"/>
      <c r="H89" s="17">
        <f t="shared" si="2"/>
        <v>375.4</v>
      </c>
    </row>
    <row r="90" spans="1:8" ht="18" customHeight="1" x14ac:dyDescent="0.2">
      <c r="A90" s="10">
        <v>67</v>
      </c>
      <c r="B90" s="21" t="s">
        <v>219</v>
      </c>
      <c r="C90" s="15" t="s">
        <v>46</v>
      </c>
      <c r="D90" s="20">
        <v>43720</v>
      </c>
      <c r="E90" s="17">
        <v>388</v>
      </c>
      <c r="F90" s="39"/>
      <c r="G90" s="39"/>
      <c r="H90" s="17">
        <f t="shared" si="2"/>
        <v>388</v>
      </c>
    </row>
    <row r="91" spans="1:8" ht="18" customHeight="1" x14ac:dyDescent="0.2">
      <c r="A91" s="28"/>
      <c r="B91" s="36" t="s">
        <v>219</v>
      </c>
      <c r="C91" s="30" t="s">
        <v>46</v>
      </c>
      <c r="D91" s="35">
        <v>43727</v>
      </c>
      <c r="E91" s="32">
        <v>270</v>
      </c>
      <c r="F91" s="38"/>
      <c r="G91" s="38"/>
      <c r="H91" s="32">
        <f t="shared" si="2"/>
        <v>270</v>
      </c>
    </row>
    <row r="92" spans="1:8" ht="18" customHeight="1" x14ac:dyDescent="0.2">
      <c r="A92" s="10">
        <v>68</v>
      </c>
      <c r="B92" s="21" t="s">
        <v>220</v>
      </c>
      <c r="C92" s="15" t="s">
        <v>46</v>
      </c>
      <c r="D92" s="20">
        <v>43720</v>
      </c>
      <c r="E92" s="17">
        <v>4168</v>
      </c>
      <c r="F92" s="39"/>
      <c r="G92" s="39"/>
      <c r="H92" s="17">
        <f t="shared" si="2"/>
        <v>4168</v>
      </c>
    </row>
    <row r="93" spans="1:8" ht="18" customHeight="1" x14ac:dyDescent="0.2">
      <c r="A93" s="28"/>
      <c r="B93" s="36" t="s">
        <v>220</v>
      </c>
      <c r="C93" s="30" t="s">
        <v>46</v>
      </c>
      <c r="D93" s="35">
        <v>43727</v>
      </c>
      <c r="E93" s="32">
        <v>4140</v>
      </c>
      <c r="F93" s="38"/>
      <c r="G93" s="38"/>
      <c r="H93" s="32">
        <f t="shared" si="2"/>
        <v>4140</v>
      </c>
    </row>
    <row r="94" spans="1:8" ht="18" customHeight="1" x14ac:dyDescent="0.2">
      <c r="A94" s="10">
        <v>69</v>
      </c>
      <c r="B94" s="21" t="s">
        <v>57</v>
      </c>
      <c r="C94" s="15" t="s">
        <v>46</v>
      </c>
      <c r="D94" s="20">
        <v>43688</v>
      </c>
      <c r="E94" s="17">
        <v>1260.1199999999999</v>
      </c>
      <c r="F94" s="39"/>
      <c r="G94" s="39"/>
      <c r="H94" s="17">
        <f t="shared" si="2"/>
        <v>1260.1199999999999</v>
      </c>
    </row>
    <row r="95" spans="1:8" ht="18" customHeight="1" x14ac:dyDescent="0.2">
      <c r="A95" s="10">
        <v>70</v>
      </c>
      <c r="B95" s="21" t="s">
        <v>57</v>
      </c>
      <c r="C95" s="15" t="s">
        <v>46</v>
      </c>
      <c r="D95" s="20">
        <v>43721</v>
      </c>
      <c r="E95" s="17">
        <v>389</v>
      </c>
      <c r="F95" s="39"/>
      <c r="G95" s="39"/>
      <c r="H95" s="17">
        <f t="shared" si="2"/>
        <v>389</v>
      </c>
    </row>
    <row r="96" spans="1:8" ht="18" customHeight="1" x14ac:dyDescent="0.2">
      <c r="A96" s="28"/>
      <c r="B96" s="36" t="s">
        <v>57</v>
      </c>
      <c r="C96" s="30" t="s">
        <v>46</v>
      </c>
      <c r="D96" s="35">
        <v>43724</v>
      </c>
      <c r="E96" s="32">
        <v>642.72</v>
      </c>
      <c r="F96" s="38"/>
      <c r="G96" s="38"/>
      <c r="H96" s="32">
        <f t="shared" si="2"/>
        <v>642.72</v>
      </c>
    </row>
    <row r="97" spans="1:8" ht="18" customHeight="1" x14ac:dyDescent="0.2">
      <c r="A97" s="10">
        <v>71</v>
      </c>
      <c r="B97" s="21" t="s">
        <v>225</v>
      </c>
      <c r="C97" s="15" t="s">
        <v>46</v>
      </c>
      <c r="D97" s="20">
        <v>43720</v>
      </c>
      <c r="E97" s="17">
        <v>22320.28</v>
      </c>
      <c r="F97" s="39"/>
      <c r="G97" s="39"/>
      <c r="H97" s="17">
        <f t="shared" si="2"/>
        <v>22320.28</v>
      </c>
    </row>
    <row r="98" spans="1:8" ht="18" customHeight="1" x14ac:dyDescent="0.2">
      <c r="A98" s="10">
        <v>72</v>
      </c>
      <c r="B98" s="21" t="s">
        <v>83</v>
      </c>
      <c r="C98" s="15" t="s">
        <v>46</v>
      </c>
      <c r="D98" s="20">
        <v>43699</v>
      </c>
      <c r="E98" s="17">
        <v>539.1</v>
      </c>
      <c r="F98" s="39"/>
      <c r="G98" s="39"/>
      <c r="H98" s="17">
        <f t="shared" si="2"/>
        <v>539.1</v>
      </c>
    </row>
    <row r="99" spans="1:8" ht="18" customHeight="1" x14ac:dyDescent="0.2">
      <c r="A99" s="10">
        <v>73</v>
      </c>
      <c r="B99" s="21" t="s">
        <v>83</v>
      </c>
      <c r="C99" s="15" t="s">
        <v>46</v>
      </c>
      <c r="D99" s="20">
        <v>43706</v>
      </c>
      <c r="E99" s="17">
        <v>227.2</v>
      </c>
      <c r="F99" s="39"/>
      <c r="G99" s="39"/>
      <c r="H99" s="17">
        <f t="shared" si="2"/>
        <v>227.2</v>
      </c>
    </row>
    <row r="100" spans="1:8" ht="18" customHeight="1" x14ac:dyDescent="0.2">
      <c r="A100" s="28"/>
      <c r="B100" s="36" t="s">
        <v>83</v>
      </c>
      <c r="C100" s="30" t="s">
        <v>46</v>
      </c>
      <c r="D100" s="35">
        <v>43727</v>
      </c>
      <c r="E100" s="32">
        <v>1674.2</v>
      </c>
      <c r="F100" s="38"/>
      <c r="G100" s="38"/>
      <c r="H100" s="32">
        <f t="shared" ref="H100:H104" si="3">E100-F100-G100</f>
        <v>1674.2</v>
      </c>
    </row>
    <row r="101" spans="1:8" ht="18" customHeight="1" x14ac:dyDescent="0.2">
      <c r="A101" s="10">
        <v>74</v>
      </c>
      <c r="B101" s="21" t="s">
        <v>56</v>
      </c>
      <c r="C101" s="15" t="s">
        <v>46</v>
      </c>
      <c r="D101" s="20">
        <v>43720</v>
      </c>
      <c r="E101" s="17">
        <v>967.76</v>
      </c>
      <c r="F101" s="39"/>
      <c r="G101" s="39"/>
      <c r="H101" s="17">
        <f t="shared" si="3"/>
        <v>967.76</v>
      </c>
    </row>
    <row r="102" spans="1:8" ht="18" customHeight="1" x14ac:dyDescent="0.2">
      <c r="A102" s="10">
        <v>75</v>
      </c>
      <c r="B102" s="21" t="s">
        <v>58</v>
      </c>
      <c r="C102" s="15" t="s">
        <v>46</v>
      </c>
      <c r="D102" s="20">
        <v>43720</v>
      </c>
      <c r="E102" s="17">
        <v>5599.84</v>
      </c>
      <c r="F102" s="39"/>
      <c r="G102" s="39"/>
      <c r="H102" s="17">
        <f t="shared" si="3"/>
        <v>5599.84</v>
      </c>
    </row>
    <row r="103" spans="1:8" ht="18" customHeight="1" x14ac:dyDescent="0.2">
      <c r="A103" s="28"/>
      <c r="B103" s="36" t="s">
        <v>51</v>
      </c>
      <c r="C103" s="30" t="s">
        <v>46</v>
      </c>
      <c r="D103" s="35">
        <v>43727</v>
      </c>
      <c r="E103" s="38">
        <v>2053.96</v>
      </c>
      <c r="F103" s="38"/>
      <c r="G103" s="38"/>
      <c r="H103" s="32">
        <f t="shared" si="3"/>
        <v>2053.96</v>
      </c>
    </row>
    <row r="104" spans="1:8" ht="18" customHeight="1" x14ac:dyDescent="0.2">
      <c r="A104" s="28"/>
      <c r="B104" s="36" t="s">
        <v>82</v>
      </c>
      <c r="C104" s="30" t="s">
        <v>46</v>
      </c>
      <c r="D104" s="35">
        <v>43728</v>
      </c>
      <c r="E104" s="38">
        <v>235.2</v>
      </c>
      <c r="F104" s="38"/>
      <c r="G104" s="38"/>
      <c r="H104" s="32">
        <f t="shared" si="3"/>
        <v>235.2</v>
      </c>
    </row>
    <row r="105" spans="1:8" x14ac:dyDescent="0.2">
      <c r="A105" s="10"/>
      <c r="B105" s="23"/>
      <c r="C105" s="23"/>
      <c r="D105" s="23" t="s">
        <v>61</v>
      </c>
      <c r="E105" s="24">
        <f>SUM(E4:E104)</f>
        <v>271284.02000000008</v>
      </c>
      <c r="F105" s="24"/>
      <c r="G105" s="24"/>
      <c r="H105" s="17"/>
    </row>
    <row r="106" spans="1:8" x14ac:dyDescent="0.2">
      <c r="A106" s="65"/>
      <c r="B106" s="66"/>
      <c r="C106" s="66"/>
      <c r="D106" s="66"/>
      <c r="E106" s="67"/>
      <c r="F106" s="67"/>
      <c r="G106" s="67"/>
      <c r="H106" s="68"/>
    </row>
    <row r="107" spans="1:8" x14ac:dyDescent="0.2">
      <c r="A107" s="26"/>
      <c r="B107" s="3" t="s">
        <v>62</v>
      </c>
      <c r="C107" s="3"/>
      <c r="D107" s="3" t="s">
        <v>63</v>
      </c>
      <c r="E107" s="3"/>
      <c r="F107" s="5" t="s">
        <v>64</v>
      </c>
      <c r="G107" s="5"/>
    </row>
    <row r="108" spans="1:8" x14ac:dyDescent="0.2">
      <c r="A108" s="26"/>
      <c r="B108" s="27" t="s">
        <v>65</v>
      </c>
      <c r="C108" s="3"/>
      <c r="D108" s="3" t="s">
        <v>66</v>
      </c>
      <c r="E108" s="3"/>
      <c r="F108" s="5" t="s">
        <v>67</v>
      </c>
      <c r="G108" s="5"/>
    </row>
  </sheetData>
  <autoFilter ref="A1:H105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selection activeCell="E15" sqref="E15"/>
    </sheetView>
  </sheetViews>
  <sheetFormatPr defaultColWidth="9.140625" defaultRowHeight="14.25" x14ac:dyDescent="0.2"/>
  <cols>
    <col min="1" max="1" width="5.7109375" style="8" bestFit="1" customWidth="1"/>
    <col min="2" max="2" width="26.28515625" style="8" customWidth="1"/>
    <col min="3" max="3" width="14.7109375" style="8" bestFit="1" customWidth="1"/>
    <col min="4" max="4" width="13.7109375" style="8" bestFit="1" customWidth="1"/>
    <col min="5" max="5" width="14.7109375" style="8" bestFit="1" customWidth="1"/>
    <col min="6" max="6" width="16.28515625" style="8" bestFit="1" customWidth="1"/>
    <col min="7" max="7" width="13.140625" style="8" bestFit="1" customWidth="1"/>
    <col min="8" max="8" width="15.85546875" style="8" bestFit="1" customWidth="1"/>
    <col min="9" max="16384" width="9.140625" style="8"/>
  </cols>
  <sheetData>
    <row r="1" spans="1:9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43722</v>
      </c>
    </row>
    <row r="2" spans="1:9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235</v>
      </c>
    </row>
    <row r="3" spans="1:9" s="13" customForma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</row>
    <row r="4" spans="1:9" s="13" customFormat="1" ht="18" customHeight="1" x14ac:dyDescent="0.2">
      <c r="A4" s="10">
        <v>1</v>
      </c>
      <c r="B4" s="10" t="s">
        <v>205</v>
      </c>
      <c r="C4" s="10" t="s">
        <v>15</v>
      </c>
      <c r="D4" s="10"/>
      <c r="E4" s="17">
        <v>556.6</v>
      </c>
      <c r="F4" s="11">
        <v>556.6</v>
      </c>
      <c r="G4" s="11"/>
      <c r="H4" s="17">
        <f>E4-F4-G4</f>
        <v>0</v>
      </c>
    </row>
    <row r="5" spans="1:9" s="13" customFormat="1" ht="18" customHeight="1" x14ac:dyDescent="0.2">
      <c r="A5" s="10">
        <v>2</v>
      </c>
      <c r="B5" s="60" t="s">
        <v>16</v>
      </c>
      <c r="C5" s="15" t="s">
        <v>14</v>
      </c>
      <c r="D5" s="16">
        <v>43711</v>
      </c>
      <c r="E5" s="17">
        <v>201.8</v>
      </c>
      <c r="F5" s="11">
        <v>201.8</v>
      </c>
      <c r="G5" s="11"/>
      <c r="H5" s="17">
        <f t="shared" ref="H5:H68" si="0">E5-F5-G5</f>
        <v>0</v>
      </c>
    </row>
    <row r="6" spans="1:9" s="13" customFormat="1" ht="18" customHeight="1" x14ac:dyDescent="0.2">
      <c r="A6" s="10">
        <v>3</v>
      </c>
      <c r="B6" s="60" t="s">
        <v>16</v>
      </c>
      <c r="C6" s="15" t="s">
        <v>14</v>
      </c>
      <c r="D6" s="16">
        <v>43718</v>
      </c>
      <c r="E6" s="17">
        <v>303.5</v>
      </c>
      <c r="F6" s="11">
        <v>150</v>
      </c>
      <c r="G6" s="11"/>
      <c r="H6" s="17">
        <f t="shared" si="0"/>
        <v>153.5</v>
      </c>
    </row>
    <row r="7" spans="1:9" ht="18" customHeight="1" x14ac:dyDescent="0.2">
      <c r="A7" s="10">
        <v>4</v>
      </c>
      <c r="B7" s="19" t="s">
        <v>17</v>
      </c>
      <c r="C7" s="15" t="s">
        <v>14</v>
      </c>
      <c r="D7" s="16">
        <v>43669</v>
      </c>
      <c r="E7" s="17">
        <v>3773.1600000000003</v>
      </c>
      <c r="F7" s="17">
        <v>2597.16</v>
      </c>
      <c r="G7" s="17">
        <v>1176</v>
      </c>
      <c r="H7" s="17">
        <f t="shared" si="0"/>
        <v>0</v>
      </c>
      <c r="I7" s="8" t="s">
        <v>68</v>
      </c>
    </row>
    <row r="8" spans="1:9" ht="18" customHeight="1" x14ac:dyDescent="0.2">
      <c r="A8" s="10">
        <v>5</v>
      </c>
      <c r="B8" s="19" t="s">
        <v>17</v>
      </c>
      <c r="C8" s="15" t="s">
        <v>14</v>
      </c>
      <c r="D8" s="16">
        <v>43690</v>
      </c>
      <c r="E8" s="17">
        <v>4189</v>
      </c>
      <c r="F8" s="17"/>
      <c r="G8" s="17"/>
      <c r="H8" s="17">
        <f t="shared" si="0"/>
        <v>4189</v>
      </c>
    </row>
    <row r="9" spans="1:9" ht="18" customHeight="1" x14ac:dyDescent="0.2">
      <c r="A9" s="10">
        <v>6</v>
      </c>
      <c r="B9" s="19" t="s">
        <v>17</v>
      </c>
      <c r="C9" s="15" t="s">
        <v>14</v>
      </c>
      <c r="D9" s="16">
        <v>43697</v>
      </c>
      <c r="E9" s="17">
        <v>2480.3200000000002</v>
      </c>
      <c r="F9" s="17">
        <v>2480.3000000000002</v>
      </c>
      <c r="G9" s="17"/>
      <c r="H9" s="17">
        <f t="shared" si="0"/>
        <v>1.999999999998181E-2</v>
      </c>
    </row>
    <row r="10" spans="1:9" ht="18" customHeight="1" x14ac:dyDescent="0.2">
      <c r="A10" s="10">
        <v>7</v>
      </c>
      <c r="B10" s="19" t="s">
        <v>17</v>
      </c>
      <c r="C10" s="15" t="s">
        <v>14</v>
      </c>
      <c r="D10" s="16">
        <v>43711</v>
      </c>
      <c r="E10" s="17">
        <v>2517.8200000000002</v>
      </c>
      <c r="F10" s="17"/>
      <c r="G10" s="17"/>
      <c r="H10" s="17">
        <f t="shared" si="0"/>
        <v>2517.8200000000002</v>
      </c>
    </row>
    <row r="11" spans="1:9" ht="18" customHeight="1" x14ac:dyDescent="0.2">
      <c r="A11" s="10">
        <v>8</v>
      </c>
      <c r="B11" s="19" t="s">
        <v>17</v>
      </c>
      <c r="C11" s="15" t="s">
        <v>14</v>
      </c>
      <c r="D11" s="16">
        <v>43718</v>
      </c>
      <c r="E11" s="17">
        <v>1475</v>
      </c>
      <c r="F11" s="17"/>
      <c r="G11" s="17"/>
      <c r="H11" s="17">
        <f t="shared" si="0"/>
        <v>1475</v>
      </c>
    </row>
    <row r="12" spans="1:9" ht="18" customHeight="1" x14ac:dyDescent="0.2">
      <c r="A12" s="28"/>
      <c r="B12" s="34" t="s">
        <v>17</v>
      </c>
      <c r="C12" s="30" t="s">
        <v>14</v>
      </c>
      <c r="D12" s="31">
        <v>43725</v>
      </c>
      <c r="E12" s="32">
        <v>3154.75</v>
      </c>
      <c r="F12" s="32"/>
      <c r="G12" s="32"/>
      <c r="H12" s="17">
        <f t="shared" si="0"/>
        <v>3154.75</v>
      </c>
    </row>
    <row r="13" spans="1:9" ht="18" customHeight="1" x14ac:dyDescent="0.2">
      <c r="A13" s="10">
        <v>9</v>
      </c>
      <c r="B13" s="19" t="s">
        <v>18</v>
      </c>
      <c r="C13" s="15" t="s">
        <v>14</v>
      </c>
      <c r="D13" s="16">
        <v>43684</v>
      </c>
      <c r="E13" s="17">
        <v>1024.9000000000001</v>
      </c>
      <c r="F13" s="17">
        <v>1024.9000000000001</v>
      </c>
      <c r="G13" s="17"/>
      <c r="H13" s="17">
        <f t="shared" si="0"/>
        <v>0</v>
      </c>
    </row>
    <row r="14" spans="1:9" ht="18" customHeight="1" x14ac:dyDescent="0.2">
      <c r="A14" s="10">
        <v>10</v>
      </c>
      <c r="B14" s="19" t="s">
        <v>18</v>
      </c>
      <c r="C14" s="15" t="s">
        <v>14</v>
      </c>
      <c r="D14" s="16">
        <v>43698</v>
      </c>
      <c r="E14" s="17">
        <v>787</v>
      </c>
      <c r="F14" s="17"/>
      <c r="G14" s="17"/>
      <c r="H14" s="17">
        <f t="shared" si="0"/>
        <v>787</v>
      </c>
    </row>
    <row r="15" spans="1:9" ht="18" customHeight="1" x14ac:dyDescent="0.2">
      <c r="A15" s="28"/>
      <c r="B15" s="34" t="s">
        <v>18</v>
      </c>
      <c r="C15" s="30" t="s">
        <v>14</v>
      </c>
      <c r="D15" s="31">
        <v>43726</v>
      </c>
      <c r="E15" s="32">
        <v>859.51</v>
      </c>
      <c r="F15" s="32"/>
      <c r="G15" s="32"/>
      <c r="H15" s="17">
        <f t="shared" si="0"/>
        <v>859.51</v>
      </c>
    </row>
    <row r="16" spans="1:9" ht="18" customHeight="1" x14ac:dyDescent="0.2">
      <c r="A16" s="10">
        <v>11</v>
      </c>
      <c r="B16" s="19" t="s">
        <v>20</v>
      </c>
      <c r="C16" s="15" t="s">
        <v>14</v>
      </c>
      <c r="D16" s="16">
        <v>43697</v>
      </c>
      <c r="E16" s="17">
        <v>1047.5999999999999</v>
      </c>
      <c r="F16" s="17">
        <v>1047.5999999999999</v>
      </c>
      <c r="G16" s="17"/>
      <c r="H16" s="17">
        <f t="shared" si="0"/>
        <v>0</v>
      </c>
    </row>
    <row r="17" spans="1:9" ht="18" customHeight="1" x14ac:dyDescent="0.2">
      <c r="A17" s="10">
        <v>12</v>
      </c>
      <c r="B17" s="19" t="s">
        <v>20</v>
      </c>
      <c r="C17" s="15" t="s">
        <v>14</v>
      </c>
      <c r="D17" s="16">
        <v>43718</v>
      </c>
      <c r="E17" s="17">
        <v>1361</v>
      </c>
      <c r="F17" s="17"/>
      <c r="G17" s="17">
        <f>E17-577</f>
        <v>784</v>
      </c>
      <c r="H17" s="17">
        <f t="shared" si="0"/>
        <v>577</v>
      </c>
      <c r="I17" s="8" t="s">
        <v>68</v>
      </c>
    </row>
    <row r="18" spans="1:9" ht="18" customHeight="1" x14ac:dyDescent="0.2">
      <c r="A18" s="28"/>
      <c r="B18" s="34" t="s">
        <v>20</v>
      </c>
      <c r="C18" s="30" t="s">
        <v>14</v>
      </c>
      <c r="D18" s="31">
        <v>43725</v>
      </c>
      <c r="E18" s="32">
        <v>725.72</v>
      </c>
      <c r="F18" s="32"/>
      <c r="G18" s="32"/>
      <c r="H18" s="17">
        <f t="shared" si="0"/>
        <v>725.72</v>
      </c>
    </row>
    <row r="19" spans="1:9" ht="18" customHeight="1" x14ac:dyDescent="0.2">
      <c r="A19" s="10">
        <v>13</v>
      </c>
      <c r="B19" s="19" t="s">
        <v>184</v>
      </c>
      <c r="C19" s="15" t="s">
        <v>14</v>
      </c>
      <c r="D19" s="16">
        <v>43717</v>
      </c>
      <c r="E19" s="17">
        <v>1346.6</v>
      </c>
      <c r="F19" s="17">
        <v>1346.6</v>
      </c>
      <c r="G19" s="17"/>
      <c r="H19" s="17">
        <f t="shared" si="0"/>
        <v>0</v>
      </c>
    </row>
    <row r="20" spans="1:9" ht="18" customHeight="1" x14ac:dyDescent="0.2">
      <c r="A20" s="28"/>
      <c r="B20" s="34" t="s">
        <v>184</v>
      </c>
      <c r="C20" s="30" t="s">
        <v>14</v>
      </c>
      <c r="D20" s="31">
        <v>43724</v>
      </c>
      <c r="E20" s="32">
        <v>1709.96</v>
      </c>
      <c r="F20" s="32">
        <v>1709.96</v>
      </c>
      <c r="G20" s="32"/>
      <c r="H20" s="17">
        <f t="shared" si="0"/>
        <v>0</v>
      </c>
    </row>
    <row r="21" spans="1:9" ht="18" customHeight="1" x14ac:dyDescent="0.2">
      <c r="A21" s="10">
        <v>14</v>
      </c>
      <c r="B21" s="19" t="s">
        <v>23</v>
      </c>
      <c r="C21" s="15" t="s">
        <v>14</v>
      </c>
      <c r="D21" s="16">
        <v>43691</v>
      </c>
      <c r="E21" s="17">
        <v>919</v>
      </c>
      <c r="F21" s="17"/>
      <c r="G21" s="17">
        <v>919</v>
      </c>
      <c r="H21" s="17">
        <f t="shared" si="0"/>
        <v>0</v>
      </c>
    </row>
    <row r="22" spans="1:9" ht="18" customHeight="1" x14ac:dyDescent="0.2">
      <c r="A22" s="10">
        <v>15</v>
      </c>
      <c r="B22" s="19" t="s">
        <v>23</v>
      </c>
      <c r="C22" s="15" t="s">
        <v>14</v>
      </c>
      <c r="D22" s="16">
        <v>43705</v>
      </c>
      <c r="E22" s="17">
        <v>2330.88</v>
      </c>
      <c r="F22" s="17"/>
      <c r="G22" s="17">
        <f>E22-2121.38</f>
        <v>209.5</v>
      </c>
      <c r="H22" s="17">
        <f t="shared" si="0"/>
        <v>2121.38</v>
      </c>
      <c r="I22" s="8" t="s">
        <v>68</v>
      </c>
    </row>
    <row r="23" spans="1:9" ht="18" customHeight="1" x14ac:dyDescent="0.2">
      <c r="A23" s="10">
        <v>16</v>
      </c>
      <c r="B23" s="19" t="s">
        <v>23</v>
      </c>
      <c r="C23" s="15" t="s">
        <v>14</v>
      </c>
      <c r="D23" s="16">
        <v>43719</v>
      </c>
      <c r="E23" s="17">
        <v>770.5</v>
      </c>
      <c r="F23" s="17"/>
      <c r="G23" s="17">
        <v>770.5</v>
      </c>
      <c r="H23" s="17">
        <f t="shared" si="0"/>
        <v>0</v>
      </c>
    </row>
    <row r="24" spans="1:9" ht="18" customHeight="1" x14ac:dyDescent="0.2">
      <c r="A24" s="10">
        <v>17</v>
      </c>
      <c r="B24" s="19" t="s">
        <v>25</v>
      </c>
      <c r="C24" s="15" t="s">
        <v>14</v>
      </c>
      <c r="D24" s="16">
        <v>43691</v>
      </c>
      <c r="E24" s="17">
        <v>2941.2</v>
      </c>
      <c r="F24" s="17">
        <v>2941.2</v>
      </c>
      <c r="G24" s="17"/>
      <c r="H24" s="17">
        <f t="shared" si="0"/>
        <v>0</v>
      </c>
    </row>
    <row r="25" spans="1:9" ht="18" customHeight="1" x14ac:dyDescent="0.2">
      <c r="A25" s="28"/>
      <c r="B25" s="34" t="s">
        <v>25</v>
      </c>
      <c r="C25" s="30" t="s">
        <v>14</v>
      </c>
      <c r="D25" s="31">
        <v>43726</v>
      </c>
      <c r="E25" s="32">
        <v>2040.8</v>
      </c>
      <c r="F25" s="32"/>
      <c r="G25" s="32"/>
      <c r="H25" s="17">
        <f t="shared" si="0"/>
        <v>2040.8</v>
      </c>
    </row>
    <row r="26" spans="1:9" ht="18" customHeight="1" x14ac:dyDescent="0.2">
      <c r="A26" s="10">
        <v>18</v>
      </c>
      <c r="B26" s="19" t="s">
        <v>27</v>
      </c>
      <c r="C26" s="15" t="s">
        <v>14</v>
      </c>
      <c r="D26" s="16">
        <v>43691</v>
      </c>
      <c r="E26" s="17">
        <v>843.2</v>
      </c>
      <c r="F26" s="17">
        <v>843.2</v>
      </c>
      <c r="G26" s="17"/>
      <c r="H26" s="17">
        <f t="shared" si="0"/>
        <v>0</v>
      </c>
    </row>
    <row r="27" spans="1:9" ht="18" customHeight="1" x14ac:dyDescent="0.2">
      <c r="A27" s="10">
        <v>19</v>
      </c>
      <c r="B27" s="19" t="s">
        <v>27</v>
      </c>
      <c r="C27" s="15" t="s">
        <v>14</v>
      </c>
      <c r="D27" s="16">
        <v>43705</v>
      </c>
      <c r="E27" s="17">
        <v>1121.96</v>
      </c>
      <c r="F27" s="17"/>
      <c r="G27" s="17"/>
      <c r="H27" s="17">
        <f t="shared" si="0"/>
        <v>1121.96</v>
      </c>
    </row>
    <row r="28" spans="1:9" ht="18" customHeight="1" x14ac:dyDescent="0.2">
      <c r="A28" s="10">
        <v>20</v>
      </c>
      <c r="B28" s="19" t="s">
        <v>27</v>
      </c>
      <c r="C28" s="15" t="s">
        <v>14</v>
      </c>
      <c r="D28" s="16">
        <v>43712</v>
      </c>
      <c r="E28" s="17">
        <v>460</v>
      </c>
      <c r="F28" s="17">
        <v>460</v>
      </c>
      <c r="G28" s="17"/>
      <c r="H28" s="17">
        <f t="shared" si="0"/>
        <v>0</v>
      </c>
    </row>
    <row r="29" spans="1:9" ht="18" customHeight="1" x14ac:dyDescent="0.2">
      <c r="A29" s="10">
        <v>21</v>
      </c>
      <c r="B29" s="19" t="s">
        <v>34</v>
      </c>
      <c r="C29" s="15" t="s">
        <v>14</v>
      </c>
      <c r="D29" s="16">
        <v>43717</v>
      </c>
      <c r="E29" s="17">
        <v>422.2</v>
      </c>
      <c r="F29" s="17">
        <v>422.2</v>
      </c>
      <c r="G29" s="17"/>
      <c r="H29" s="17">
        <f t="shared" si="0"/>
        <v>0</v>
      </c>
    </row>
    <row r="30" spans="1:9" ht="18" customHeight="1" x14ac:dyDescent="0.2">
      <c r="A30" s="10">
        <v>22</v>
      </c>
      <c r="B30" s="19" t="s">
        <v>36</v>
      </c>
      <c r="C30" s="15" t="s">
        <v>14</v>
      </c>
      <c r="D30" s="16">
        <v>43691</v>
      </c>
      <c r="E30" s="17">
        <v>1406.2</v>
      </c>
      <c r="F30" s="17">
        <v>1406.2</v>
      </c>
      <c r="G30" s="17"/>
      <c r="H30" s="17">
        <f t="shared" si="0"/>
        <v>0</v>
      </c>
    </row>
    <row r="31" spans="1:9" ht="18" customHeight="1" x14ac:dyDescent="0.2">
      <c r="A31" s="10">
        <v>23</v>
      </c>
      <c r="B31" s="19" t="s">
        <v>38</v>
      </c>
      <c r="C31" s="15" t="s">
        <v>14</v>
      </c>
      <c r="D31" s="16">
        <v>43674</v>
      </c>
      <c r="E31" s="17">
        <v>663.40000000000009</v>
      </c>
      <c r="F31" s="17">
        <v>663.4</v>
      </c>
      <c r="G31" s="17"/>
      <c r="H31" s="17">
        <f t="shared" si="0"/>
        <v>1.1368683772161603E-13</v>
      </c>
    </row>
    <row r="32" spans="1:9" ht="18" customHeight="1" x14ac:dyDescent="0.2">
      <c r="A32" s="10">
        <v>24</v>
      </c>
      <c r="B32" s="19" t="s">
        <v>135</v>
      </c>
      <c r="C32" s="15" t="s">
        <v>14</v>
      </c>
      <c r="D32" s="16">
        <v>43690</v>
      </c>
      <c r="E32" s="17">
        <v>1209.18</v>
      </c>
      <c r="F32" s="17">
        <v>1209.18</v>
      </c>
      <c r="G32" s="17"/>
      <c r="H32" s="17">
        <f t="shared" si="0"/>
        <v>0</v>
      </c>
    </row>
    <row r="33" spans="1:8" ht="18" customHeight="1" x14ac:dyDescent="0.2">
      <c r="A33" s="10">
        <v>25</v>
      </c>
      <c r="B33" s="19" t="s">
        <v>135</v>
      </c>
      <c r="C33" s="15" t="s">
        <v>14</v>
      </c>
      <c r="D33" s="16">
        <v>43711</v>
      </c>
      <c r="E33" s="17">
        <v>1248.5999999999999</v>
      </c>
      <c r="F33" s="17"/>
      <c r="G33" s="17"/>
      <c r="H33" s="17">
        <f t="shared" si="0"/>
        <v>1248.5999999999999</v>
      </c>
    </row>
    <row r="34" spans="1:8" ht="18" customHeight="1" x14ac:dyDescent="0.2">
      <c r="A34" s="10">
        <v>26</v>
      </c>
      <c r="B34" s="19" t="s">
        <v>42</v>
      </c>
      <c r="C34" s="15" t="s">
        <v>14</v>
      </c>
      <c r="D34" s="16">
        <v>43710</v>
      </c>
      <c r="E34" s="17">
        <v>2431.1999999999998</v>
      </c>
      <c r="F34" s="17">
        <v>1500</v>
      </c>
      <c r="G34" s="17"/>
      <c r="H34" s="17">
        <f t="shared" si="0"/>
        <v>931.19999999999982</v>
      </c>
    </row>
    <row r="35" spans="1:8" ht="18" customHeight="1" x14ac:dyDescent="0.2">
      <c r="A35" s="10">
        <v>27</v>
      </c>
      <c r="B35" s="19" t="s">
        <v>168</v>
      </c>
      <c r="C35" s="15" t="s">
        <v>14</v>
      </c>
      <c r="D35" s="16">
        <v>43676</v>
      </c>
      <c r="E35" s="17">
        <v>19716.269999999997</v>
      </c>
      <c r="F35" s="17">
        <v>19716.27</v>
      </c>
      <c r="G35" s="17"/>
      <c r="H35" s="17">
        <f t="shared" si="0"/>
        <v>-3.637978807091713E-12</v>
      </c>
    </row>
    <row r="36" spans="1:8" ht="18" customHeight="1" x14ac:dyDescent="0.2">
      <c r="A36" s="10">
        <v>28</v>
      </c>
      <c r="B36" s="19" t="s">
        <v>168</v>
      </c>
      <c r="C36" s="15" t="s">
        <v>14</v>
      </c>
      <c r="D36" s="16">
        <v>43704</v>
      </c>
      <c r="E36" s="17">
        <v>14976.1</v>
      </c>
      <c r="F36" s="17"/>
      <c r="G36" s="17"/>
      <c r="H36" s="17">
        <f t="shared" si="0"/>
        <v>14976.1</v>
      </c>
    </row>
    <row r="37" spans="1:8" ht="18" customHeight="1" x14ac:dyDescent="0.2">
      <c r="A37" s="28"/>
      <c r="B37" s="34" t="s">
        <v>168</v>
      </c>
      <c r="C37" s="30" t="s">
        <v>14</v>
      </c>
      <c r="D37" s="31">
        <v>43726</v>
      </c>
      <c r="E37" s="32">
        <v>18431.900000000001</v>
      </c>
      <c r="F37" s="32"/>
      <c r="G37" s="32"/>
      <c r="H37" s="17">
        <f t="shared" si="0"/>
        <v>18431.900000000001</v>
      </c>
    </row>
    <row r="38" spans="1:8" ht="18" customHeight="1" x14ac:dyDescent="0.2">
      <c r="A38" s="10">
        <v>29</v>
      </c>
      <c r="B38" s="19" t="s">
        <v>172</v>
      </c>
      <c r="C38" s="15" t="s">
        <v>14</v>
      </c>
      <c r="D38" s="16">
        <v>43697</v>
      </c>
      <c r="E38" s="17">
        <v>139</v>
      </c>
      <c r="F38" s="17">
        <v>139</v>
      </c>
      <c r="G38" s="17"/>
      <c r="H38" s="17">
        <f t="shared" si="0"/>
        <v>0</v>
      </c>
    </row>
    <row r="39" spans="1:8" ht="18" customHeight="1" x14ac:dyDescent="0.2">
      <c r="A39" s="28"/>
      <c r="B39" s="34" t="s">
        <v>172</v>
      </c>
      <c r="C39" s="30" t="s">
        <v>14</v>
      </c>
      <c r="D39" s="31">
        <v>43725</v>
      </c>
      <c r="E39" s="32">
        <v>648</v>
      </c>
      <c r="F39" s="32">
        <v>200</v>
      </c>
      <c r="G39" s="32"/>
      <c r="H39" s="17">
        <f t="shared" si="0"/>
        <v>448</v>
      </c>
    </row>
    <row r="40" spans="1:8" ht="18" customHeight="1" x14ac:dyDescent="0.2">
      <c r="A40" s="10">
        <v>30</v>
      </c>
      <c r="B40" s="19" t="s">
        <v>178</v>
      </c>
      <c r="C40" s="15" t="s">
        <v>14</v>
      </c>
      <c r="D40" s="16">
        <v>43711</v>
      </c>
      <c r="E40" s="17">
        <v>2786.48</v>
      </c>
      <c r="F40" s="17">
        <v>786.48</v>
      </c>
      <c r="G40" s="17"/>
      <c r="H40" s="17">
        <f t="shared" si="0"/>
        <v>2000</v>
      </c>
    </row>
    <row r="41" spans="1:8" ht="18" customHeight="1" x14ac:dyDescent="0.2">
      <c r="A41" s="28"/>
      <c r="B41" s="34" t="s">
        <v>178</v>
      </c>
      <c r="C41" s="30" t="s">
        <v>14</v>
      </c>
      <c r="D41" s="31">
        <v>43725</v>
      </c>
      <c r="E41" s="32">
        <v>346.2</v>
      </c>
      <c r="F41" s="32">
        <v>346.2</v>
      </c>
      <c r="G41" s="32"/>
      <c r="H41" s="17">
        <f t="shared" si="0"/>
        <v>0</v>
      </c>
    </row>
    <row r="42" spans="1:8" ht="18" customHeight="1" x14ac:dyDescent="0.2">
      <c r="A42" s="10">
        <v>31</v>
      </c>
      <c r="B42" s="19" t="s">
        <v>138</v>
      </c>
      <c r="C42" s="15" t="s">
        <v>14</v>
      </c>
      <c r="D42" s="16">
        <v>43698</v>
      </c>
      <c r="E42" s="17">
        <v>772.6</v>
      </c>
      <c r="F42" s="17">
        <v>772.6</v>
      </c>
      <c r="G42" s="17"/>
      <c r="H42" s="17">
        <f t="shared" si="0"/>
        <v>0</v>
      </c>
    </row>
    <row r="43" spans="1:8" ht="18" customHeight="1" x14ac:dyDescent="0.2">
      <c r="A43" s="10">
        <v>32</v>
      </c>
      <c r="B43" s="19" t="s">
        <v>138</v>
      </c>
      <c r="C43" s="15" t="s">
        <v>14</v>
      </c>
      <c r="D43" s="16">
        <v>43712</v>
      </c>
      <c r="E43" s="17">
        <v>1242</v>
      </c>
      <c r="F43" s="17">
        <v>350</v>
      </c>
      <c r="G43" s="17"/>
      <c r="H43" s="17">
        <f t="shared" si="0"/>
        <v>892</v>
      </c>
    </row>
    <row r="44" spans="1:8" ht="18" customHeight="1" x14ac:dyDescent="0.2">
      <c r="A44" s="10">
        <v>33</v>
      </c>
      <c r="B44" s="19" t="s">
        <v>138</v>
      </c>
      <c r="C44" s="15" t="s">
        <v>14</v>
      </c>
      <c r="D44" s="16">
        <v>43719</v>
      </c>
      <c r="E44" s="17">
        <v>1103.44</v>
      </c>
      <c r="F44" s="17"/>
      <c r="G44" s="17"/>
      <c r="H44" s="17">
        <f t="shared" si="0"/>
        <v>1103.44</v>
      </c>
    </row>
    <row r="45" spans="1:8" ht="18" customHeight="1" x14ac:dyDescent="0.2">
      <c r="A45" s="28"/>
      <c r="B45" s="34" t="s">
        <v>138</v>
      </c>
      <c r="C45" s="30" t="s">
        <v>14</v>
      </c>
      <c r="D45" s="31">
        <v>43726</v>
      </c>
      <c r="E45" s="32">
        <v>1866</v>
      </c>
      <c r="F45" s="32"/>
      <c r="G45" s="32"/>
      <c r="H45" s="17">
        <f t="shared" si="0"/>
        <v>1866</v>
      </c>
    </row>
    <row r="46" spans="1:8" ht="18" customHeight="1" x14ac:dyDescent="0.2">
      <c r="A46" s="10">
        <v>34</v>
      </c>
      <c r="B46" s="19" t="s">
        <v>29</v>
      </c>
      <c r="C46" s="15" t="s">
        <v>14</v>
      </c>
      <c r="D46" s="16">
        <v>43674</v>
      </c>
      <c r="E46" s="17">
        <v>3401.98</v>
      </c>
      <c r="F46" s="17"/>
      <c r="G46" s="17"/>
      <c r="H46" s="17">
        <f t="shared" si="0"/>
        <v>3401.98</v>
      </c>
    </row>
    <row r="47" spans="1:8" ht="18" customHeight="1" x14ac:dyDescent="0.2">
      <c r="A47" s="10">
        <v>35</v>
      </c>
      <c r="B47" s="19" t="s">
        <v>29</v>
      </c>
      <c r="C47" s="15" t="s">
        <v>14</v>
      </c>
      <c r="D47" s="16">
        <v>43696</v>
      </c>
      <c r="E47" s="17">
        <v>3848.95</v>
      </c>
      <c r="F47" s="17"/>
      <c r="G47" s="17"/>
      <c r="H47" s="17">
        <f t="shared" si="0"/>
        <v>3848.95</v>
      </c>
    </row>
    <row r="48" spans="1:8" ht="18" customHeight="1" x14ac:dyDescent="0.2">
      <c r="A48" s="10">
        <v>36</v>
      </c>
      <c r="B48" s="19" t="s">
        <v>29</v>
      </c>
      <c r="C48" s="15" t="s">
        <v>14</v>
      </c>
      <c r="D48" s="16">
        <v>43710</v>
      </c>
      <c r="E48" s="17">
        <v>1769.15</v>
      </c>
      <c r="F48" s="17"/>
      <c r="G48" s="17"/>
      <c r="H48" s="17">
        <f t="shared" si="0"/>
        <v>1769.15</v>
      </c>
    </row>
    <row r="49" spans="1:10" ht="18" customHeight="1" x14ac:dyDescent="0.2">
      <c r="A49" s="10">
        <v>37</v>
      </c>
      <c r="B49" s="19" t="s">
        <v>19</v>
      </c>
      <c r="C49" s="15" t="s">
        <v>14</v>
      </c>
      <c r="D49" s="16">
        <v>43711</v>
      </c>
      <c r="E49" s="17">
        <v>3001.1</v>
      </c>
      <c r="F49" s="17">
        <v>3001.1</v>
      </c>
      <c r="G49" s="17"/>
      <c r="H49" s="17">
        <f t="shared" si="0"/>
        <v>0</v>
      </c>
    </row>
    <row r="50" spans="1:10" ht="18" customHeight="1" x14ac:dyDescent="0.2">
      <c r="A50" s="10">
        <v>38</v>
      </c>
      <c r="B50" s="19" t="s">
        <v>19</v>
      </c>
      <c r="C50" s="15" t="s">
        <v>14</v>
      </c>
      <c r="D50" s="16">
        <v>43718</v>
      </c>
      <c r="E50" s="17">
        <v>10768.04</v>
      </c>
      <c r="F50" s="17">
        <v>2000</v>
      </c>
      <c r="G50" s="17"/>
      <c r="H50" s="17">
        <f t="shared" si="0"/>
        <v>8768.0400000000009</v>
      </c>
    </row>
    <row r="51" spans="1:10" ht="18" customHeight="1" x14ac:dyDescent="0.2">
      <c r="A51" s="28"/>
      <c r="B51" s="34" t="s">
        <v>19</v>
      </c>
      <c r="C51" s="30" t="s">
        <v>14</v>
      </c>
      <c r="D51" s="31">
        <v>43725</v>
      </c>
      <c r="E51" s="32">
        <v>1979</v>
      </c>
      <c r="F51" s="32">
        <v>1979</v>
      </c>
      <c r="G51" s="32"/>
      <c r="H51" s="17">
        <f t="shared" si="0"/>
        <v>0</v>
      </c>
    </row>
    <row r="52" spans="1:10" ht="18" customHeight="1" x14ac:dyDescent="0.2">
      <c r="A52" s="10">
        <v>39</v>
      </c>
      <c r="B52" s="19" t="s">
        <v>30</v>
      </c>
      <c r="C52" s="15" t="s">
        <v>14</v>
      </c>
      <c r="D52" s="16">
        <v>43717</v>
      </c>
      <c r="E52" s="17">
        <v>1753.58</v>
      </c>
      <c r="F52" s="17">
        <v>1753.58</v>
      </c>
      <c r="G52" s="17"/>
      <c r="H52" s="17">
        <f t="shared" si="0"/>
        <v>0</v>
      </c>
    </row>
    <row r="53" spans="1:10" ht="18" customHeight="1" x14ac:dyDescent="0.2">
      <c r="A53" s="28"/>
      <c r="B53" s="34" t="s">
        <v>30</v>
      </c>
      <c r="C53" s="30" t="s">
        <v>14</v>
      </c>
      <c r="D53" s="31">
        <v>43724</v>
      </c>
      <c r="E53" s="32">
        <v>2359.8000000000002</v>
      </c>
      <c r="F53" s="32">
        <v>2359.8000000000002</v>
      </c>
      <c r="G53" s="32"/>
      <c r="H53" s="17">
        <f t="shared" si="0"/>
        <v>0</v>
      </c>
    </row>
    <row r="54" spans="1:10" ht="18" customHeight="1" x14ac:dyDescent="0.2">
      <c r="A54" s="10">
        <v>40</v>
      </c>
      <c r="B54" s="19" t="s">
        <v>31</v>
      </c>
      <c r="C54" s="15" t="s">
        <v>14</v>
      </c>
      <c r="D54" s="16">
        <v>43711</v>
      </c>
      <c r="E54" s="17">
        <v>192.2</v>
      </c>
      <c r="F54" s="17"/>
      <c r="G54" s="17"/>
      <c r="H54" s="17">
        <f t="shared" si="0"/>
        <v>192.2</v>
      </c>
    </row>
    <row r="55" spans="1:10" ht="18" customHeight="1" x14ac:dyDescent="0.2">
      <c r="A55" s="10">
        <v>41</v>
      </c>
      <c r="B55" s="19" t="s">
        <v>31</v>
      </c>
      <c r="C55" s="15" t="s">
        <v>14</v>
      </c>
      <c r="D55" s="16">
        <v>43718</v>
      </c>
      <c r="E55" s="17">
        <v>840.8</v>
      </c>
      <c r="F55" s="17">
        <v>840.8</v>
      </c>
      <c r="G55" s="17"/>
      <c r="H55" s="17">
        <f t="shared" si="0"/>
        <v>0</v>
      </c>
    </row>
    <row r="56" spans="1:10" ht="18" customHeight="1" x14ac:dyDescent="0.2">
      <c r="A56" s="28"/>
      <c r="B56" s="34" t="s">
        <v>31</v>
      </c>
      <c r="C56" s="30" t="s">
        <v>14</v>
      </c>
      <c r="D56" s="31">
        <v>43725</v>
      </c>
      <c r="E56" s="32">
        <v>1662.7</v>
      </c>
      <c r="F56" s="32">
        <v>1662.7</v>
      </c>
      <c r="G56" s="32"/>
      <c r="H56" s="17">
        <f t="shared" si="0"/>
        <v>0</v>
      </c>
    </row>
    <row r="57" spans="1:10" ht="18" customHeight="1" x14ac:dyDescent="0.2">
      <c r="A57" s="10">
        <v>42</v>
      </c>
      <c r="B57" s="19" t="s">
        <v>32</v>
      </c>
      <c r="C57" s="15" t="s">
        <v>14</v>
      </c>
      <c r="D57" s="16">
        <v>43711</v>
      </c>
      <c r="E57" s="17">
        <v>1167.9000000000001</v>
      </c>
      <c r="F57" s="17">
        <v>1167.9000000000001</v>
      </c>
      <c r="G57" s="17"/>
      <c r="H57" s="17">
        <f t="shared" si="0"/>
        <v>0</v>
      </c>
    </row>
    <row r="58" spans="1:10" ht="18" customHeight="1" x14ac:dyDescent="0.2">
      <c r="A58" s="10">
        <v>43</v>
      </c>
      <c r="B58" s="19" t="s">
        <v>32</v>
      </c>
      <c r="C58" s="15" t="s">
        <v>14</v>
      </c>
      <c r="D58" s="16">
        <v>43717</v>
      </c>
      <c r="E58" s="17">
        <v>1070</v>
      </c>
      <c r="F58" s="17">
        <v>1070</v>
      </c>
      <c r="G58" s="17"/>
      <c r="H58" s="17">
        <f t="shared" si="0"/>
        <v>0</v>
      </c>
    </row>
    <row r="59" spans="1:10" ht="18" customHeight="1" x14ac:dyDescent="0.2">
      <c r="A59" s="10">
        <v>44</v>
      </c>
      <c r="B59" s="19" t="s">
        <v>37</v>
      </c>
      <c r="C59" s="15" t="s">
        <v>14</v>
      </c>
      <c r="D59" s="16">
        <v>43712</v>
      </c>
      <c r="E59" s="17">
        <v>4138.75</v>
      </c>
      <c r="F59" s="17">
        <v>4138.75</v>
      </c>
      <c r="G59" s="17"/>
      <c r="H59" s="17">
        <f t="shared" si="0"/>
        <v>0</v>
      </c>
    </row>
    <row r="60" spans="1:10" ht="18" customHeight="1" x14ac:dyDescent="0.2">
      <c r="A60" s="10">
        <v>45</v>
      </c>
      <c r="B60" s="19" t="s">
        <v>37</v>
      </c>
      <c r="C60" s="15" t="s">
        <v>14</v>
      </c>
      <c r="D60" s="16">
        <v>43719</v>
      </c>
      <c r="E60" s="17">
        <v>1997.5</v>
      </c>
      <c r="F60" s="17">
        <v>1997.5</v>
      </c>
      <c r="G60" s="17"/>
      <c r="H60" s="17">
        <f t="shared" si="0"/>
        <v>0</v>
      </c>
    </row>
    <row r="61" spans="1:10" ht="18" customHeight="1" x14ac:dyDescent="0.2">
      <c r="A61" s="28"/>
      <c r="B61" s="34" t="s">
        <v>37</v>
      </c>
      <c r="C61" s="30" t="s">
        <v>14</v>
      </c>
      <c r="D61" s="31">
        <v>43726</v>
      </c>
      <c r="E61" s="32">
        <v>304.5</v>
      </c>
      <c r="F61" s="32">
        <v>304.5</v>
      </c>
      <c r="G61" s="32"/>
      <c r="H61" s="17">
        <f t="shared" si="0"/>
        <v>0</v>
      </c>
    </row>
    <row r="62" spans="1:10" ht="18" customHeight="1" x14ac:dyDescent="0.2">
      <c r="A62" s="10">
        <v>46</v>
      </c>
      <c r="B62" s="19" t="s">
        <v>173</v>
      </c>
      <c r="C62" s="15" t="s">
        <v>14</v>
      </c>
      <c r="D62" s="16">
        <v>43704</v>
      </c>
      <c r="E62" s="17">
        <v>298</v>
      </c>
      <c r="F62" s="17"/>
      <c r="G62" s="17">
        <v>298</v>
      </c>
      <c r="H62" s="17">
        <f t="shared" si="0"/>
        <v>0</v>
      </c>
      <c r="I62" s="8" t="s">
        <v>236</v>
      </c>
      <c r="J62" s="8" t="s">
        <v>237</v>
      </c>
    </row>
    <row r="63" spans="1:10" ht="18" customHeight="1" x14ac:dyDescent="0.2">
      <c r="A63" s="10">
        <v>47</v>
      </c>
      <c r="B63" s="19" t="s">
        <v>173</v>
      </c>
      <c r="C63" s="15" t="s">
        <v>14</v>
      </c>
      <c r="D63" s="16">
        <v>43718</v>
      </c>
      <c r="E63" s="17">
        <v>925.4</v>
      </c>
      <c r="F63" s="17">
        <v>500</v>
      </c>
      <c r="G63" s="17">
        <v>425.4</v>
      </c>
      <c r="H63" s="17">
        <f t="shared" si="0"/>
        <v>0</v>
      </c>
      <c r="I63" s="8" t="s">
        <v>68</v>
      </c>
    </row>
    <row r="64" spans="1:10" ht="18" customHeight="1" x14ac:dyDescent="0.2">
      <c r="A64" s="10">
        <v>48</v>
      </c>
      <c r="B64" s="19" t="s">
        <v>43</v>
      </c>
      <c r="C64" s="15" t="s">
        <v>14</v>
      </c>
      <c r="D64" s="16">
        <v>43705</v>
      </c>
      <c r="E64" s="17">
        <v>9183.42</v>
      </c>
      <c r="F64" s="17">
        <v>3185</v>
      </c>
      <c r="G64" s="17"/>
      <c r="H64" s="17">
        <f t="shared" si="0"/>
        <v>5998.42</v>
      </c>
    </row>
    <row r="65" spans="1:9" ht="18" customHeight="1" x14ac:dyDescent="0.2">
      <c r="A65" s="10">
        <v>49</v>
      </c>
      <c r="B65" s="19" t="s">
        <v>95</v>
      </c>
      <c r="C65" s="15" t="s">
        <v>14</v>
      </c>
      <c r="D65" s="16">
        <v>43712</v>
      </c>
      <c r="E65" s="17">
        <v>201.2</v>
      </c>
      <c r="F65" s="17">
        <v>201.2</v>
      </c>
      <c r="G65" s="17"/>
      <c r="H65" s="17">
        <f t="shared" si="0"/>
        <v>0</v>
      </c>
    </row>
    <row r="66" spans="1:9" ht="18" customHeight="1" x14ac:dyDescent="0.2">
      <c r="A66" s="10">
        <v>50</v>
      </c>
      <c r="B66" s="19" t="s">
        <v>40</v>
      </c>
      <c r="C66" s="15" t="s">
        <v>14</v>
      </c>
      <c r="D66" s="16">
        <v>43718</v>
      </c>
      <c r="E66" s="17">
        <v>2429.5</v>
      </c>
      <c r="F66" s="17">
        <v>2429.5</v>
      </c>
      <c r="G66" s="17"/>
      <c r="H66" s="17">
        <f t="shared" si="0"/>
        <v>0</v>
      </c>
    </row>
    <row r="67" spans="1:9" ht="18" customHeight="1" x14ac:dyDescent="0.2">
      <c r="A67" s="28"/>
      <c r="B67" s="34" t="s">
        <v>40</v>
      </c>
      <c r="C67" s="30" t="s">
        <v>14</v>
      </c>
      <c r="D67" s="31">
        <v>43725</v>
      </c>
      <c r="E67" s="32">
        <v>1894</v>
      </c>
      <c r="F67" s="32">
        <v>1894</v>
      </c>
      <c r="G67" s="32"/>
      <c r="H67" s="17">
        <f t="shared" si="0"/>
        <v>0</v>
      </c>
    </row>
    <row r="68" spans="1:9" ht="18" customHeight="1" x14ac:dyDescent="0.2">
      <c r="A68" s="10">
        <v>51</v>
      </c>
      <c r="B68" s="19" t="s">
        <v>130</v>
      </c>
      <c r="C68" s="15" t="s">
        <v>14</v>
      </c>
      <c r="D68" s="16">
        <v>43719</v>
      </c>
      <c r="E68" s="17">
        <v>944.4</v>
      </c>
      <c r="F68" s="17">
        <v>500</v>
      </c>
      <c r="G68" s="17"/>
      <c r="H68" s="17">
        <f t="shared" si="0"/>
        <v>444.4</v>
      </c>
    </row>
    <row r="69" spans="1:9" ht="18" customHeight="1" x14ac:dyDescent="0.2">
      <c r="A69" s="10">
        <v>52</v>
      </c>
      <c r="B69" s="19" t="s">
        <v>28</v>
      </c>
      <c r="C69" s="15" t="s">
        <v>14</v>
      </c>
      <c r="D69" s="16">
        <v>43720</v>
      </c>
      <c r="E69" s="17">
        <v>1967</v>
      </c>
      <c r="F69" s="17">
        <v>1967</v>
      </c>
      <c r="G69" s="17"/>
      <c r="H69" s="17">
        <f t="shared" ref="H69:H104" si="1">E69-F69-G69</f>
        <v>0</v>
      </c>
    </row>
    <row r="70" spans="1:9" ht="18" customHeight="1" x14ac:dyDescent="0.2">
      <c r="A70" s="28"/>
      <c r="B70" s="34" t="s">
        <v>28</v>
      </c>
      <c r="C70" s="30" t="s">
        <v>14</v>
      </c>
      <c r="D70" s="31">
        <v>43726</v>
      </c>
      <c r="E70" s="32">
        <v>2400</v>
      </c>
      <c r="F70" s="32">
        <v>1400</v>
      </c>
      <c r="G70" s="32"/>
      <c r="H70" s="17">
        <f t="shared" si="1"/>
        <v>1000</v>
      </c>
    </row>
    <row r="71" spans="1:9" ht="18" customHeight="1" x14ac:dyDescent="0.2">
      <c r="A71" s="10">
        <v>53</v>
      </c>
      <c r="B71" s="19" t="s">
        <v>70</v>
      </c>
      <c r="C71" s="15" t="s">
        <v>14</v>
      </c>
      <c r="D71" s="16">
        <v>43717</v>
      </c>
      <c r="E71" s="17">
        <v>548</v>
      </c>
      <c r="F71" s="17">
        <v>548</v>
      </c>
      <c r="G71" s="17"/>
      <c r="H71" s="17">
        <f t="shared" si="1"/>
        <v>0</v>
      </c>
    </row>
    <row r="72" spans="1:9" ht="18" customHeight="1" x14ac:dyDescent="0.2">
      <c r="A72" s="28"/>
      <c r="B72" s="34" t="s">
        <v>21</v>
      </c>
      <c r="C72" s="30" t="s">
        <v>14</v>
      </c>
      <c r="D72" s="31">
        <v>43724</v>
      </c>
      <c r="E72" s="32">
        <v>910.8</v>
      </c>
      <c r="F72" s="32"/>
      <c r="G72" s="32"/>
      <c r="H72" s="17">
        <f t="shared" si="1"/>
        <v>910.8</v>
      </c>
    </row>
    <row r="73" spans="1:9" ht="18" customHeight="1" x14ac:dyDescent="0.2">
      <c r="A73" s="28"/>
      <c r="B73" s="34" t="s">
        <v>69</v>
      </c>
      <c r="C73" s="30" t="s">
        <v>14</v>
      </c>
      <c r="D73" s="31">
        <v>43724</v>
      </c>
      <c r="E73" s="32">
        <v>2773</v>
      </c>
      <c r="F73" s="32">
        <v>1773</v>
      </c>
      <c r="G73" s="32"/>
      <c r="H73" s="17">
        <f t="shared" si="1"/>
        <v>1000</v>
      </c>
    </row>
    <row r="74" spans="1:9" ht="18" customHeight="1" x14ac:dyDescent="0.2">
      <c r="A74" s="28"/>
      <c r="B74" s="34" t="s">
        <v>39</v>
      </c>
      <c r="C74" s="30" t="s">
        <v>14</v>
      </c>
      <c r="D74" s="31">
        <v>43726</v>
      </c>
      <c r="E74" s="32">
        <v>735.94</v>
      </c>
      <c r="F74" s="32">
        <v>735.94</v>
      </c>
      <c r="G74" s="32"/>
      <c r="H74" s="17">
        <f t="shared" si="1"/>
        <v>0</v>
      </c>
    </row>
    <row r="75" spans="1:9" ht="18" customHeight="1" x14ac:dyDescent="0.2">
      <c r="A75" s="10">
        <v>54</v>
      </c>
      <c r="B75" s="19" t="s">
        <v>45</v>
      </c>
      <c r="C75" s="15" t="s">
        <v>46</v>
      </c>
      <c r="D75" s="16"/>
      <c r="E75" s="17">
        <v>2550</v>
      </c>
      <c r="F75" s="17"/>
      <c r="G75" s="17"/>
      <c r="H75" s="17">
        <f t="shared" si="1"/>
        <v>2550</v>
      </c>
    </row>
    <row r="76" spans="1:9" ht="18" customHeight="1" x14ac:dyDescent="0.2">
      <c r="A76" s="10">
        <v>55</v>
      </c>
      <c r="B76" s="19" t="s">
        <v>114</v>
      </c>
      <c r="C76" s="15" t="s">
        <v>46</v>
      </c>
      <c r="D76" s="20">
        <v>43721</v>
      </c>
      <c r="E76" s="17">
        <v>1808.5</v>
      </c>
      <c r="F76" s="39">
        <v>1808.5</v>
      </c>
      <c r="G76" s="39"/>
      <c r="H76" s="17">
        <f t="shared" si="1"/>
        <v>0</v>
      </c>
    </row>
    <row r="77" spans="1:9" ht="18" customHeight="1" x14ac:dyDescent="0.2">
      <c r="A77" s="10">
        <v>56</v>
      </c>
      <c r="B77" s="19" t="s">
        <v>48</v>
      </c>
      <c r="C77" s="15" t="s">
        <v>46</v>
      </c>
      <c r="D77" s="20">
        <v>43699</v>
      </c>
      <c r="E77" s="17">
        <v>6256.42</v>
      </c>
      <c r="F77" s="39"/>
      <c r="G77" s="39">
        <v>6256.42</v>
      </c>
      <c r="H77" s="17">
        <f t="shared" si="1"/>
        <v>0</v>
      </c>
      <c r="I77" s="8" t="s">
        <v>68</v>
      </c>
    </row>
    <row r="78" spans="1:9" ht="18" customHeight="1" x14ac:dyDescent="0.2">
      <c r="A78" s="10">
        <v>57</v>
      </c>
      <c r="B78" s="19" t="s">
        <v>48</v>
      </c>
      <c r="C78" s="15" t="s">
        <v>46</v>
      </c>
      <c r="D78" s="20">
        <v>43706</v>
      </c>
      <c r="E78" s="17">
        <v>9704.23</v>
      </c>
      <c r="F78" s="39"/>
      <c r="G78" s="39">
        <f>E78-7744.23</f>
        <v>1960</v>
      </c>
      <c r="H78" s="17">
        <f t="shared" si="1"/>
        <v>7744.23</v>
      </c>
    </row>
    <row r="79" spans="1:9" ht="18" customHeight="1" x14ac:dyDescent="0.2">
      <c r="A79" s="10">
        <v>58</v>
      </c>
      <c r="B79" s="19" t="s">
        <v>48</v>
      </c>
      <c r="C79" s="15" t="s">
        <v>46</v>
      </c>
      <c r="D79" s="20">
        <v>43713</v>
      </c>
      <c r="E79" s="17">
        <v>8306.75</v>
      </c>
      <c r="F79" s="39"/>
      <c r="G79" s="39"/>
      <c r="H79" s="17">
        <f t="shared" si="1"/>
        <v>8306.75</v>
      </c>
    </row>
    <row r="80" spans="1:9" ht="18" customHeight="1" x14ac:dyDescent="0.2">
      <c r="A80" s="10">
        <v>59</v>
      </c>
      <c r="B80" s="19" t="s">
        <v>48</v>
      </c>
      <c r="C80" s="15" t="s">
        <v>46</v>
      </c>
      <c r="D80" s="20">
        <v>43720</v>
      </c>
      <c r="E80" s="17">
        <v>7138.51</v>
      </c>
      <c r="F80" s="39"/>
      <c r="G80" s="39"/>
      <c r="H80" s="17">
        <f t="shared" si="1"/>
        <v>7138.51</v>
      </c>
    </row>
    <row r="81" spans="1:8" ht="18" customHeight="1" x14ac:dyDescent="0.2">
      <c r="A81" s="28"/>
      <c r="B81" s="34" t="s">
        <v>48</v>
      </c>
      <c r="C81" s="30" t="s">
        <v>46</v>
      </c>
      <c r="D81" s="35">
        <v>43727</v>
      </c>
      <c r="E81" s="32">
        <v>2436.4</v>
      </c>
      <c r="F81" s="38"/>
      <c r="G81" s="38"/>
      <c r="H81" s="17">
        <f t="shared" si="1"/>
        <v>2436.4</v>
      </c>
    </row>
    <row r="82" spans="1:8" ht="18" customHeight="1" x14ac:dyDescent="0.2">
      <c r="A82" s="10">
        <v>60</v>
      </c>
      <c r="B82" s="19" t="s">
        <v>50</v>
      </c>
      <c r="C82" s="15" t="s">
        <v>46</v>
      </c>
      <c r="D82" s="20">
        <v>43685</v>
      </c>
      <c r="E82" s="17">
        <v>299.99999999999994</v>
      </c>
      <c r="F82" s="39">
        <v>300</v>
      </c>
      <c r="G82" s="39"/>
      <c r="H82" s="17">
        <f t="shared" si="1"/>
        <v>-5.6843418860808015E-14</v>
      </c>
    </row>
    <row r="83" spans="1:8" ht="18" customHeight="1" x14ac:dyDescent="0.2">
      <c r="A83" s="10">
        <v>61</v>
      </c>
      <c r="B83" s="19" t="s">
        <v>50</v>
      </c>
      <c r="C83" s="15" t="s">
        <v>46</v>
      </c>
      <c r="D83" s="20">
        <v>43706</v>
      </c>
      <c r="E83" s="17">
        <v>734.05</v>
      </c>
      <c r="F83" s="39"/>
      <c r="G83" s="39"/>
      <c r="H83" s="17">
        <f t="shared" si="1"/>
        <v>734.05</v>
      </c>
    </row>
    <row r="84" spans="1:8" ht="18" customHeight="1" x14ac:dyDescent="0.2">
      <c r="A84" s="10">
        <v>62</v>
      </c>
      <c r="B84" s="19" t="s">
        <v>50</v>
      </c>
      <c r="C84" s="15" t="s">
        <v>46</v>
      </c>
      <c r="D84" s="20">
        <v>43720</v>
      </c>
      <c r="E84" s="17">
        <v>491.7</v>
      </c>
      <c r="F84" s="39">
        <v>491.7</v>
      </c>
      <c r="G84" s="39"/>
      <c r="H84" s="17">
        <f t="shared" si="1"/>
        <v>0</v>
      </c>
    </row>
    <row r="85" spans="1:8" ht="18" customHeight="1" x14ac:dyDescent="0.2">
      <c r="A85" s="10">
        <v>63</v>
      </c>
      <c r="B85" s="21" t="s">
        <v>81</v>
      </c>
      <c r="C85" s="15" t="s">
        <v>46</v>
      </c>
      <c r="D85" s="20">
        <v>43699</v>
      </c>
      <c r="E85" s="17">
        <v>4642.6000000000004</v>
      </c>
      <c r="F85" s="39">
        <v>642.6</v>
      </c>
      <c r="G85" s="39"/>
      <c r="H85" s="17">
        <f t="shared" si="1"/>
        <v>4000.0000000000005</v>
      </c>
    </row>
    <row r="86" spans="1:8" ht="18" customHeight="1" x14ac:dyDescent="0.2">
      <c r="A86" s="10">
        <v>64</v>
      </c>
      <c r="B86" s="21" t="s">
        <v>81</v>
      </c>
      <c r="C86" s="15" t="s">
        <v>46</v>
      </c>
      <c r="D86" s="20">
        <v>43714</v>
      </c>
      <c r="E86" s="17">
        <v>2660.2</v>
      </c>
      <c r="F86" s="39">
        <v>2660.2</v>
      </c>
      <c r="G86" s="39"/>
      <c r="H86" s="17">
        <f t="shared" si="1"/>
        <v>0</v>
      </c>
    </row>
    <row r="87" spans="1:8" ht="18" customHeight="1" x14ac:dyDescent="0.2">
      <c r="A87" s="28"/>
      <c r="B87" s="36" t="s">
        <v>81</v>
      </c>
      <c r="C87" s="30" t="s">
        <v>46</v>
      </c>
      <c r="D87" s="35">
        <v>43728</v>
      </c>
      <c r="E87" s="32">
        <v>3570.12</v>
      </c>
      <c r="F87" s="38">
        <v>3570.12</v>
      </c>
      <c r="G87" s="38"/>
      <c r="H87" s="17">
        <f t="shared" si="1"/>
        <v>0</v>
      </c>
    </row>
    <row r="88" spans="1:8" ht="18" customHeight="1" x14ac:dyDescent="0.2">
      <c r="A88" s="10">
        <v>65</v>
      </c>
      <c r="B88" s="21" t="s">
        <v>151</v>
      </c>
      <c r="C88" s="15" t="s">
        <v>46</v>
      </c>
      <c r="D88" s="20">
        <v>43714</v>
      </c>
      <c r="E88" s="17">
        <v>1616.6</v>
      </c>
      <c r="F88" s="39">
        <v>1616.6</v>
      </c>
      <c r="G88" s="39"/>
      <c r="H88" s="17">
        <f t="shared" si="1"/>
        <v>0</v>
      </c>
    </row>
    <row r="89" spans="1:8" ht="18" customHeight="1" x14ac:dyDescent="0.2">
      <c r="A89" s="10">
        <v>66</v>
      </c>
      <c r="B89" s="21" t="s">
        <v>71</v>
      </c>
      <c r="C89" s="15" t="s">
        <v>46</v>
      </c>
      <c r="D89" s="20">
        <v>43721</v>
      </c>
      <c r="E89" s="17">
        <v>375.4</v>
      </c>
      <c r="F89" s="39">
        <v>375.4</v>
      </c>
      <c r="G89" s="39"/>
      <c r="H89" s="17">
        <f t="shared" si="1"/>
        <v>0</v>
      </c>
    </row>
    <row r="90" spans="1:8" ht="18" customHeight="1" x14ac:dyDescent="0.2">
      <c r="A90" s="10">
        <v>67</v>
      </c>
      <c r="B90" s="21" t="s">
        <v>219</v>
      </c>
      <c r="C90" s="15" t="s">
        <v>46</v>
      </c>
      <c r="D90" s="20">
        <v>43720</v>
      </c>
      <c r="E90" s="17">
        <v>388</v>
      </c>
      <c r="F90" s="39">
        <v>388</v>
      </c>
      <c r="G90" s="39"/>
      <c r="H90" s="17">
        <f t="shared" si="1"/>
        <v>0</v>
      </c>
    </row>
    <row r="91" spans="1:8" ht="18" customHeight="1" x14ac:dyDescent="0.2">
      <c r="A91" s="28"/>
      <c r="B91" s="36" t="s">
        <v>219</v>
      </c>
      <c r="C91" s="30" t="s">
        <v>46</v>
      </c>
      <c r="D91" s="35">
        <v>43727</v>
      </c>
      <c r="E91" s="32">
        <v>270</v>
      </c>
      <c r="F91" s="38">
        <v>270</v>
      </c>
      <c r="G91" s="38"/>
      <c r="H91" s="17">
        <f t="shared" si="1"/>
        <v>0</v>
      </c>
    </row>
    <row r="92" spans="1:8" ht="18" customHeight="1" x14ac:dyDescent="0.2">
      <c r="A92" s="10">
        <v>68</v>
      </c>
      <c r="B92" s="21" t="s">
        <v>220</v>
      </c>
      <c r="C92" s="15" t="s">
        <v>46</v>
      </c>
      <c r="D92" s="20">
        <v>43720</v>
      </c>
      <c r="E92" s="17">
        <v>4168</v>
      </c>
      <c r="F92" s="39">
        <v>4168</v>
      </c>
      <c r="G92" s="39"/>
      <c r="H92" s="17">
        <f t="shared" si="1"/>
        <v>0</v>
      </c>
    </row>
    <row r="93" spans="1:8" ht="18" customHeight="1" x14ac:dyDescent="0.2">
      <c r="A93" s="28"/>
      <c r="B93" s="36" t="s">
        <v>220</v>
      </c>
      <c r="C93" s="30" t="s">
        <v>46</v>
      </c>
      <c r="D93" s="35">
        <v>43727</v>
      </c>
      <c r="E93" s="32">
        <v>4140</v>
      </c>
      <c r="F93" s="38">
        <v>4140</v>
      </c>
      <c r="G93" s="38"/>
      <c r="H93" s="17">
        <f t="shared" si="1"/>
        <v>0</v>
      </c>
    </row>
    <row r="94" spans="1:8" ht="18" customHeight="1" x14ac:dyDescent="0.2">
      <c r="A94" s="10">
        <v>69</v>
      </c>
      <c r="B94" s="21" t="s">
        <v>57</v>
      </c>
      <c r="C94" s="15" t="s">
        <v>46</v>
      </c>
      <c r="D94" s="20">
        <v>43688</v>
      </c>
      <c r="E94" s="17">
        <v>1260.1199999999999</v>
      </c>
      <c r="F94" s="39">
        <v>300</v>
      </c>
      <c r="G94" s="39"/>
      <c r="H94" s="17">
        <f t="shared" si="1"/>
        <v>960.11999999999989</v>
      </c>
    </row>
    <row r="95" spans="1:8" ht="18" customHeight="1" x14ac:dyDescent="0.2">
      <c r="A95" s="10">
        <v>70</v>
      </c>
      <c r="B95" s="21" t="s">
        <v>57</v>
      </c>
      <c r="C95" s="15" t="s">
        <v>46</v>
      </c>
      <c r="D95" s="20">
        <v>43721</v>
      </c>
      <c r="E95" s="17">
        <v>389</v>
      </c>
      <c r="F95" s="39">
        <v>389</v>
      </c>
      <c r="G95" s="39"/>
      <c r="H95" s="17">
        <f t="shared" si="1"/>
        <v>0</v>
      </c>
    </row>
    <row r="96" spans="1:8" ht="18" customHeight="1" x14ac:dyDescent="0.2">
      <c r="A96" s="28"/>
      <c r="B96" s="36" t="s">
        <v>57</v>
      </c>
      <c r="C96" s="30" t="s">
        <v>46</v>
      </c>
      <c r="D96" s="35">
        <v>43724</v>
      </c>
      <c r="E96" s="32">
        <v>642.72</v>
      </c>
      <c r="F96" s="38"/>
      <c r="G96" s="38"/>
      <c r="H96" s="17">
        <f t="shared" si="1"/>
        <v>642.72</v>
      </c>
    </row>
    <row r="97" spans="1:9" ht="18" customHeight="1" x14ac:dyDescent="0.2">
      <c r="A97" s="10">
        <v>71</v>
      </c>
      <c r="B97" s="21" t="s">
        <v>225</v>
      </c>
      <c r="C97" s="15" t="s">
        <v>46</v>
      </c>
      <c r="D97" s="20">
        <v>43720</v>
      </c>
      <c r="E97" s="17">
        <v>22320.28</v>
      </c>
      <c r="F97" s="39">
        <v>1370</v>
      </c>
      <c r="G97" s="39"/>
      <c r="H97" s="17">
        <f t="shared" si="1"/>
        <v>20950.28</v>
      </c>
    </row>
    <row r="98" spans="1:9" ht="18" customHeight="1" x14ac:dyDescent="0.2">
      <c r="A98" s="10">
        <v>72</v>
      </c>
      <c r="B98" s="21" t="s">
        <v>83</v>
      </c>
      <c r="C98" s="15" t="s">
        <v>46</v>
      </c>
      <c r="D98" s="20">
        <v>43699</v>
      </c>
      <c r="E98" s="17">
        <v>539.1</v>
      </c>
      <c r="F98" s="39"/>
      <c r="G98" s="39"/>
      <c r="H98" s="17">
        <f t="shared" si="1"/>
        <v>539.1</v>
      </c>
    </row>
    <row r="99" spans="1:9" ht="18" customHeight="1" x14ac:dyDescent="0.2">
      <c r="A99" s="10">
        <v>73</v>
      </c>
      <c r="B99" s="21" t="s">
        <v>83</v>
      </c>
      <c r="C99" s="15" t="s">
        <v>46</v>
      </c>
      <c r="D99" s="20">
        <v>43706</v>
      </c>
      <c r="E99" s="17">
        <v>227.2</v>
      </c>
      <c r="F99" s="39"/>
      <c r="G99" s="39"/>
      <c r="H99" s="17">
        <f t="shared" si="1"/>
        <v>227.2</v>
      </c>
    </row>
    <row r="100" spans="1:9" ht="18" customHeight="1" x14ac:dyDescent="0.2">
      <c r="A100" s="28"/>
      <c r="B100" s="36" t="s">
        <v>83</v>
      </c>
      <c r="C100" s="30" t="s">
        <v>46</v>
      </c>
      <c r="D100" s="35">
        <v>43727</v>
      </c>
      <c r="E100" s="32">
        <v>1674.2</v>
      </c>
      <c r="F100" s="38"/>
      <c r="G100" s="38"/>
      <c r="H100" s="17">
        <f t="shared" si="1"/>
        <v>1674.2</v>
      </c>
    </row>
    <row r="101" spans="1:9" ht="18" customHeight="1" x14ac:dyDescent="0.2">
      <c r="A101" s="10">
        <v>74</v>
      </c>
      <c r="B101" s="21" t="s">
        <v>56</v>
      </c>
      <c r="C101" s="15" t="s">
        <v>46</v>
      </c>
      <c r="D101" s="20">
        <v>43720</v>
      </c>
      <c r="E101" s="17">
        <v>967.76</v>
      </c>
      <c r="F101" s="39">
        <v>967.76</v>
      </c>
      <c r="G101" s="39"/>
      <c r="H101" s="17">
        <f t="shared" si="1"/>
        <v>0</v>
      </c>
    </row>
    <row r="102" spans="1:9" ht="18" customHeight="1" x14ac:dyDescent="0.2">
      <c r="A102" s="10">
        <v>75</v>
      </c>
      <c r="B102" s="21" t="s">
        <v>58</v>
      </c>
      <c r="C102" s="15" t="s">
        <v>46</v>
      </c>
      <c r="D102" s="20">
        <v>43720</v>
      </c>
      <c r="E102" s="17">
        <v>5599.84</v>
      </c>
      <c r="F102" s="39">
        <v>3000</v>
      </c>
      <c r="G102" s="39"/>
      <c r="H102" s="17">
        <f t="shared" si="1"/>
        <v>2599.84</v>
      </c>
    </row>
    <row r="103" spans="1:9" ht="18" customHeight="1" x14ac:dyDescent="0.2">
      <c r="A103" s="28"/>
      <c r="B103" s="36" t="s">
        <v>51</v>
      </c>
      <c r="C103" s="30" t="s">
        <v>46</v>
      </c>
      <c r="D103" s="35">
        <v>43727</v>
      </c>
      <c r="E103" s="38">
        <v>2053.96</v>
      </c>
      <c r="F103" s="38">
        <v>423.96</v>
      </c>
      <c r="G103" s="38">
        <v>1630</v>
      </c>
      <c r="H103" s="17">
        <f t="shared" si="1"/>
        <v>0</v>
      </c>
      <c r="I103" s="8" t="s">
        <v>175</v>
      </c>
    </row>
    <row r="104" spans="1:9" ht="18" customHeight="1" x14ac:dyDescent="0.2">
      <c r="A104" s="28"/>
      <c r="B104" s="36" t="s">
        <v>82</v>
      </c>
      <c r="C104" s="30" t="s">
        <v>46</v>
      </c>
      <c r="D104" s="35">
        <v>43728</v>
      </c>
      <c r="E104" s="38">
        <v>235.2</v>
      </c>
      <c r="F104" s="38">
        <v>235.2</v>
      </c>
      <c r="G104" s="38"/>
      <c r="H104" s="17">
        <f t="shared" si="1"/>
        <v>0</v>
      </c>
    </row>
    <row r="105" spans="1:9" x14ac:dyDescent="0.2">
      <c r="A105" s="10"/>
      <c r="B105" s="23"/>
      <c r="C105" s="23"/>
      <c r="D105" s="23" t="s">
        <v>61</v>
      </c>
      <c r="E105" s="24">
        <f>SUM(E4:E104)</f>
        <v>271284.02000000008</v>
      </c>
      <c r="F105" s="24">
        <f>SUM(F4:F104)</f>
        <v>107397.16</v>
      </c>
      <c r="G105" s="24"/>
      <c r="H105" s="17">
        <f>SUM(H4:H104)</f>
        <v>149458.04</v>
      </c>
    </row>
    <row r="106" spans="1:9" x14ac:dyDescent="0.2">
      <c r="A106" s="65"/>
      <c r="B106" s="66"/>
      <c r="C106" s="66"/>
      <c r="D106" s="66"/>
      <c r="E106" s="67"/>
      <c r="F106" s="67"/>
      <c r="G106" s="67"/>
      <c r="H106" s="68"/>
    </row>
    <row r="107" spans="1:9" x14ac:dyDescent="0.2">
      <c r="A107" s="26"/>
      <c r="B107" s="3" t="s">
        <v>62</v>
      </c>
      <c r="C107" s="3"/>
      <c r="D107" s="3" t="s">
        <v>63</v>
      </c>
      <c r="E107" s="3"/>
      <c r="F107" s="5" t="s">
        <v>64</v>
      </c>
      <c r="G107" s="5"/>
    </row>
    <row r="108" spans="1:9" x14ac:dyDescent="0.2">
      <c r="A108" s="26"/>
      <c r="B108" s="27" t="s">
        <v>65</v>
      </c>
      <c r="C108" s="3"/>
      <c r="D108" s="3" t="s">
        <v>66</v>
      </c>
      <c r="E108" s="3"/>
      <c r="F108" s="5" t="s">
        <v>67</v>
      </c>
      <c r="G108" s="5"/>
    </row>
  </sheetData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opLeftCell="A103" workbookViewId="0">
      <selection activeCell="A103" sqref="A1:XFD1048576"/>
    </sheetView>
  </sheetViews>
  <sheetFormatPr defaultColWidth="8.85546875" defaultRowHeight="15.75" x14ac:dyDescent="0.25"/>
  <cols>
    <col min="1" max="1" width="5.7109375" style="70" bestFit="1" customWidth="1"/>
    <col min="2" max="2" width="23.28515625" style="70" bestFit="1" customWidth="1"/>
    <col min="3" max="3" width="14.7109375" style="70" bestFit="1" customWidth="1"/>
    <col min="4" max="4" width="11.7109375" style="70" bestFit="1" customWidth="1"/>
    <col min="5" max="5" width="14.7109375" style="70" bestFit="1" customWidth="1"/>
    <col min="6" max="6" width="13.7109375" style="70" bestFit="1" customWidth="1"/>
    <col min="7" max="7" width="13.7109375" style="70" customWidth="1"/>
    <col min="8" max="8" width="15.85546875" style="70" bestFit="1" customWidth="1"/>
    <col min="9" max="14" width="8.85546875" style="79"/>
    <col min="15" max="16384" width="8.85546875" style="70"/>
  </cols>
  <sheetData>
    <row r="1" spans="1:8" ht="18" customHeight="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43729</v>
      </c>
    </row>
    <row r="2" spans="1:8" ht="18" customHeight="1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242</v>
      </c>
    </row>
    <row r="3" spans="1:8" ht="18" customHeight="1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</row>
    <row r="4" spans="1:8" ht="18" customHeight="1" x14ac:dyDescent="0.25">
      <c r="A4" s="10">
        <v>1</v>
      </c>
      <c r="B4" s="10" t="s">
        <v>205</v>
      </c>
      <c r="C4" s="10" t="s">
        <v>15</v>
      </c>
      <c r="D4" s="10"/>
      <c r="E4" s="17">
        <v>406.74</v>
      </c>
      <c r="F4" s="11">
        <v>406.74</v>
      </c>
      <c r="G4" s="11"/>
      <c r="H4" s="17">
        <f>E4-F4-G4</f>
        <v>0</v>
      </c>
    </row>
    <row r="5" spans="1:8" ht="18" customHeight="1" x14ac:dyDescent="0.25">
      <c r="A5" s="10">
        <v>2</v>
      </c>
      <c r="B5" s="60" t="s">
        <v>16</v>
      </c>
      <c r="C5" s="15" t="s">
        <v>14</v>
      </c>
      <c r="D5" s="16">
        <v>43718</v>
      </c>
      <c r="E5" s="17">
        <v>153.5</v>
      </c>
      <c r="F5" s="11">
        <v>153.5</v>
      </c>
      <c r="G5" s="11"/>
      <c r="H5" s="17">
        <f t="shared" ref="H5:H94" si="0">E5-F5-G5</f>
        <v>0</v>
      </c>
    </row>
    <row r="6" spans="1:8" ht="18" customHeight="1" x14ac:dyDescent="0.25">
      <c r="A6" s="10">
        <v>3</v>
      </c>
      <c r="B6" s="60" t="s">
        <v>16</v>
      </c>
      <c r="C6" s="15" t="s">
        <v>14</v>
      </c>
      <c r="D6" s="16">
        <v>43732</v>
      </c>
      <c r="E6" s="17">
        <v>577</v>
      </c>
      <c r="F6" s="11"/>
      <c r="G6" s="11"/>
      <c r="H6" s="17">
        <f t="shared" si="0"/>
        <v>577</v>
      </c>
    </row>
    <row r="7" spans="1:8" ht="18" customHeight="1" x14ac:dyDescent="0.25">
      <c r="A7" s="28"/>
      <c r="B7" s="69" t="s">
        <v>16</v>
      </c>
      <c r="C7" s="30" t="s">
        <v>14</v>
      </c>
      <c r="D7" s="31">
        <v>43739</v>
      </c>
      <c r="E7" s="32">
        <v>402.2</v>
      </c>
      <c r="F7" s="58"/>
      <c r="G7" s="58"/>
      <c r="H7" s="32">
        <f>E7-F7-G7</f>
        <v>402.2</v>
      </c>
    </row>
    <row r="8" spans="1:8" ht="18" customHeight="1" x14ac:dyDescent="0.25">
      <c r="A8" s="10">
        <v>4</v>
      </c>
      <c r="B8" s="19" t="s">
        <v>17</v>
      </c>
      <c r="C8" s="15" t="s">
        <v>14</v>
      </c>
      <c r="D8" s="16">
        <v>43690</v>
      </c>
      <c r="E8" s="17">
        <v>4189</v>
      </c>
      <c r="F8" s="17">
        <v>1125</v>
      </c>
      <c r="G8" s="17"/>
      <c r="H8" s="17">
        <f t="shared" si="0"/>
        <v>3064</v>
      </c>
    </row>
    <row r="9" spans="1:8" ht="18" customHeight="1" x14ac:dyDescent="0.25">
      <c r="A9" s="10">
        <v>5</v>
      </c>
      <c r="B9" s="19" t="s">
        <v>17</v>
      </c>
      <c r="C9" s="15" t="s">
        <v>14</v>
      </c>
      <c r="D9" s="16">
        <v>43711</v>
      </c>
      <c r="E9" s="17">
        <v>2517.8200000000002</v>
      </c>
      <c r="F9" s="17"/>
      <c r="G9" s="17"/>
      <c r="H9" s="17">
        <f t="shared" si="0"/>
        <v>2517.8200000000002</v>
      </c>
    </row>
    <row r="10" spans="1:8" ht="18" customHeight="1" x14ac:dyDescent="0.25">
      <c r="A10" s="10">
        <v>6</v>
      </c>
      <c r="B10" s="19" t="s">
        <v>17</v>
      </c>
      <c r="C10" s="15" t="s">
        <v>14</v>
      </c>
      <c r="D10" s="16">
        <v>43718</v>
      </c>
      <c r="E10" s="17">
        <v>1475</v>
      </c>
      <c r="F10" s="17">
        <v>1475</v>
      </c>
      <c r="G10" s="17"/>
      <c r="H10" s="17">
        <f t="shared" si="0"/>
        <v>0</v>
      </c>
    </row>
    <row r="11" spans="1:8" ht="18" customHeight="1" x14ac:dyDescent="0.25">
      <c r="A11" s="10">
        <v>7</v>
      </c>
      <c r="B11" s="19" t="s">
        <v>17</v>
      </c>
      <c r="C11" s="15" t="s">
        <v>14</v>
      </c>
      <c r="D11" s="16">
        <v>43725</v>
      </c>
      <c r="E11" s="17">
        <v>3154.75</v>
      </c>
      <c r="F11" s="17"/>
      <c r="G11" s="17"/>
      <c r="H11" s="17">
        <f t="shared" si="0"/>
        <v>3154.75</v>
      </c>
    </row>
    <row r="12" spans="1:8" ht="18" customHeight="1" x14ac:dyDescent="0.25">
      <c r="A12" s="10">
        <v>8</v>
      </c>
      <c r="B12" s="19" t="s">
        <v>17</v>
      </c>
      <c r="C12" s="15" t="s">
        <v>14</v>
      </c>
      <c r="D12" s="16">
        <v>43732</v>
      </c>
      <c r="E12" s="17">
        <v>2095.35</v>
      </c>
      <c r="F12" s="17"/>
      <c r="G12" s="17"/>
      <c r="H12" s="17">
        <f t="shared" si="0"/>
        <v>2095.35</v>
      </c>
    </row>
    <row r="13" spans="1:8" ht="18" customHeight="1" x14ac:dyDescent="0.25">
      <c r="A13" s="28"/>
      <c r="B13" s="34" t="s">
        <v>17</v>
      </c>
      <c r="C13" s="30" t="s">
        <v>14</v>
      </c>
      <c r="D13" s="31">
        <v>43739</v>
      </c>
      <c r="E13" s="32">
        <v>735.62</v>
      </c>
      <c r="F13" s="32"/>
      <c r="G13" s="32"/>
      <c r="H13" s="32">
        <f t="shared" si="0"/>
        <v>735.62</v>
      </c>
    </row>
    <row r="14" spans="1:8" ht="18" customHeight="1" x14ac:dyDescent="0.25">
      <c r="A14" s="10">
        <v>9</v>
      </c>
      <c r="B14" s="19" t="s">
        <v>18</v>
      </c>
      <c r="C14" s="15" t="s">
        <v>14</v>
      </c>
      <c r="D14" s="16">
        <v>43698</v>
      </c>
      <c r="E14" s="17">
        <v>787</v>
      </c>
      <c r="F14" s="17">
        <v>450</v>
      </c>
      <c r="G14" s="17"/>
      <c r="H14" s="17">
        <f t="shared" si="0"/>
        <v>337</v>
      </c>
    </row>
    <row r="15" spans="1:8" ht="18" customHeight="1" x14ac:dyDescent="0.25">
      <c r="A15" s="10">
        <v>10</v>
      </c>
      <c r="B15" s="19" t="s">
        <v>18</v>
      </c>
      <c r="C15" s="15" t="s">
        <v>14</v>
      </c>
      <c r="D15" s="16">
        <v>43726</v>
      </c>
      <c r="E15" s="17">
        <v>859.51</v>
      </c>
      <c r="F15" s="17"/>
      <c r="G15" s="17"/>
      <c r="H15" s="17">
        <f t="shared" si="0"/>
        <v>859.51</v>
      </c>
    </row>
    <row r="16" spans="1:8" ht="18" customHeight="1" x14ac:dyDescent="0.25">
      <c r="A16" s="10">
        <v>11</v>
      </c>
      <c r="B16" s="19" t="s">
        <v>18</v>
      </c>
      <c r="C16" s="15" t="s">
        <v>14</v>
      </c>
      <c r="D16" s="16">
        <v>43733</v>
      </c>
      <c r="E16" s="17">
        <v>864.4</v>
      </c>
      <c r="F16" s="17"/>
      <c r="G16" s="17"/>
      <c r="H16" s="17">
        <f t="shared" si="0"/>
        <v>864.4</v>
      </c>
    </row>
    <row r="17" spans="1:14" ht="18" customHeight="1" x14ac:dyDescent="0.25">
      <c r="A17" s="10">
        <v>12</v>
      </c>
      <c r="B17" s="19" t="s">
        <v>20</v>
      </c>
      <c r="C17" s="15" t="s">
        <v>14</v>
      </c>
      <c r="D17" s="16">
        <v>43718</v>
      </c>
      <c r="E17" s="17">
        <v>577</v>
      </c>
      <c r="F17" s="17">
        <v>577</v>
      </c>
      <c r="G17" s="17"/>
      <c r="H17" s="17">
        <f t="shared" si="0"/>
        <v>0</v>
      </c>
    </row>
    <row r="18" spans="1:14" ht="18" customHeight="1" x14ac:dyDescent="0.25">
      <c r="A18" s="10">
        <v>13</v>
      </c>
      <c r="B18" s="19" t="s">
        <v>20</v>
      </c>
      <c r="C18" s="15" t="s">
        <v>14</v>
      </c>
      <c r="D18" s="16">
        <v>43725</v>
      </c>
      <c r="E18" s="17">
        <v>725.72</v>
      </c>
      <c r="F18" s="17"/>
      <c r="G18" s="17"/>
      <c r="H18" s="17">
        <f t="shared" si="0"/>
        <v>725.72</v>
      </c>
    </row>
    <row r="19" spans="1:14" s="75" customFormat="1" ht="18" customHeight="1" x14ac:dyDescent="0.25">
      <c r="A19" s="10">
        <v>14</v>
      </c>
      <c r="B19" s="71" t="s">
        <v>20</v>
      </c>
      <c r="C19" s="72" t="s">
        <v>14</v>
      </c>
      <c r="D19" s="73">
        <v>43732</v>
      </c>
      <c r="E19" s="74">
        <v>444.5</v>
      </c>
      <c r="F19" s="74">
        <v>444.5</v>
      </c>
      <c r="G19" s="74"/>
      <c r="H19" s="17">
        <f t="shared" si="0"/>
        <v>0</v>
      </c>
      <c r="I19" s="80"/>
      <c r="J19" s="80"/>
      <c r="K19" s="80"/>
      <c r="L19" s="80"/>
      <c r="M19" s="80"/>
      <c r="N19" s="80"/>
    </row>
    <row r="20" spans="1:14" s="75" customFormat="1" ht="18" customHeight="1" x14ac:dyDescent="0.25">
      <c r="A20" s="28"/>
      <c r="B20" s="34" t="s">
        <v>20</v>
      </c>
      <c r="C20" s="30" t="s">
        <v>14</v>
      </c>
      <c r="D20" s="31">
        <v>43739</v>
      </c>
      <c r="E20" s="32">
        <v>677.5</v>
      </c>
      <c r="F20" s="32"/>
      <c r="G20" s="32"/>
      <c r="H20" s="32">
        <f t="shared" si="0"/>
        <v>677.5</v>
      </c>
      <c r="I20" s="80"/>
      <c r="J20" s="80"/>
      <c r="K20" s="80"/>
      <c r="L20" s="80"/>
      <c r="M20" s="80"/>
      <c r="N20" s="80"/>
    </row>
    <row r="21" spans="1:14" ht="18" customHeight="1" x14ac:dyDescent="0.25">
      <c r="A21" s="10">
        <v>15</v>
      </c>
      <c r="B21" s="19" t="s">
        <v>184</v>
      </c>
      <c r="C21" s="15" t="s">
        <v>14</v>
      </c>
      <c r="D21" s="16">
        <v>43731</v>
      </c>
      <c r="E21" s="17">
        <v>1420.45</v>
      </c>
      <c r="F21" s="17">
        <v>1420.45</v>
      </c>
      <c r="G21" s="17"/>
      <c r="H21" s="17">
        <f t="shared" si="0"/>
        <v>0</v>
      </c>
    </row>
    <row r="22" spans="1:14" ht="18" customHeight="1" x14ac:dyDescent="0.25">
      <c r="A22" s="28"/>
      <c r="B22" s="34" t="s">
        <v>184</v>
      </c>
      <c r="C22" s="30" t="s">
        <v>14</v>
      </c>
      <c r="D22" s="31">
        <v>43738</v>
      </c>
      <c r="E22" s="32">
        <v>3038.3</v>
      </c>
      <c r="F22" s="32"/>
      <c r="G22" s="32"/>
      <c r="H22" s="32">
        <f t="shared" si="0"/>
        <v>3038.3</v>
      </c>
    </row>
    <row r="23" spans="1:14" ht="18" customHeight="1" x14ac:dyDescent="0.25">
      <c r="A23" s="28"/>
      <c r="B23" s="34" t="s">
        <v>184</v>
      </c>
      <c r="C23" s="30" t="s">
        <v>14</v>
      </c>
      <c r="D23" s="31">
        <v>43744</v>
      </c>
      <c r="E23" s="32">
        <v>1301.1400000000001</v>
      </c>
      <c r="F23" s="32"/>
      <c r="G23" s="32"/>
      <c r="H23" s="32">
        <f t="shared" si="0"/>
        <v>1301.1400000000001</v>
      </c>
    </row>
    <row r="24" spans="1:14" ht="16.5" customHeight="1" x14ac:dyDescent="0.25">
      <c r="A24" s="10">
        <v>16</v>
      </c>
      <c r="B24" s="19" t="s">
        <v>23</v>
      </c>
      <c r="C24" s="15" t="s">
        <v>14</v>
      </c>
      <c r="D24" s="16">
        <v>43705</v>
      </c>
      <c r="E24" s="17">
        <v>2121.38</v>
      </c>
      <c r="F24" s="17"/>
      <c r="G24" s="17">
        <v>735</v>
      </c>
      <c r="H24" s="17">
        <f t="shared" si="0"/>
        <v>1386.38</v>
      </c>
      <c r="I24" s="79" t="s">
        <v>163</v>
      </c>
    </row>
    <row r="25" spans="1:14" ht="16.5" customHeight="1" x14ac:dyDescent="0.25">
      <c r="A25" s="28"/>
      <c r="B25" s="34" t="s">
        <v>23</v>
      </c>
      <c r="C25" s="30" t="s">
        <v>14</v>
      </c>
      <c r="D25" s="31">
        <v>43740</v>
      </c>
      <c r="E25" s="32">
        <v>2445.6</v>
      </c>
      <c r="F25" s="32"/>
      <c r="G25" s="32"/>
      <c r="H25" s="32">
        <f t="shared" si="0"/>
        <v>2445.6</v>
      </c>
    </row>
    <row r="26" spans="1:14" ht="18" customHeight="1" x14ac:dyDescent="0.25">
      <c r="A26" s="10">
        <v>17</v>
      </c>
      <c r="B26" s="19" t="s">
        <v>238</v>
      </c>
      <c r="C26" s="15" t="s">
        <v>14</v>
      </c>
      <c r="D26" s="16">
        <v>43731</v>
      </c>
      <c r="E26" s="17">
        <v>8544.2000000000007</v>
      </c>
      <c r="F26" s="17">
        <v>3044.2</v>
      </c>
      <c r="G26" s="17"/>
      <c r="H26" s="17">
        <f t="shared" si="0"/>
        <v>5500.0000000000009</v>
      </c>
    </row>
    <row r="27" spans="1:14" ht="18" customHeight="1" x14ac:dyDescent="0.25">
      <c r="A27" s="10">
        <v>18</v>
      </c>
      <c r="B27" s="19" t="s">
        <v>239</v>
      </c>
      <c r="C27" s="15" t="s">
        <v>14</v>
      </c>
      <c r="D27" s="16">
        <v>43732</v>
      </c>
      <c r="E27" s="17">
        <v>1319.3</v>
      </c>
      <c r="F27" s="17"/>
      <c r="G27" s="17"/>
      <c r="H27" s="17">
        <f t="shared" si="0"/>
        <v>1319.3</v>
      </c>
    </row>
    <row r="28" spans="1:14" ht="18" customHeight="1" x14ac:dyDescent="0.25">
      <c r="A28" s="10">
        <v>19</v>
      </c>
      <c r="B28" s="19" t="s">
        <v>240</v>
      </c>
      <c r="C28" s="15" t="s">
        <v>14</v>
      </c>
      <c r="D28" s="16">
        <v>43733</v>
      </c>
      <c r="E28" s="17">
        <v>1598</v>
      </c>
      <c r="F28" s="17">
        <v>1598</v>
      </c>
      <c r="G28" s="17"/>
      <c r="H28" s="17">
        <f t="shared" si="0"/>
        <v>0</v>
      </c>
    </row>
    <row r="29" spans="1:14" ht="18" customHeight="1" x14ac:dyDescent="0.25">
      <c r="A29" s="10">
        <v>20</v>
      </c>
      <c r="B29" s="19" t="s">
        <v>25</v>
      </c>
      <c r="C29" s="15" t="s">
        <v>14</v>
      </c>
      <c r="D29" s="16">
        <v>43726</v>
      </c>
      <c r="E29" s="17">
        <v>2040.8</v>
      </c>
      <c r="F29" s="17">
        <v>2040.8</v>
      </c>
      <c r="G29" s="17"/>
      <c r="H29" s="17">
        <f t="shared" si="0"/>
        <v>0</v>
      </c>
    </row>
    <row r="30" spans="1:14" ht="18" customHeight="1" x14ac:dyDescent="0.25">
      <c r="A30" s="10">
        <v>21</v>
      </c>
      <c r="B30" s="19" t="s">
        <v>25</v>
      </c>
      <c r="C30" s="15" t="s">
        <v>14</v>
      </c>
      <c r="D30" s="16">
        <v>43733</v>
      </c>
      <c r="E30" s="17">
        <v>4685.4399999999996</v>
      </c>
      <c r="F30" s="17"/>
      <c r="G30" s="17"/>
      <c r="H30" s="17">
        <f t="shared" si="0"/>
        <v>4685.4399999999996</v>
      </c>
    </row>
    <row r="31" spans="1:14" ht="18" customHeight="1" x14ac:dyDescent="0.25">
      <c r="A31" s="28"/>
      <c r="B31" s="34" t="s">
        <v>25</v>
      </c>
      <c r="C31" s="30" t="s">
        <v>14</v>
      </c>
      <c r="D31" s="31">
        <v>43740</v>
      </c>
      <c r="E31" s="32">
        <v>2610.52</v>
      </c>
      <c r="F31" s="32"/>
      <c r="G31" s="32"/>
      <c r="H31" s="32">
        <f t="shared" si="0"/>
        <v>2610.52</v>
      </c>
    </row>
    <row r="32" spans="1:14" ht="18" customHeight="1" x14ac:dyDescent="0.25">
      <c r="A32" s="10">
        <v>22</v>
      </c>
      <c r="B32" s="19" t="s">
        <v>27</v>
      </c>
      <c r="C32" s="15" t="s">
        <v>14</v>
      </c>
      <c r="D32" s="16">
        <v>43705</v>
      </c>
      <c r="E32" s="17">
        <v>1121.96</v>
      </c>
      <c r="F32" s="17"/>
      <c r="G32" s="17">
        <v>490</v>
      </c>
      <c r="H32" s="17">
        <f t="shared" si="0"/>
        <v>631.96</v>
      </c>
      <c r="I32" s="79" t="s">
        <v>143</v>
      </c>
    </row>
    <row r="33" spans="1:8" ht="18" customHeight="1" x14ac:dyDescent="0.25">
      <c r="A33" s="10">
        <v>23</v>
      </c>
      <c r="B33" s="19" t="s">
        <v>241</v>
      </c>
      <c r="C33" s="15" t="s">
        <v>14</v>
      </c>
      <c r="D33" s="16">
        <v>43731</v>
      </c>
      <c r="E33" s="17">
        <v>265.60000000000002</v>
      </c>
      <c r="F33" s="17">
        <v>265.60000000000002</v>
      </c>
      <c r="G33" s="17"/>
      <c r="H33" s="17">
        <f t="shared" si="0"/>
        <v>0</v>
      </c>
    </row>
    <row r="34" spans="1:8" ht="18" customHeight="1" x14ac:dyDescent="0.25">
      <c r="A34" s="28"/>
      <c r="B34" s="34" t="s">
        <v>241</v>
      </c>
      <c r="C34" s="30" t="s">
        <v>14</v>
      </c>
      <c r="D34" s="31">
        <v>43738</v>
      </c>
      <c r="E34" s="32">
        <v>752.67</v>
      </c>
      <c r="F34" s="32"/>
      <c r="G34" s="32"/>
      <c r="H34" s="32">
        <f t="shared" si="0"/>
        <v>752.67</v>
      </c>
    </row>
    <row r="35" spans="1:8" ht="18" customHeight="1" x14ac:dyDescent="0.25">
      <c r="A35" s="10">
        <v>24</v>
      </c>
      <c r="B35" s="19" t="s">
        <v>135</v>
      </c>
      <c r="C35" s="15" t="s">
        <v>14</v>
      </c>
      <c r="D35" s="16">
        <v>43711</v>
      </c>
      <c r="E35" s="17">
        <v>1248.5999999999999</v>
      </c>
      <c r="F35" s="17">
        <v>500</v>
      </c>
      <c r="G35" s="17"/>
      <c r="H35" s="17">
        <f t="shared" si="0"/>
        <v>748.59999999999991</v>
      </c>
    </row>
    <row r="36" spans="1:8" ht="18" customHeight="1" x14ac:dyDescent="0.25">
      <c r="A36" s="28"/>
      <c r="B36" s="34" t="s">
        <v>135</v>
      </c>
      <c r="C36" s="30" t="s">
        <v>14</v>
      </c>
      <c r="D36" s="31">
        <v>43739</v>
      </c>
      <c r="E36" s="32">
        <v>576.20000000000005</v>
      </c>
      <c r="F36" s="32"/>
      <c r="G36" s="32"/>
      <c r="H36" s="32">
        <f t="shared" si="0"/>
        <v>576.20000000000005</v>
      </c>
    </row>
    <row r="37" spans="1:8" ht="18" customHeight="1" x14ac:dyDescent="0.25">
      <c r="A37" s="10">
        <v>25</v>
      </c>
      <c r="B37" s="19" t="s">
        <v>42</v>
      </c>
      <c r="C37" s="15" t="s">
        <v>14</v>
      </c>
      <c r="D37" s="16">
        <v>43710</v>
      </c>
      <c r="E37" s="17">
        <v>931.2</v>
      </c>
      <c r="F37" s="17">
        <v>931.2</v>
      </c>
      <c r="G37" s="17"/>
      <c r="H37" s="17">
        <f t="shared" si="0"/>
        <v>0</v>
      </c>
    </row>
    <row r="38" spans="1:8" ht="18" customHeight="1" x14ac:dyDescent="0.25">
      <c r="A38" s="10">
        <v>26</v>
      </c>
      <c r="B38" s="19" t="s">
        <v>42</v>
      </c>
      <c r="C38" s="15" t="s">
        <v>14</v>
      </c>
      <c r="D38" s="16">
        <v>43731</v>
      </c>
      <c r="E38" s="17">
        <v>1351.2</v>
      </c>
      <c r="F38" s="17"/>
      <c r="G38" s="17"/>
      <c r="H38" s="17">
        <f t="shared" si="0"/>
        <v>1351.2</v>
      </c>
    </row>
    <row r="39" spans="1:8" ht="18" customHeight="1" x14ac:dyDescent="0.25">
      <c r="A39" s="10">
        <v>27</v>
      </c>
      <c r="B39" s="19" t="s">
        <v>168</v>
      </c>
      <c r="C39" s="15" t="s">
        <v>14</v>
      </c>
      <c r="D39" s="16">
        <v>43704</v>
      </c>
      <c r="E39" s="17">
        <v>14976.1</v>
      </c>
      <c r="F39" s="17"/>
      <c r="G39" s="17"/>
      <c r="H39" s="17">
        <f t="shared" si="0"/>
        <v>14976.1</v>
      </c>
    </row>
    <row r="40" spans="1:8" ht="18" customHeight="1" x14ac:dyDescent="0.25">
      <c r="A40" s="10">
        <v>28</v>
      </c>
      <c r="B40" s="19" t="s">
        <v>168</v>
      </c>
      <c r="C40" s="15" t="s">
        <v>14</v>
      </c>
      <c r="D40" s="16">
        <v>43726</v>
      </c>
      <c r="E40" s="17">
        <v>18431.900000000001</v>
      </c>
      <c r="F40" s="17"/>
      <c r="G40" s="17"/>
      <c r="H40" s="17">
        <f t="shared" si="0"/>
        <v>18431.900000000001</v>
      </c>
    </row>
    <row r="41" spans="1:8" ht="18" customHeight="1" x14ac:dyDescent="0.25">
      <c r="A41" s="10">
        <v>29</v>
      </c>
      <c r="B41" s="19" t="s">
        <v>172</v>
      </c>
      <c r="C41" s="15" t="s">
        <v>14</v>
      </c>
      <c r="D41" s="16">
        <v>43725</v>
      </c>
      <c r="E41" s="17">
        <v>448</v>
      </c>
      <c r="F41" s="17">
        <v>300</v>
      </c>
      <c r="G41" s="17"/>
      <c r="H41" s="17">
        <f t="shared" si="0"/>
        <v>148</v>
      </c>
    </row>
    <row r="42" spans="1:8" ht="18" customHeight="1" x14ac:dyDescent="0.25">
      <c r="A42" s="10">
        <v>30</v>
      </c>
      <c r="B42" s="19" t="s">
        <v>178</v>
      </c>
      <c r="C42" s="15" t="s">
        <v>14</v>
      </c>
      <c r="D42" s="16">
        <v>43711</v>
      </c>
      <c r="E42" s="17">
        <v>2000</v>
      </c>
      <c r="F42" s="17">
        <v>2000</v>
      </c>
      <c r="G42" s="17"/>
      <c r="H42" s="17">
        <f t="shared" si="0"/>
        <v>0</v>
      </c>
    </row>
    <row r="43" spans="1:8" ht="18" customHeight="1" x14ac:dyDescent="0.25">
      <c r="A43" s="28"/>
      <c r="B43" s="34" t="s">
        <v>178</v>
      </c>
      <c r="C43" s="30" t="s">
        <v>14</v>
      </c>
      <c r="D43" s="31">
        <v>43739</v>
      </c>
      <c r="E43" s="32">
        <v>1563.65</v>
      </c>
      <c r="F43" s="32"/>
      <c r="G43" s="32"/>
      <c r="H43" s="32">
        <f t="shared" si="0"/>
        <v>1563.65</v>
      </c>
    </row>
    <row r="44" spans="1:8" ht="18" customHeight="1" x14ac:dyDescent="0.25">
      <c r="A44" s="10">
        <v>31</v>
      </c>
      <c r="B44" s="19" t="s">
        <v>138</v>
      </c>
      <c r="C44" s="15" t="s">
        <v>14</v>
      </c>
      <c r="D44" s="16">
        <v>43712</v>
      </c>
      <c r="E44" s="17">
        <v>892</v>
      </c>
      <c r="F44" s="17">
        <v>892</v>
      </c>
      <c r="G44" s="17"/>
      <c r="H44" s="17">
        <f t="shared" si="0"/>
        <v>0</v>
      </c>
    </row>
    <row r="45" spans="1:8" ht="18" customHeight="1" x14ac:dyDescent="0.25">
      <c r="A45" s="10">
        <v>32</v>
      </c>
      <c r="B45" s="19" t="s">
        <v>138</v>
      </c>
      <c r="C45" s="15" t="s">
        <v>14</v>
      </c>
      <c r="D45" s="16">
        <v>43719</v>
      </c>
      <c r="E45" s="17">
        <v>1103.44</v>
      </c>
      <c r="F45" s="17"/>
      <c r="G45" s="17"/>
      <c r="H45" s="17">
        <f t="shared" si="0"/>
        <v>1103.44</v>
      </c>
    </row>
    <row r="46" spans="1:8" ht="18" customHeight="1" x14ac:dyDescent="0.25">
      <c r="A46" s="10">
        <v>33</v>
      </c>
      <c r="B46" s="71" t="s">
        <v>138</v>
      </c>
      <c r="C46" s="72" t="s">
        <v>14</v>
      </c>
      <c r="D46" s="73">
        <v>43726</v>
      </c>
      <c r="E46" s="74">
        <v>1866</v>
      </c>
      <c r="F46" s="74"/>
      <c r="G46" s="74"/>
      <c r="H46" s="17">
        <f t="shared" si="0"/>
        <v>1866</v>
      </c>
    </row>
    <row r="47" spans="1:8" ht="18" customHeight="1" x14ac:dyDescent="0.25">
      <c r="A47" s="10">
        <v>34</v>
      </c>
      <c r="B47" s="19" t="s">
        <v>29</v>
      </c>
      <c r="C47" s="15" t="s">
        <v>14</v>
      </c>
      <c r="D47" s="16">
        <v>43674</v>
      </c>
      <c r="E47" s="17">
        <v>3401.98</v>
      </c>
      <c r="F47" s="17">
        <v>2000</v>
      </c>
      <c r="G47" s="17"/>
      <c r="H47" s="17">
        <f t="shared" si="0"/>
        <v>1401.98</v>
      </c>
    </row>
    <row r="48" spans="1:8" ht="18" customHeight="1" x14ac:dyDescent="0.25">
      <c r="A48" s="10">
        <v>35</v>
      </c>
      <c r="B48" s="19" t="s">
        <v>29</v>
      </c>
      <c r="C48" s="15" t="s">
        <v>14</v>
      </c>
      <c r="D48" s="16">
        <v>43696</v>
      </c>
      <c r="E48" s="17">
        <v>3848.95</v>
      </c>
      <c r="F48" s="17"/>
      <c r="G48" s="17"/>
      <c r="H48" s="17">
        <f t="shared" si="0"/>
        <v>3848.95</v>
      </c>
    </row>
    <row r="49" spans="1:8" ht="18" customHeight="1" x14ac:dyDescent="0.25">
      <c r="A49" s="10">
        <v>36</v>
      </c>
      <c r="B49" s="19" t="s">
        <v>29</v>
      </c>
      <c r="C49" s="15" t="s">
        <v>14</v>
      </c>
      <c r="D49" s="16">
        <v>43710</v>
      </c>
      <c r="E49" s="17">
        <v>1769.15</v>
      </c>
      <c r="F49" s="17"/>
      <c r="G49" s="17"/>
      <c r="H49" s="17">
        <f t="shared" si="0"/>
        <v>1769.15</v>
      </c>
    </row>
    <row r="50" spans="1:8" ht="18" customHeight="1" x14ac:dyDescent="0.25">
      <c r="A50" s="28"/>
      <c r="B50" s="34" t="s">
        <v>29</v>
      </c>
      <c r="C50" s="30" t="s">
        <v>14</v>
      </c>
      <c r="D50" s="31">
        <v>43738</v>
      </c>
      <c r="E50" s="32">
        <v>4401.7299999999996</v>
      </c>
      <c r="F50" s="32"/>
      <c r="G50" s="32"/>
      <c r="H50" s="32">
        <f t="shared" si="0"/>
        <v>4401.7299999999996</v>
      </c>
    </row>
    <row r="51" spans="1:8" ht="18" customHeight="1" x14ac:dyDescent="0.25">
      <c r="A51" s="10">
        <v>37</v>
      </c>
      <c r="B51" s="19" t="s">
        <v>19</v>
      </c>
      <c r="C51" s="15" t="s">
        <v>14</v>
      </c>
      <c r="D51" s="16">
        <v>43718</v>
      </c>
      <c r="E51" s="17">
        <v>8768</v>
      </c>
      <c r="F51" s="17">
        <v>4000</v>
      </c>
      <c r="G51" s="17"/>
      <c r="H51" s="17">
        <f t="shared" si="0"/>
        <v>4768</v>
      </c>
    </row>
    <row r="52" spans="1:8" ht="18" customHeight="1" x14ac:dyDescent="0.25">
      <c r="A52" s="28"/>
      <c r="B52" s="34" t="s">
        <v>19</v>
      </c>
      <c r="C52" s="30" t="s">
        <v>14</v>
      </c>
      <c r="D52" s="31">
        <v>43739</v>
      </c>
      <c r="E52" s="32">
        <v>11313.28</v>
      </c>
      <c r="F52" s="32"/>
      <c r="G52" s="32"/>
      <c r="H52" s="32">
        <f t="shared" si="0"/>
        <v>11313.28</v>
      </c>
    </row>
    <row r="53" spans="1:8" ht="18" customHeight="1" x14ac:dyDescent="0.25">
      <c r="A53" s="10">
        <v>38</v>
      </c>
      <c r="B53" s="19" t="s">
        <v>30</v>
      </c>
      <c r="C53" s="15" t="s">
        <v>14</v>
      </c>
      <c r="D53" s="16">
        <v>43731</v>
      </c>
      <c r="E53" s="17">
        <v>1598.25</v>
      </c>
      <c r="F53" s="17">
        <v>1598.25</v>
      </c>
      <c r="G53" s="17"/>
      <c r="H53" s="17">
        <f t="shared" si="0"/>
        <v>0</v>
      </c>
    </row>
    <row r="54" spans="1:8" ht="18" customHeight="1" x14ac:dyDescent="0.25">
      <c r="A54" s="28"/>
      <c r="B54" s="34" t="s">
        <v>30</v>
      </c>
      <c r="C54" s="30" t="s">
        <v>14</v>
      </c>
      <c r="D54" s="31">
        <v>43738</v>
      </c>
      <c r="E54" s="32">
        <v>954.5</v>
      </c>
      <c r="F54" s="32"/>
      <c r="G54" s="32"/>
      <c r="H54" s="32">
        <f t="shared" si="0"/>
        <v>954.5</v>
      </c>
    </row>
    <row r="55" spans="1:8" ht="18" customHeight="1" x14ac:dyDescent="0.25">
      <c r="A55" s="10">
        <v>39</v>
      </c>
      <c r="B55" s="19" t="s">
        <v>31</v>
      </c>
      <c r="C55" s="15" t="s">
        <v>14</v>
      </c>
      <c r="D55" s="16">
        <v>43711</v>
      </c>
      <c r="E55" s="17">
        <v>192.2</v>
      </c>
      <c r="F55" s="17">
        <v>192.2</v>
      </c>
      <c r="G55" s="17"/>
      <c r="H55" s="17">
        <f t="shared" si="0"/>
        <v>0</v>
      </c>
    </row>
    <row r="56" spans="1:8" ht="18" customHeight="1" x14ac:dyDescent="0.25">
      <c r="A56" s="10">
        <v>40</v>
      </c>
      <c r="B56" s="19" t="s">
        <v>31</v>
      </c>
      <c r="C56" s="15" t="s">
        <v>14</v>
      </c>
      <c r="D56" s="16">
        <v>43732</v>
      </c>
      <c r="E56" s="17">
        <v>437.2</v>
      </c>
      <c r="F56" s="17">
        <v>437.2</v>
      </c>
      <c r="G56" s="17"/>
      <c r="H56" s="17">
        <f t="shared" si="0"/>
        <v>0</v>
      </c>
    </row>
    <row r="57" spans="1:8" ht="18" customHeight="1" x14ac:dyDescent="0.25">
      <c r="A57" s="28"/>
      <c r="B57" s="34" t="s">
        <v>31</v>
      </c>
      <c r="C57" s="30" t="s">
        <v>14</v>
      </c>
      <c r="D57" s="31">
        <v>43739</v>
      </c>
      <c r="E57" s="32">
        <v>1566.5</v>
      </c>
      <c r="F57" s="32"/>
      <c r="G57" s="32"/>
      <c r="H57" s="32">
        <f t="shared" si="0"/>
        <v>1566.5</v>
      </c>
    </row>
    <row r="58" spans="1:8" ht="18" customHeight="1" x14ac:dyDescent="0.25">
      <c r="A58" s="10">
        <v>41</v>
      </c>
      <c r="B58" s="19" t="s">
        <v>32</v>
      </c>
      <c r="C58" s="15" t="s">
        <v>14</v>
      </c>
      <c r="D58" s="16">
        <v>43731</v>
      </c>
      <c r="E58" s="17">
        <v>1785.4</v>
      </c>
      <c r="F58" s="17"/>
      <c r="G58" s="17"/>
      <c r="H58" s="17">
        <f t="shared" si="0"/>
        <v>1785.4</v>
      </c>
    </row>
    <row r="59" spans="1:8" ht="18" customHeight="1" x14ac:dyDescent="0.25">
      <c r="A59" s="28"/>
      <c r="B59" s="34" t="s">
        <v>32</v>
      </c>
      <c r="C59" s="30" t="s">
        <v>14</v>
      </c>
      <c r="D59" s="31">
        <v>43738</v>
      </c>
      <c r="E59" s="32">
        <v>2507</v>
      </c>
      <c r="F59" s="32"/>
      <c r="G59" s="32"/>
      <c r="H59" s="32">
        <f t="shared" si="0"/>
        <v>2507</v>
      </c>
    </row>
    <row r="60" spans="1:8" ht="17.25" customHeight="1" x14ac:dyDescent="0.25">
      <c r="A60" s="10">
        <v>42</v>
      </c>
      <c r="B60" s="19" t="s">
        <v>37</v>
      </c>
      <c r="C60" s="15" t="s">
        <v>14</v>
      </c>
      <c r="D60" s="16">
        <v>43733</v>
      </c>
      <c r="E60" s="17">
        <v>1186.0999999999999</v>
      </c>
      <c r="F60" s="17">
        <v>1186.0999999999999</v>
      </c>
      <c r="G60" s="17"/>
      <c r="H60" s="17">
        <f t="shared" si="0"/>
        <v>0</v>
      </c>
    </row>
    <row r="61" spans="1:8" ht="17.25" customHeight="1" x14ac:dyDescent="0.25">
      <c r="A61" s="28"/>
      <c r="B61" s="34" t="s">
        <v>37</v>
      </c>
      <c r="C61" s="30" t="s">
        <v>14</v>
      </c>
      <c r="D61" s="31">
        <v>43740</v>
      </c>
      <c r="E61" s="32">
        <v>2024.3</v>
      </c>
      <c r="F61" s="32"/>
      <c r="G61" s="32"/>
      <c r="H61" s="32">
        <f t="shared" si="0"/>
        <v>2024.3</v>
      </c>
    </row>
    <row r="62" spans="1:8" ht="18" customHeight="1" x14ac:dyDescent="0.25">
      <c r="A62" s="10">
        <v>43</v>
      </c>
      <c r="B62" s="19" t="s">
        <v>43</v>
      </c>
      <c r="C62" s="15" t="s">
        <v>14</v>
      </c>
      <c r="D62" s="16">
        <v>43705</v>
      </c>
      <c r="E62" s="17">
        <v>5998.42</v>
      </c>
      <c r="F62" s="17"/>
      <c r="G62" s="17">
        <v>5998.42</v>
      </c>
      <c r="H62" s="17">
        <f t="shared" si="0"/>
        <v>0</v>
      </c>
    </row>
    <row r="63" spans="1:8" ht="18" customHeight="1" x14ac:dyDescent="0.25">
      <c r="A63" s="28"/>
      <c r="B63" s="34" t="s">
        <v>43</v>
      </c>
      <c r="C63" s="30" t="s">
        <v>14</v>
      </c>
      <c r="D63" s="31">
        <v>43740</v>
      </c>
      <c r="E63" s="32">
        <v>4279.25</v>
      </c>
      <c r="F63" s="32"/>
      <c r="G63" s="32"/>
      <c r="H63" s="32">
        <f t="shared" si="0"/>
        <v>4279.25</v>
      </c>
    </row>
    <row r="64" spans="1:8" ht="18" customHeight="1" x14ac:dyDescent="0.25">
      <c r="A64" s="10">
        <v>44</v>
      </c>
      <c r="B64" s="19" t="s">
        <v>40</v>
      </c>
      <c r="C64" s="15" t="s">
        <v>14</v>
      </c>
      <c r="D64" s="16">
        <v>43732</v>
      </c>
      <c r="E64" s="17">
        <v>1289.7</v>
      </c>
      <c r="F64" s="17">
        <v>1289.7</v>
      </c>
      <c r="G64" s="17"/>
      <c r="H64" s="17">
        <f t="shared" si="0"/>
        <v>0</v>
      </c>
    </row>
    <row r="65" spans="1:8" ht="18" customHeight="1" x14ac:dyDescent="0.25">
      <c r="A65" s="28"/>
      <c r="B65" s="34" t="s">
        <v>40</v>
      </c>
      <c r="C65" s="30" t="s">
        <v>14</v>
      </c>
      <c r="D65" s="31">
        <v>43739</v>
      </c>
      <c r="E65" s="32">
        <v>1707.6</v>
      </c>
      <c r="F65" s="32"/>
      <c r="G65" s="32"/>
      <c r="H65" s="32">
        <f t="shared" si="0"/>
        <v>1707.6</v>
      </c>
    </row>
    <row r="66" spans="1:8" ht="17.25" customHeight="1" x14ac:dyDescent="0.25">
      <c r="A66" s="10">
        <v>45</v>
      </c>
      <c r="B66" s="19" t="s">
        <v>130</v>
      </c>
      <c r="C66" s="15" t="s">
        <v>14</v>
      </c>
      <c r="D66" s="16">
        <v>43719</v>
      </c>
      <c r="E66" s="17">
        <v>444.4</v>
      </c>
      <c r="F66" s="17">
        <v>444.4</v>
      </c>
      <c r="G66" s="17"/>
      <c r="H66" s="17">
        <f t="shared" si="0"/>
        <v>0</v>
      </c>
    </row>
    <row r="67" spans="1:8" ht="18" customHeight="1" x14ac:dyDescent="0.25">
      <c r="A67" s="10">
        <v>46</v>
      </c>
      <c r="B67" s="19" t="s">
        <v>130</v>
      </c>
      <c r="C67" s="15" t="s">
        <v>14</v>
      </c>
      <c r="D67" s="16">
        <v>43733</v>
      </c>
      <c r="E67" s="17">
        <v>758.8</v>
      </c>
      <c r="F67" s="17"/>
      <c r="G67" s="17"/>
      <c r="H67" s="17">
        <f t="shared" si="0"/>
        <v>758.8</v>
      </c>
    </row>
    <row r="68" spans="1:8" ht="18" customHeight="1" x14ac:dyDescent="0.25">
      <c r="A68" s="28"/>
      <c r="B68" s="34" t="s">
        <v>130</v>
      </c>
      <c r="C68" s="30" t="s">
        <v>14</v>
      </c>
      <c r="D68" s="31">
        <v>43740</v>
      </c>
      <c r="E68" s="32">
        <v>1146.7</v>
      </c>
      <c r="F68" s="32"/>
      <c r="G68" s="32"/>
      <c r="H68" s="32">
        <f t="shared" si="0"/>
        <v>1146.7</v>
      </c>
    </row>
    <row r="69" spans="1:8" ht="18" customHeight="1" x14ac:dyDescent="0.25">
      <c r="A69" s="10">
        <v>47</v>
      </c>
      <c r="B69" s="19" t="s">
        <v>28</v>
      </c>
      <c r="C69" s="15" t="s">
        <v>14</v>
      </c>
      <c r="D69" s="16">
        <v>43726</v>
      </c>
      <c r="E69" s="17">
        <v>1000</v>
      </c>
      <c r="F69" s="17">
        <v>1000</v>
      </c>
      <c r="G69" s="17"/>
      <c r="H69" s="17">
        <f t="shared" si="0"/>
        <v>0</v>
      </c>
    </row>
    <row r="70" spans="1:8" ht="18" customHeight="1" x14ac:dyDescent="0.25">
      <c r="A70" s="10">
        <v>48</v>
      </c>
      <c r="B70" s="71" t="s">
        <v>28</v>
      </c>
      <c r="C70" s="72" t="s">
        <v>14</v>
      </c>
      <c r="D70" s="73">
        <v>43733</v>
      </c>
      <c r="E70" s="74">
        <v>4606.97</v>
      </c>
      <c r="F70" s="74"/>
      <c r="G70" s="74"/>
      <c r="H70" s="17">
        <f t="shared" si="0"/>
        <v>4606.97</v>
      </c>
    </row>
    <row r="71" spans="1:8" ht="18" customHeight="1" x14ac:dyDescent="0.25">
      <c r="A71" s="10">
        <v>49</v>
      </c>
      <c r="B71" s="19" t="s">
        <v>70</v>
      </c>
      <c r="C71" s="15" t="s">
        <v>14</v>
      </c>
      <c r="D71" s="16">
        <v>43731</v>
      </c>
      <c r="E71" s="17">
        <v>371.2</v>
      </c>
      <c r="F71" s="17">
        <v>371.2</v>
      </c>
      <c r="G71" s="17"/>
      <c r="H71" s="17">
        <f t="shared" si="0"/>
        <v>0</v>
      </c>
    </row>
    <row r="72" spans="1:8" ht="18" customHeight="1" x14ac:dyDescent="0.25">
      <c r="A72" s="10">
        <v>50</v>
      </c>
      <c r="B72" s="71" t="s">
        <v>21</v>
      </c>
      <c r="C72" s="72" t="s">
        <v>14</v>
      </c>
      <c r="D72" s="73">
        <v>43724</v>
      </c>
      <c r="E72" s="74">
        <v>910.8</v>
      </c>
      <c r="F72" s="74">
        <v>910.8</v>
      </c>
      <c r="G72" s="74"/>
      <c r="H72" s="17">
        <f t="shared" si="0"/>
        <v>0</v>
      </c>
    </row>
    <row r="73" spans="1:8" ht="18" customHeight="1" x14ac:dyDescent="0.25">
      <c r="A73" s="10">
        <v>51</v>
      </c>
      <c r="B73" s="71" t="s">
        <v>21</v>
      </c>
      <c r="C73" s="72" t="s">
        <v>14</v>
      </c>
      <c r="D73" s="73">
        <v>43731</v>
      </c>
      <c r="E73" s="74">
        <v>2606.4</v>
      </c>
      <c r="F73" s="74"/>
      <c r="G73" s="74"/>
      <c r="H73" s="17">
        <f t="shared" si="0"/>
        <v>2606.4</v>
      </c>
    </row>
    <row r="74" spans="1:8" ht="18" customHeight="1" x14ac:dyDescent="0.25">
      <c r="A74" s="28"/>
      <c r="B74" s="34" t="s">
        <v>21</v>
      </c>
      <c r="C74" s="30" t="s">
        <v>14</v>
      </c>
      <c r="D74" s="31">
        <v>43738</v>
      </c>
      <c r="E74" s="32">
        <v>3498.5</v>
      </c>
      <c r="F74" s="32"/>
      <c r="G74" s="32"/>
      <c r="H74" s="32">
        <f t="shared" si="0"/>
        <v>3498.5</v>
      </c>
    </row>
    <row r="75" spans="1:8" ht="18" customHeight="1" x14ac:dyDescent="0.25">
      <c r="A75" s="10">
        <v>52</v>
      </c>
      <c r="B75" s="71" t="s">
        <v>69</v>
      </c>
      <c r="C75" s="72" t="s">
        <v>14</v>
      </c>
      <c r="D75" s="73">
        <v>43724</v>
      </c>
      <c r="E75" s="74">
        <v>1000</v>
      </c>
      <c r="F75" s="74">
        <v>1000</v>
      </c>
      <c r="G75" s="74"/>
      <c r="H75" s="17">
        <f t="shared" si="0"/>
        <v>0</v>
      </c>
    </row>
    <row r="76" spans="1:8" ht="18" customHeight="1" x14ac:dyDescent="0.25">
      <c r="A76" s="10">
        <v>53</v>
      </c>
      <c r="B76" s="71" t="s">
        <v>69</v>
      </c>
      <c r="C76" s="72" t="s">
        <v>14</v>
      </c>
      <c r="D76" s="73">
        <v>43731</v>
      </c>
      <c r="E76" s="74">
        <v>861</v>
      </c>
      <c r="F76" s="74">
        <v>861</v>
      </c>
      <c r="G76" s="74"/>
      <c r="H76" s="17">
        <f t="shared" si="0"/>
        <v>0</v>
      </c>
    </row>
    <row r="77" spans="1:8" ht="18" customHeight="1" x14ac:dyDescent="0.25">
      <c r="A77" s="28"/>
      <c r="B77" s="34" t="s">
        <v>69</v>
      </c>
      <c r="C77" s="30" t="s">
        <v>14</v>
      </c>
      <c r="D77" s="31">
        <v>43738</v>
      </c>
      <c r="E77" s="32">
        <v>1165.4000000000001</v>
      </c>
      <c r="F77" s="32"/>
      <c r="G77" s="32"/>
      <c r="H77" s="32">
        <f t="shared" si="0"/>
        <v>1165.4000000000001</v>
      </c>
    </row>
    <row r="78" spans="1:8" ht="18" customHeight="1" x14ac:dyDescent="0.25">
      <c r="A78" s="28"/>
      <c r="B78" s="34" t="s">
        <v>95</v>
      </c>
      <c r="C78" s="30" t="s">
        <v>14</v>
      </c>
      <c r="D78" s="31">
        <v>43740</v>
      </c>
      <c r="E78" s="32">
        <v>718.4</v>
      </c>
      <c r="F78" s="32"/>
      <c r="G78" s="32"/>
      <c r="H78" s="32">
        <f t="shared" si="0"/>
        <v>718.4</v>
      </c>
    </row>
    <row r="79" spans="1:8" ht="18" customHeight="1" x14ac:dyDescent="0.25">
      <c r="A79" s="28"/>
      <c r="B79" s="34" t="s">
        <v>39</v>
      </c>
      <c r="C79" s="30" t="s">
        <v>14</v>
      </c>
      <c r="D79" s="31">
        <v>43738</v>
      </c>
      <c r="E79" s="32">
        <v>943.65</v>
      </c>
      <c r="F79" s="32"/>
      <c r="G79" s="32"/>
      <c r="H79" s="32">
        <f t="shared" si="0"/>
        <v>943.65</v>
      </c>
    </row>
    <row r="80" spans="1:8" ht="17.25" customHeight="1" x14ac:dyDescent="0.25">
      <c r="A80" s="10">
        <v>54</v>
      </c>
      <c r="B80" s="19" t="s">
        <v>45</v>
      </c>
      <c r="C80" s="15" t="s">
        <v>46</v>
      </c>
      <c r="D80" s="16"/>
      <c r="E80" s="17">
        <v>2550</v>
      </c>
      <c r="F80" s="17"/>
      <c r="G80" s="17"/>
      <c r="H80" s="17">
        <f t="shared" si="0"/>
        <v>2550</v>
      </c>
    </row>
    <row r="81" spans="1:9" ht="18" customHeight="1" x14ac:dyDescent="0.25">
      <c r="A81" s="10">
        <v>55</v>
      </c>
      <c r="B81" s="19" t="s">
        <v>114</v>
      </c>
      <c r="C81" s="15" t="s">
        <v>46</v>
      </c>
      <c r="D81" s="20">
        <v>43735</v>
      </c>
      <c r="E81" s="17">
        <v>1658</v>
      </c>
      <c r="F81" s="39"/>
      <c r="G81" s="39"/>
      <c r="H81" s="17">
        <f t="shared" si="0"/>
        <v>1658</v>
      </c>
    </row>
    <row r="82" spans="1:9" ht="18" customHeight="1" x14ac:dyDescent="0.25">
      <c r="A82" s="28"/>
      <c r="B82" s="34" t="s">
        <v>114</v>
      </c>
      <c r="C82" s="30" t="s">
        <v>46</v>
      </c>
      <c r="D82" s="35">
        <v>43742</v>
      </c>
      <c r="E82" s="32">
        <v>521</v>
      </c>
      <c r="F82" s="38"/>
      <c r="G82" s="38"/>
      <c r="H82" s="32">
        <f t="shared" si="0"/>
        <v>521</v>
      </c>
    </row>
    <row r="83" spans="1:9" ht="18" customHeight="1" x14ac:dyDescent="0.25">
      <c r="A83" s="10">
        <v>56</v>
      </c>
      <c r="B83" s="19" t="s">
        <v>48</v>
      </c>
      <c r="C83" s="15" t="s">
        <v>46</v>
      </c>
      <c r="D83" s="20">
        <v>43706</v>
      </c>
      <c r="E83" s="17">
        <v>7744.23</v>
      </c>
      <c r="F83" s="39"/>
      <c r="G83" s="17">
        <v>7744.23</v>
      </c>
      <c r="H83" s="17">
        <f t="shared" si="0"/>
        <v>0</v>
      </c>
      <c r="I83" s="79" t="s">
        <v>243</v>
      </c>
    </row>
    <row r="84" spans="1:9" ht="18" customHeight="1" x14ac:dyDescent="0.25">
      <c r="A84" s="10">
        <v>57</v>
      </c>
      <c r="B84" s="19" t="s">
        <v>48</v>
      </c>
      <c r="C84" s="15" t="s">
        <v>46</v>
      </c>
      <c r="D84" s="20">
        <v>43713</v>
      </c>
      <c r="E84" s="17">
        <v>8306.75</v>
      </c>
      <c r="F84" s="39"/>
      <c r="G84" s="39"/>
      <c r="H84" s="17">
        <f t="shared" si="0"/>
        <v>8306.75</v>
      </c>
    </row>
    <row r="85" spans="1:9" ht="18" customHeight="1" x14ac:dyDescent="0.25">
      <c r="A85" s="10">
        <v>58</v>
      </c>
      <c r="B85" s="19" t="s">
        <v>48</v>
      </c>
      <c r="C85" s="15" t="s">
        <v>46</v>
      </c>
      <c r="D85" s="20">
        <v>43720</v>
      </c>
      <c r="E85" s="17">
        <v>7138.51</v>
      </c>
      <c r="F85" s="39"/>
      <c r="G85" s="39"/>
      <c r="H85" s="17">
        <f t="shared" si="0"/>
        <v>7138.51</v>
      </c>
    </row>
    <row r="86" spans="1:9" ht="18" customHeight="1" x14ac:dyDescent="0.25">
      <c r="A86" s="10">
        <v>59</v>
      </c>
      <c r="B86" s="19" t="s">
        <v>48</v>
      </c>
      <c r="C86" s="15" t="s">
        <v>46</v>
      </c>
      <c r="D86" s="20">
        <v>43727</v>
      </c>
      <c r="E86" s="17">
        <v>2436.4</v>
      </c>
      <c r="F86" s="39"/>
      <c r="G86" s="39"/>
      <c r="H86" s="17">
        <f t="shared" si="0"/>
        <v>2436.4</v>
      </c>
    </row>
    <row r="87" spans="1:9" ht="18" customHeight="1" x14ac:dyDescent="0.25">
      <c r="A87" s="10">
        <v>60</v>
      </c>
      <c r="B87" s="19" t="s">
        <v>48</v>
      </c>
      <c r="C87" s="15" t="s">
        <v>46</v>
      </c>
      <c r="D87" s="20">
        <v>43734</v>
      </c>
      <c r="E87" s="17">
        <v>6459.61</v>
      </c>
      <c r="F87" s="39"/>
      <c r="G87" s="39"/>
      <c r="H87" s="17">
        <f t="shared" si="0"/>
        <v>6459.61</v>
      </c>
    </row>
    <row r="88" spans="1:9" ht="18" customHeight="1" x14ac:dyDescent="0.25">
      <c r="A88" s="28"/>
      <c r="B88" s="34" t="s">
        <v>48</v>
      </c>
      <c r="C88" s="30" t="s">
        <v>46</v>
      </c>
      <c r="D88" s="35">
        <v>43741</v>
      </c>
      <c r="E88" s="32">
        <v>4269.7</v>
      </c>
      <c r="F88" s="38"/>
      <c r="G88" s="38"/>
      <c r="H88" s="32">
        <f t="shared" si="0"/>
        <v>4269.7</v>
      </c>
    </row>
    <row r="89" spans="1:9" ht="18" customHeight="1" x14ac:dyDescent="0.25">
      <c r="A89" s="10">
        <v>61</v>
      </c>
      <c r="B89" s="19" t="s">
        <v>50</v>
      </c>
      <c r="C89" s="15" t="s">
        <v>46</v>
      </c>
      <c r="D89" s="20">
        <v>43706</v>
      </c>
      <c r="E89" s="17">
        <v>734.05</v>
      </c>
      <c r="F89" s="39">
        <v>134</v>
      </c>
      <c r="G89" s="39"/>
      <c r="H89" s="17">
        <f t="shared" si="0"/>
        <v>600.04999999999995</v>
      </c>
    </row>
    <row r="90" spans="1:9" ht="18" customHeight="1" x14ac:dyDescent="0.25">
      <c r="A90" s="10">
        <v>62</v>
      </c>
      <c r="B90" s="19" t="s">
        <v>50</v>
      </c>
      <c r="C90" s="15" t="s">
        <v>46</v>
      </c>
      <c r="D90" s="20">
        <v>43734</v>
      </c>
      <c r="E90" s="17">
        <v>441.7</v>
      </c>
      <c r="F90" s="39"/>
      <c r="G90" s="39"/>
      <c r="H90" s="17">
        <f t="shared" si="0"/>
        <v>441.7</v>
      </c>
    </row>
    <row r="91" spans="1:9" ht="18" customHeight="1" x14ac:dyDescent="0.25">
      <c r="A91" s="10">
        <v>63</v>
      </c>
      <c r="B91" s="21" t="s">
        <v>81</v>
      </c>
      <c r="C91" s="15" t="s">
        <v>46</v>
      </c>
      <c r="D91" s="20">
        <v>43699</v>
      </c>
      <c r="E91" s="17">
        <v>4000</v>
      </c>
      <c r="F91" s="39">
        <v>3500</v>
      </c>
      <c r="G91" s="39"/>
      <c r="H91" s="17">
        <f t="shared" si="0"/>
        <v>500</v>
      </c>
    </row>
    <row r="92" spans="1:9" ht="18" customHeight="1" x14ac:dyDescent="0.25">
      <c r="A92" s="10">
        <v>64</v>
      </c>
      <c r="B92" s="21" t="s">
        <v>81</v>
      </c>
      <c r="C92" s="15" t="s">
        <v>46</v>
      </c>
      <c r="D92" s="20">
        <v>43734</v>
      </c>
      <c r="E92" s="17">
        <v>1952.1</v>
      </c>
      <c r="F92" s="39"/>
      <c r="G92" s="39"/>
      <c r="H92" s="17">
        <f t="shared" si="0"/>
        <v>1952.1</v>
      </c>
    </row>
    <row r="93" spans="1:9" ht="18" customHeight="1" x14ac:dyDescent="0.25">
      <c r="A93" s="10">
        <v>65</v>
      </c>
      <c r="B93" s="21" t="s">
        <v>71</v>
      </c>
      <c r="C93" s="15" t="s">
        <v>46</v>
      </c>
      <c r="D93" s="20">
        <v>43735</v>
      </c>
      <c r="E93" s="17">
        <v>1526.9</v>
      </c>
      <c r="F93" s="39">
        <v>1526.9</v>
      </c>
      <c r="G93" s="39"/>
      <c r="H93" s="17">
        <f t="shared" si="0"/>
        <v>0</v>
      </c>
    </row>
    <row r="94" spans="1:9" ht="18" customHeight="1" x14ac:dyDescent="0.25">
      <c r="A94" s="28"/>
      <c r="B94" s="36" t="s">
        <v>71</v>
      </c>
      <c r="C94" s="30" t="s">
        <v>46</v>
      </c>
      <c r="D94" s="35">
        <v>43742</v>
      </c>
      <c r="E94" s="32">
        <v>485.6</v>
      </c>
      <c r="F94" s="38"/>
      <c r="G94" s="38"/>
      <c r="H94" s="32">
        <f t="shared" si="0"/>
        <v>485.6</v>
      </c>
    </row>
    <row r="95" spans="1:9" ht="18" customHeight="1" x14ac:dyDescent="0.25">
      <c r="A95" s="10">
        <v>66</v>
      </c>
      <c r="B95" s="21" t="s">
        <v>219</v>
      </c>
      <c r="C95" s="15" t="s">
        <v>46</v>
      </c>
      <c r="D95" s="20">
        <v>43734</v>
      </c>
      <c r="E95" s="17">
        <v>583.95000000000005</v>
      </c>
      <c r="F95" s="39">
        <v>583.95000000000005</v>
      </c>
      <c r="G95" s="39"/>
      <c r="H95" s="17">
        <f t="shared" ref="H95:H111" si="1">E95-F95-G95</f>
        <v>0</v>
      </c>
    </row>
    <row r="96" spans="1:9" ht="18" customHeight="1" x14ac:dyDescent="0.25">
      <c r="A96" s="28"/>
      <c r="B96" s="36" t="s">
        <v>219</v>
      </c>
      <c r="C96" s="30" t="s">
        <v>46</v>
      </c>
      <c r="D96" s="35">
        <v>43741</v>
      </c>
      <c r="E96" s="32">
        <v>376.2</v>
      </c>
      <c r="F96" s="38"/>
      <c r="G96" s="38"/>
      <c r="H96" s="32">
        <f t="shared" si="1"/>
        <v>376.2</v>
      </c>
    </row>
    <row r="97" spans="1:9" ht="18" customHeight="1" x14ac:dyDescent="0.25">
      <c r="A97" s="10">
        <v>67</v>
      </c>
      <c r="B97" s="21" t="s">
        <v>220</v>
      </c>
      <c r="C97" s="15" t="s">
        <v>46</v>
      </c>
      <c r="D97" s="20">
        <v>43734</v>
      </c>
      <c r="E97" s="17">
        <v>5116</v>
      </c>
      <c r="F97" s="39">
        <v>5116</v>
      </c>
      <c r="G97" s="39"/>
      <c r="H97" s="17">
        <f t="shared" si="1"/>
        <v>0</v>
      </c>
    </row>
    <row r="98" spans="1:9" ht="18" customHeight="1" x14ac:dyDescent="0.25">
      <c r="A98" s="10">
        <v>68</v>
      </c>
      <c r="B98" s="21" t="s">
        <v>57</v>
      </c>
      <c r="C98" s="15" t="s">
        <v>46</v>
      </c>
      <c r="D98" s="20">
        <v>43688</v>
      </c>
      <c r="E98" s="17">
        <v>960.12</v>
      </c>
      <c r="F98" s="39">
        <v>960.12</v>
      </c>
      <c r="G98" s="39"/>
      <c r="H98" s="17">
        <f t="shared" si="1"/>
        <v>0</v>
      </c>
    </row>
    <row r="99" spans="1:9" ht="18" customHeight="1" x14ac:dyDescent="0.25">
      <c r="A99" s="10">
        <v>69</v>
      </c>
      <c r="B99" s="21" t="s">
        <v>57</v>
      </c>
      <c r="C99" s="15" t="s">
        <v>46</v>
      </c>
      <c r="D99" s="20">
        <v>43724</v>
      </c>
      <c r="E99" s="17">
        <v>642.72</v>
      </c>
      <c r="F99" s="39"/>
      <c r="G99" s="39"/>
      <c r="H99" s="17">
        <f t="shared" si="1"/>
        <v>642.72</v>
      </c>
    </row>
    <row r="100" spans="1:9" ht="18" customHeight="1" x14ac:dyDescent="0.25">
      <c r="A100" s="10">
        <v>70</v>
      </c>
      <c r="B100" s="21" t="s">
        <v>225</v>
      </c>
      <c r="C100" s="15" t="s">
        <v>46</v>
      </c>
      <c r="D100" s="20">
        <v>43720</v>
      </c>
      <c r="E100" s="17">
        <v>20950.2</v>
      </c>
      <c r="F100" s="39"/>
      <c r="G100" s="39">
        <v>5831</v>
      </c>
      <c r="H100" s="17">
        <f t="shared" si="1"/>
        <v>15119.2</v>
      </c>
      <c r="I100" s="79" t="s">
        <v>244</v>
      </c>
    </row>
    <row r="101" spans="1:9" ht="18" customHeight="1" x14ac:dyDescent="0.25">
      <c r="A101" s="10">
        <v>71</v>
      </c>
      <c r="B101" s="21" t="s">
        <v>83</v>
      </c>
      <c r="C101" s="15" t="s">
        <v>46</v>
      </c>
      <c r="D101" s="20">
        <v>43699</v>
      </c>
      <c r="E101" s="17">
        <v>539.1</v>
      </c>
      <c r="F101" s="39"/>
      <c r="G101" s="39"/>
      <c r="H101" s="17">
        <f t="shared" si="1"/>
        <v>539.1</v>
      </c>
    </row>
    <row r="102" spans="1:9" ht="18" customHeight="1" x14ac:dyDescent="0.25">
      <c r="A102" s="10">
        <v>72</v>
      </c>
      <c r="B102" s="76" t="s">
        <v>83</v>
      </c>
      <c r="C102" s="72" t="s">
        <v>46</v>
      </c>
      <c r="D102" s="77">
        <v>43706</v>
      </c>
      <c r="E102" s="74">
        <v>227.2</v>
      </c>
      <c r="F102" s="78"/>
      <c r="G102" s="78"/>
      <c r="H102" s="17">
        <f t="shared" si="1"/>
        <v>227.2</v>
      </c>
    </row>
    <row r="103" spans="1:9" ht="18" customHeight="1" x14ac:dyDescent="0.25">
      <c r="A103" s="10">
        <v>73</v>
      </c>
      <c r="B103" s="76" t="s">
        <v>83</v>
      </c>
      <c r="C103" s="72" t="s">
        <v>46</v>
      </c>
      <c r="D103" s="77">
        <v>43727</v>
      </c>
      <c r="E103" s="74">
        <v>1674.2</v>
      </c>
      <c r="F103" s="78"/>
      <c r="G103" s="78"/>
      <c r="H103" s="17">
        <f t="shared" si="1"/>
        <v>1674.2</v>
      </c>
    </row>
    <row r="104" spans="1:9" ht="18" customHeight="1" x14ac:dyDescent="0.25">
      <c r="A104" s="10">
        <v>74</v>
      </c>
      <c r="B104" s="76" t="s">
        <v>83</v>
      </c>
      <c r="C104" s="72" t="s">
        <v>46</v>
      </c>
      <c r="D104" s="77">
        <v>43734</v>
      </c>
      <c r="E104" s="74">
        <v>346.32</v>
      </c>
      <c r="F104" s="78"/>
      <c r="G104" s="78"/>
      <c r="H104" s="17">
        <f t="shared" si="1"/>
        <v>346.32</v>
      </c>
    </row>
    <row r="105" spans="1:9" ht="18" customHeight="1" x14ac:dyDescent="0.25">
      <c r="A105" s="10">
        <v>75</v>
      </c>
      <c r="B105" s="21" t="s">
        <v>56</v>
      </c>
      <c r="C105" s="15" t="s">
        <v>46</v>
      </c>
      <c r="D105" s="20">
        <v>43734</v>
      </c>
      <c r="E105" s="17">
        <v>1572.8</v>
      </c>
      <c r="F105" s="39">
        <v>772.8</v>
      </c>
      <c r="G105" s="39"/>
      <c r="H105" s="17">
        <f t="shared" si="1"/>
        <v>800</v>
      </c>
    </row>
    <row r="106" spans="1:9" ht="18" customHeight="1" x14ac:dyDescent="0.25">
      <c r="A106" s="10">
        <v>76</v>
      </c>
      <c r="B106" s="21" t="s">
        <v>58</v>
      </c>
      <c r="C106" s="15" t="s">
        <v>46</v>
      </c>
      <c r="D106" s="20">
        <v>43720</v>
      </c>
      <c r="E106" s="17">
        <v>2600</v>
      </c>
      <c r="F106" s="39">
        <v>1000</v>
      </c>
      <c r="G106" s="39"/>
      <c r="H106" s="17">
        <f t="shared" si="1"/>
        <v>1600</v>
      </c>
    </row>
    <row r="107" spans="1:9" ht="18" customHeight="1" x14ac:dyDescent="0.25">
      <c r="A107" s="10">
        <v>77</v>
      </c>
      <c r="B107" s="21" t="s">
        <v>58</v>
      </c>
      <c r="C107" s="15" t="s">
        <v>46</v>
      </c>
      <c r="D107" s="20">
        <v>43735</v>
      </c>
      <c r="E107" s="39">
        <v>2976</v>
      </c>
      <c r="F107" s="39"/>
      <c r="G107" s="39"/>
      <c r="H107" s="17">
        <f t="shared" si="1"/>
        <v>2976</v>
      </c>
    </row>
    <row r="108" spans="1:9" ht="18" customHeight="1" x14ac:dyDescent="0.25">
      <c r="A108" s="10">
        <v>78</v>
      </c>
      <c r="B108" s="76" t="s">
        <v>51</v>
      </c>
      <c r="C108" s="72" t="s">
        <v>46</v>
      </c>
      <c r="D108" s="77">
        <v>43734</v>
      </c>
      <c r="E108" s="78">
        <v>574.79999999999995</v>
      </c>
      <c r="F108" s="78">
        <v>574.79999999999995</v>
      </c>
      <c r="G108" s="78"/>
      <c r="H108" s="17">
        <f t="shared" si="1"/>
        <v>0</v>
      </c>
    </row>
    <row r="109" spans="1:9" ht="18" customHeight="1" x14ac:dyDescent="0.25">
      <c r="A109" s="28"/>
      <c r="B109" s="36" t="s">
        <v>51</v>
      </c>
      <c r="C109" s="30" t="s">
        <v>46</v>
      </c>
      <c r="D109" s="35">
        <v>43741</v>
      </c>
      <c r="E109" s="38">
        <v>3169.8</v>
      </c>
      <c r="F109" s="38"/>
      <c r="G109" s="38"/>
      <c r="H109" s="32">
        <f t="shared" si="1"/>
        <v>3169.8</v>
      </c>
    </row>
    <row r="110" spans="1:9" ht="18" customHeight="1" x14ac:dyDescent="0.25">
      <c r="A110" s="10">
        <v>79</v>
      </c>
      <c r="B110" s="76" t="s">
        <v>82</v>
      </c>
      <c r="C110" s="72" t="s">
        <v>46</v>
      </c>
      <c r="D110" s="77">
        <v>43735</v>
      </c>
      <c r="E110" s="78">
        <v>1524.92</v>
      </c>
      <c r="F110" s="78">
        <v>1524.92</v>
      </c>
      <c r="G110" s="78"/>
      <c r="H110" s="17">
        <f t="shared" si="1"/>
        <v>0</v>
      </c>
    </row>
    <row r="111" spans="1:9" ht="18" customHeight="1" x14ac:dyDescent="0.25">
      <c r="A111" s="28"/>
      <c r="B111" s="36" t="s">
        <v>82</v>
      </c>
      <c r="C111" s="30" t="s">
        <v>46</v>
      </c>
      <c r="D111" s="35">
        <v>43742</v>
      </c>
      <c r="E111" s="38">
        <v>1533.6</v>
      </c>
      <c r="F111" s="38"/>
      <c r="G111" s="38"/>
      <c r="H111" s="32">
        <f t="shared" si="1"/>
        <v>1533.6</v>
      </c>
    </row>
    <row r="112" spans="1:9" ht="18" customHeight="1" x14ac:dyDescent="0.25">
      <c r="A112" s="10"/>
      <c r="B112" s="23"/>
      <c r="C112" s="23"/>
      <c r="D112" s="23" t="s">
        <v>61</v>
      </c>
      <c r="E112" s="24">
        <f>SUM(E4:E111)</f>
        <v>273950.47000000003</v>
      </c>
      <c r="F112" s="24">
        <f>SUM(F4:F111)</f>
        <v>48608.33</v>
      </c>
      <c r="G112" s="24"/>
      <c r="H112" s="17">
        <f>SUM(H4:H111)</f>
        <v>204543.49000000002</v>
      </c>
    </row>
    <row r="113" spans="1:8" x14ac:dyDescent="0.25">
      <c r="A113" s="65"/>
      <c r="B113" s="66"/>
      <c r="C113" s="66"/>
      <c r="D113" s="66"/>
      <c r="E113" s="67"/>
      <c r="F113" s="67"/>
      <c r="G113" s="67"/>
      <c r="H113" s="68"/>
    </row>
    <row r="114" spans="1:8" x14ac:dyDescent="0.25">
      <c r="A114" s="26"/>
      <c r="B114" s="3" t="s">
        <v>62</v>
      </c>
      <c r="C114" s="3"/>
      <c r="D114" s="3" t="s">
        <v>63</v>
      </c>
      <c r="E114" s="3"/>
      <c r="F114" s="5" t="s">
        <v>64</v>
      </c>
      <c r="G114" s="5"/>
      <c r="H114" s="8"/>
    </row>
  </sheetData>
  <autoFilter ref="A1:H112"/>
  <pageMargins left="0.25" right="0.25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opLeftCell="A97" workbookViewId="0">
      <selection activeCell="A97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4.7109375" style="82" bestFit="1" customWidth="1"/>
    <col min="6" max="6" width="13.7109375" style="82" bestFit="1" customWidth="1"/>
    <col min="7" max="7" width="13.140625" style="82" bestFit="1" customWidth="1"/>
    <col min="8" max="8" width="15.85546875" style="82" bestFit="1" customWidth="1"/>
    <col min="9" max="14" width="8.85546875" style="81"/>
    <col min="15" max="16384" width="8.85546875" style="82"/>
  </cols>
  <sheetData>
    <row r="1" spans="1:8" s="82" customFormat="1" ht="18" customHeight="1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43736</v>
      </c>
    </row>
    <row r="2" spans="1:8" s="82" customFormat="1" ht="18" customHeight="1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245</v>
      </c>
    </row>
    <row r="3" spans="1:8" s="82" customFormat="1" ht="18" customHeight="1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</row>
    <row r="4" spans="1:8" s="82" customFormat="1" ht="18" customHeight="1" x14ac:dyDescent="0.2">
      <c r="A4" s="10">
        <v>1</v>
      </c>
      <c r="B4" s="10" t="s">
        <v>205</v>
      </c>
      <c r="C4" s="10" t="s">
        <v>15</v>
      </c>
      <c r="D4" s="10"/>
      <c r="E4" s="17">
        <v>238</v>
      </c>
      <c r="F4" s="11">
        <v>238</v>
      </c>
      <c r="G4" s="11"/>
      <c r="H4" s="17">
        <f>E4-F4-G4</f>
        <v>0</v>
      </c>
    </row>
    <row r="5" spans="1:8" s="82" customFormat="1" ht="18" customHeight="1" x14ac:dyDescent="0.2">
      <c r="A5" s="10">
        <v>2</v>
      </c>
      <c r="B5" s="60" t="s">
        <v>16</v>
      </c>
      <c r="C5" s="15" t="s">
        <v>14</v>
      </c>
      <c r="D5" s="16">
        <v>43732</v>
      </c>
      <c r="E5" s="17">
        <v>577</v>
      </c>
      <c r="F5" s="11">
        <v>250</v>
      </c>
      <c r="G5" s="11"/>
      <c r="H5" s="17">
        <f t="shared" ref="H5:H86" si="0">E5-F5-G5</f>
        <v>327</v>
      </c>
    </row>
    <row r="6" spans="1:8" s="82" customFormat="1" ht="18" customHeight="1" x14ac:dyDescent="0.2">
      <c r="A6" s="10">
        <v>3</v>
      </c>
      <c r="B6" s="60" t="s">
        <v>16</v>
      </c>
      <c r="C6" s="15" t="s">
        <v>14</v>
      </c>
      <c r="D6" s="16">
        <v>43739</v>
      </c>
      <c r="E6" s="17">
        <v>402.2</v>
      </c>
      <c r="F6" s="11"/>
      <c r="G6" s="11"/>
      <c r="H6" s="17">
        <f t="shared" si="0"/>
        <v>402.2</v>
      </c>
    </row>
    <row r="7" spans="1:8" s="82" customFormat="1" ht="18" customHeight="1" x14ac:dyDescent="0.2">
      <c r="A7" s="10">
        <v>4</v>
      </c>
      <c r="B7" s="19" t="s">
        <v>17</v>
      </c>
      <c r="C7" s="15" t="s">
        <v>14</v>
      </c>
      <c r="D7" s="16">
        <v>43690</v>
      </c>
      <c r="E7" s="17">
        <v>3064</v>
      </c>
      <c r="F7" s="17">
        <v>1000</v>
      </c>
      <c r="G7" s="17"/>
      <c r="H7" s="17">
        <f t="shared" si="0"/>
        <v>2064</v>
      </c>
    </row>
    <row r="8" spans="1:8" s="82" customFormat="1" ht="18" customHeight="1" x14ac:dyDescent="0.2">
      <c r="A8" s="10">
        <v>5</v>
      </c>
      <c r="B8" s="19" t="s">
        <v>17</v>
      </c>
      <c r="C8" s="15" t="s">
        <v>14</v>
      </c>
      <c r="D8" s="16">
        <v>43711</v>
      </c>
      <c r="E8" s="17">
        <v>2517.8200000000002</v>
      </c>
      <c r="F8" s="17"/>
      <c r="G8" s="17"/>
      <c r="H8" s="17">
        <f t="shared" si="0"/>
        <v>2517.8200000000002</v>
      </c>
    </row>
    <row r="9" spans="1:8" s="82" customFormat="1" ht="18" customHeight="1" x14ac:dyDescent="0.2">
      <c r="A9" s="10">
        <v>6</v>
      </c>
      <c r="B9" s="19" t="s">
        <v>17</v>
      </c>
      <c r="C9" s="15" t="s">
        <v>14</v>
      </c>
      <c r="D9" s="16">
        <v>43725</v>
      </c>
      <c r="E9" s="17">
        <v>3154.75</v>
      </c>
      <c r="F9" s="17"/>
      <c r="G9" s="17"/>
      <c r="H9" s="17">
        <f t="shared" si="0"/>
        <v>3154.75</v>
      </c>
    </row>
    <row r="10" spans="1:8" s="82" customFormat="1" ht="18" customHeight="1" x14ac:dyDescent="0.2">
      <c r="A10" s="10">
        <v>7</v>
      </c>
      <c r="B10" s="19" t="s">
        <v>17</v>
      </c>
      <c r="C10" s="15" t="s">
        <v>14</v>
      </c>
      <c r="D10" s="16">
        <v>43732</v>
      </c>
      <c r="E10" s="17">
        <v>2095.35</v>
      </c>
      <c r="F10" s="17"/>
      <c r="G10" s="17"/>
      <c r="H10" s="17">
        <f t="shared" si="0"/>
        <v>2095.35</v>
      </c>
    </row>
    <row r="11" spans="1:8" s="82" customFormat="1" ht="18" customHeight="1" x14ac:dyDescent="0.2">
      <c r="A11" s="10">
        <v>8</v>
      </c>
      <c r="B11" s="19" t="s">
        <v>17</v>
      </c>
      <c r="C11" s="15" t="s">
        <v>14</v>
      </c>
      <c r="D11" s="16">
        <v>43739</v>
      </c>
      <c r="E11" s="17">
        <v>735.62</v>
      </c>
      <c r="F11" s="17">
        <v>735.62</v>
      </c>
      <c r="G11" s="17"/>
      <c r="H11" s="17">
        <f t="shared" si="0"/>
        <v>0</v>
      </c>
    </row>
    <row r="12" spans="1:8" s="82" customFormat="1" ht="18" customHeight="1" x14ac:dyDescent="0.2">
      <c r="A12" s="28"/>
      <c r="B12" s="34" t="s">
        <v>17</v>
      </c>
      <c r="C12" s="30" t="s">
        <v>14</v>
      </c>
      <c r="D12" s="31">
        <v>43746</v>
      </c>
      <c r="E12" s="32">
        <v>5484</v>
      </c>
      <c r="F12" s="32"/>
      <c r="G12" s="32"/>
      <c r="H12" s="32">
        <f t="shared" si="0"/>
        <v>5484</v>
      </c>
    </row>
    <row r="13" spans="1:8" s="82" customFormat="1" ht="18" customHeight="1" x14ac:dyDescent="0.2">
      <c r="A13" s="10">
        <v>9</v>
      </c>
      <c r="B13" s="19" t="s">
        <v>18</v>
      </c>
      <c r="C13" s="15" t="s">
        <v>14</v>
      </c>
      <c r="D13" s="16">
        <v>43698</v>
      </c>
      <c r="E13" s="17">
        <v>337</v>
      </c>
      <c r="F13" s="17">
        <v>337</v>
      </c>
      <c r="G13" s="17"/>
      <c r="H13" s="17">
        <f t="shared" si="0"/>
        <v>0</v>
      </c>
    </row>
    <row r="14" spans="1:8" s="82" customFormat="1" ht="18" customHeight="1" x14ac:dyDescent="0.2">
      <c r="A14" s="10">
        <v>10</v>
      </c>
      <c r="B14" s="19" t="s">
        <v>18</v>
      </c>
      <c r="C14" s="15" t="s">
        <v>14</v>
      </c>
      <c r="D14" s="16">
        <v>43726</v>
      </c>
      <c r="E14" s="17">
        <v>859.51</v>
      </c>
      <c r="F14" s="17">
        <v>100</v>
      </c>
      <c r="G14" s="17"/>
      <c r="H14" s="17">
        <f t="shared" si="0"/>
        <v>759.51</v>
      </c>
    </row>
    <row r="15" spans="1:8" s="82" customFormat="1" ht="18" customHeight="1" x14ac:dyDescent="0.2">
      <c r="A15" s="10">
        <v>11</v>
      </c>
      <c r="B15" s="19" t="s">
        <v>18</v>
      </c>
      <c r="C15" s="15" t="s">
        <v>14</v>
      </c>
      <c r="D15" s="16">
        <v>43733</v>
      </c>
      <c r="E15" s="17">
        <v>864.4</v>
      </c>
      <c r="F15" s="17"/>
      <c r="G15" s="17"/>
      <c r="H15" s="17">
        <f t="shared" si="0"/>
        <v>864.4</v>
      </c>
    </row>
    <row r="16" spans="1:8" s="82" customFormat="1" ht="18" customHeight="1" x14ac:dyDescent="0.2">
      <c r="A16" s="10">
        <v>12</v>
      </c>
      <c r="B16" s="19" t="s">
        <v>20</v>
      </c>
      <c r="C16" s="15" t="s">
        <v>14</v>
      </c>
      <c r="D16" s="16">
        <v>43725</v>
      </c>
      <c r="E16" s="17">
        <v>725.72</v>
      </c>
      <c r="F16" s="17">
        <v>725.72</v>
      </c>
      <c r="G16" s="17"/>
      <c r="H16" s="17">
        <f t="shared" si="0"/>
        <v>0</v>
      </c>
    </row>
    <row r="17" spans="1:9" s="82" customFormat="1" ht="18" customHeight="1" x14ac:dyDescent="0.25">
      <c r="A17" s="10">
        <v>13</v>
      </c>
      <c r="B17" s="19" t="s">
        <v>20</v>
      </c>
      <c r="C17" s="15" t="s">
        <v>14</v>
      </c>
      <c r="D17" s="16">
        <v>43739</v>
      </c>
      <c r="E17" s="17">
        <v>677.5</v>
      </c>
      <c r="F17" s="17"/>
      <c r="G17" s="17"/>
      <c r="H17" s="17">
        <f t="shared" si="0"/>
        <v>677.5</v>
      </c>
      <c r="I17" s="81"/>
    </row>
    <row r="18" spans="1:9" s="82" customFormat="1" ht="18" customHeight="1" x14ac:dyDescent="0.25">
      <c r="A18" s="28"/>
      <c r="B18" s="34" t="s">
        <v>20</v>
      </c>
      <c r="C18" s="30" t="s">
        <v>14</v>
      </c>
      <c r="D18" s="31">
        <v>43746</v>
      </c>
      <c r="E18" s="32">
        <v>2162.6999999999998</v>
      </c>
      <c r="F18" s="32"/>
      <c r="G18" s="32"/>
      <c r="H18" s="32">
        <f t="shared" si="0"/>
        <v>2162.6999999999998</v>
      </c>
      <c r="I18" s="81"/>
    </row>
    <row r="19" spans="1:9" s="82" customFormat="1" ht="18" customHeight="1" x14ac:dyDescent="0.25">
      <c r="A19" s="10">
        <v>14</v>
      </c>
      <c r="B19" s="19" t="s">
        <v>184</v>
      </c>
      <c r="C19" s="15" t="s">
        <v>14</v>
      </c>
      <c r="D19" s="16">
        <v>43738</v>
      </c>
      <c r="E19" s="17">
        <v>3038.3</v>
      </c>
      <c r="F19" s="17">
        <v>3038.3</v>
      </c>
      <c r="G19" s="17"/>
      <c r="H19" s="17">
        <f t="shared" si="0"/>
        <v>0</v>
      </c>
      <c r="I19" s="81"/>
    </row>
    <row r="20" spans="1:9" s="82" customFormat="1" ht="18" customHeight="1" x14ac:dyDescent="0.25">
      <c r="A20" s="10">
        <v>15</v>
      </c>
      <c r="B20" s="19" t="s">
        <v>184</v>
      </c>
      <c r="C20" s="15" t="s">
        <v>14</v>
      </c>
      <c r="D20" s="16">
        <v>43744</v>
      </c>
      <c r="E20" s="17">
        <v>1301.1400000000001</v>
      </c>
      <c r="F20" s="17"/>
      <c r="G20" s="17"/>
      <c r="H20" s="17">
        <f t="shared" si="0"/>
        <v>1301.1400000000001</v>
      </c>
      <c r="I20" s="81"/>
    </row>
    <row r="21" spans="1:9" s="82" customFormat="1" ht="16.5" customHeight="1" x14ac:dyDescent="0.25">
      <c r="A21" s="10">
        <v>16</v>
      </c>
      <c r="B21" s="19" t="s">
        <v>23</v>
      </c>
      <c r="C21" s="15" t="s">
        <v>14</v>
      </c>
      <c r="D21" s="16">
        <v>43705</v>
      </c>
      <c r="E21" s="17">
        <v>1386.38</v>
      </c>
      <c r="F21" s="17"/>
      <c r="G21" s="17">
        <v>980</v>
      </c>
      <c r="H21" s="17">
        <f t="shared" si="0"/>
        <v>406.38000000000011</v>
      </c>
      <c r="I21" s="81" t="s">
        <v>99</v>
      </c>
    </row>
    <row r="22" spans="1:9" s="82" customFormat="1" ht="16.5" customHeight="1" x14ac:dyDescent="0.25">
      <c r="A22" s="10">
        <v>17</v>
      </c>
      <c r="B22" s="19" t="s">
        <v>23</v>
      </c>
      <c r="C22" s="15" t="s">
        <v>14</v>
      </c>
      <c r="D22" s="16">
        <v>43740</v>
      </c>
      <c r="E22" s="17">
        <v>2445.6</v>
      </c>
      <c r="F22" s="17"/>
      <c r="G22" s="17"/>
      <c r="H22" s="17">
        <f t="shared" si="0"/>
        <v>2445.6</v>
      </c>
      <c r="I22" s="81"/>
    </row>
    <row r="23" spans="1:9" s="82" customFormat="1" ht="16.5" customHeight="1" x14ac:dyDescent="0.25">
      <c r="A23" s="28"/>
      <c r="B23" s="34" t="s">
        <v>23</v>
      </c>
      <c r="C23" s="30" t="s">
        <v>14</v>
      </c>
      <c r="D23" s="31">
        <v>43747</v>
      </c>
      <c r="E23" s="32">
        <v>277.81</v>
      </c>
      <c r="F23" s="32"/>
      <c r="G23" s="32"/>
      <c r="H23" s="32">
        <f t="shared" si="0"/>
        <v>277.81</v>
      </c>
      <c r="I23" s="81"/>
    </row>
    <row r="24" spans="1:9" s="82" customFormat="1" ht="18" customHeight="1" x14ac:dyDescent="0.25">
      <c r="A24" s="10">
        <v>18</v>
      </c>
      <c r="B24" s="19" t="s">
        <v>246</v>
      </c>
      <c r="C24" s="15" t="s">
        <v>14</v>
      </c>
      <c r="D24" s="16">
        <v>43731</v>
      </c>
      <c r="E24" s="17">
        <v>5500.0000000000009</v>
      </c>
      <c r="F24" s="17">
        <v>1500</v>
      </c>
      <c r="G24" s="17"/>
      <c r="H24" s="17">
        <f t="shared" si="0"/>
        <v>4000.0000000000009</v>
      </c>
      <c r="I24" s="81"/>
    </row>
    <row r="25" spans="1:9" s="82" customFormat="1" ht="18" customHeight="1" x14ac:dyDescent="0.25">
      <c r="A25" s="28"/>
      <c r="B25" s="34" t="s">
        <v>246</v>
      </c>
      <c r="C25" s="30" t="s">
        <v>14</v>
      </c>
      <c r="D25" s="31">
        <v>43745</v>
      </c>
      <c r="E25" s="32">
        <v>870.6</v>
      </c>
      <c r="F25" s="32"/>
      <c r="G25" s="32"/>
      <c r="H25" s="32">
        <f t="shared" si="0"/>
        <v>870.6</v>
      </c>
      <c r="I25" s="81"/>
    </row>
    <row r="26" spans="1:9" s="82" customFormat="1" ht="18" customHeight="1" x14ac:dyDescent="0.25">
      <c r="A26" s="10">
        <v>19</v>
      </c>
      <c r="B26" s="19" t="s">
        <v>239</v>
      </c>
      <c r="C26" s="15" t="s">
        <v>14</v>
      </c>
      <c r="D26" s="16">
        <v>43732</v>
      </c>
      <c r="E26" s="17">
        <v>1319.3</v>
      </c>
      <c r="F26" s="17">
        <v>1319.3</v>
      </c>
      <c r="G26" s="17"/>
      <c r="H26" s="17">
        <f t="shared" si="0"/>
        <v>0</v>
      </c>
      <c r="I26" s="81"/>
    </row>
    <row r="27" spans="1:9" s="82" customFormat="1" ht="18" customHeight="1" x14ac:dyDescent="0.25">
      <c r="A27" s="10">
        <v>20</v>
      </c>
      <c r="B27" s="19" t="s">
        <v>25</v>
      </c>
      <c r="C27" s="15" t="s">
        <v>14</v>
      </c>
      <c r="D27" s="16">
        <v>43733</v>
      </c>
      <c r="E27" s="17">
        <v>4685.4399999999996</v>
      </c>
      <c r="F27" s="17">
        <v>2000</v>
      </c>
      <c r="G27" s="17"/>
      <c r="H27" s="17">
        <f t="shared" si="0"/>
        <v>2685.4399999999996</v>
      </c>
      <c r="I27" s="81"/>
    </row>
    <row r="28" spans="1:9" s="82" customFormat="1" ht="18" customHeight="1" x14ac:dyDescent="0.25">
      <c r="A28" s="10">
        <v>21</v>
      </c>
      <c r="B28" s="19" t="s">
        <v>25</v>
      </c>
      <c r="C28" s="15" t="s">
        <v>14</v>
      </c>
      <c r="D28" s="16">
        <v>43740</v>
      </c>
      <c r="E28" s="17">
        <v>2610.52</v>
      </c>
      <c r="F28" s="17"/>
      <c r="G28" s="17"/>
      <c r="H28" s="17">
        <f t="shared" si="0"/>
        <v>2610.52</v>
      </c>
      <c r="I28" s="81"/>
    </row>
    <row r="29" spans="1:9" s="82" customFormat="1" ht="18" customHeight="1" x14ac:dyDescent="0.25">
      <c r="A29" s="28"/>
      <c r="B29" s="34" t="s">
        <v>25</v>
      </c>
      <c r="C29" s="30" t="s">
        <v>14</v>
      </c>
      <c r="D29" s="31">
        <v>43747</v>
      </c>
      <c r="E29" s="32">
        <v>718.3</v>
      </c>
      <c r="F29" s="32"/>
      <c r="G29" s="32"/>
      <c r="H29" s="32">
        <f t="shared" si="0"/>
        <v>718.3</v>
      </c>
      <c r="I29" s="81"/>
    </row>
    <row r="30" spans="1:9" s="82" customFormat="1" ht="17.25" customHeight="1" x14ac:dyDescent="0.25">
      <c r="A30" s="10">
        <v>22</v>
      </c>
      <c r="B30" s="19" t="s">
        <v>27</v>
      </c>
      <c r="C30" s="15" t="s">
        <v>14</v>
      </c>
      <c r="D30" s="16">
        <v>43705</v>
      </c>
      <c r="E30" s="17">
        <v>631.96</v>
      </c>
      <c r="F30" s="17">
        <v>631.96</v>
      </c>
      <c r="G30" s="17"/>
      <c r="H30" s="17">
        <f t="shared" si="0"/>
        <v>0</v>
      </c>
      <c r="I30" s="81"/>
    </row>
    <row r="31" spans="1:9" s="82" customFormat="1" ht="17.25" customHeight="1" x14ac:dyDescent="0.25">
      <c r="A31" s="28"/>
      <c r="B31" s="34" t="s">
        <v>27</v>
      </c>
      <c r="C31" s="30" t="s">
        <v>14</v>
      </c>
      <c r="D31" s="31">
        <v>43747</v>
      </c>
      <c r="E31" s="32">
        <v>667.16</v>
      </c>
      <c r="F31" s="32"/>
      <c r="G31" s="32"/>
      <c r="H31" s="32">
        <f t="shared" si="0"/>
        <v>667.16</v>
      </c>
      <c r="I31" s="81"/>
    </row>
    <row r="32" spans="1:9" s="82" customFormat="1" ht="18" customHeight="1" x14ac:dyDescent="0.25">
      <c r="A32" s="10">
        <v>23</v>
      </c>
      <c r="B32" s="19" t="s">
        <v>241</v>
      </c>
      <c r="C32" s="15" t="s">
        <v>14</v>
      </c>
      <c r="D32" s="16">
        <v>43738</v>
      </c>
      <c r="E32" s="17">
        <v>752.67</v>
      </c>
      <c r="F32" s="17">
        <v>752.67</v>
      </c>
      <c r="G32" s="17"/>
      <c r="H32" s="17">
        <f t="shared" si="0"/>
        <v>0</v>
      </c>
      <c r="I32" s="81"/>
    </row>
    <row r="33" spans="1:9" s="82" customFormat="1" ht="18" customHeight="1" x14ac:dyDescent="0.25">
      <c r="A33" s="28"/>
      <c r="B33" s="34" t="s">
        <v>241</v>
      </c>
      <c r="C33" s="30" t="s">
        <v>14</v>
      </c>
      <c r="D33" s="31">
        <v>43745</v>
      </c>
      <c r="E33" s="32">
        <v>597.1</v>
      </c>
      <c r="F33" s="32"/>
      <c r="G33" s="32"/>
      <c r="H33" s="32">
        <f t="shared" si="0"/>
        <v>597.1</v>
      </c>
      <c r="I33" s="81"/>
    </row>
    <row r="34" spans="1:9" s="82" customFormat="1" ht="18" customHeight="1" x14ac:dyDescent="0.25">
      <c r="A34" s="10">
        <v>24</v>
      </c>
      <c r="B34" s="19" t="s">
        <v>135</v>
      </c>
      <c r="C34" s="15" t="s">
        <v>14</v>
      </c>
      <c r="D34" s="16">
        <v>43711</v>
      </c>
      <c r="E34" s="17">
        <v>748.59999999999991</v>
      </c>
      <c r="F34" s="17">
        <v>748.6</v>
      </c>
      <c r="G34" s="17"/>
      <c r="H34" s="17">
        <f t="shared" si="0"/>
        <v>-1.1368683772161603E-13</v>
      </c>
      <c r="I34" s="81"/>
    </row>
    <row r="35" spans="1:9" s="82" customFormat="1" ht="18" customHeight="1" x14ac:dyDescent="0.25">
      <c r="A35" s="10">
        <v>25</v>
      </c>
      <c r="B35" s="19" t="s">
        <v>135</v>
      </c>
      <c r="C35" s="15" t="s">
        <v>14</v>
      </c>
      <c r="D35" s="16">
        <v>43739</v>
      </c>
      <c r="E35" s="17">
        <v>576.20000000000005</v>
      </c>
      <c r="F35" s="17"/>
      <c r="G35" s="17"/>
      <c r="H35" s="17">
        <f t="shared" si="0"/>
        <v>576.20000000000005</v>
      </c>
      <c r="I35" s="81"/>
    </row>
    <row r="36" spans="1:9" s="82" customFormat="1" ht="18" customHeight="1" x14ac:dyDescent="0.25">
      <c r="A36" s="10">
        <v>26</v>
      </c>
      <c r="B36" s="19" t="s">
        <v>42</v>
      </c>
      <c r="C36" s="15" t="s">
        <v>14</v>
      </c>
      <c r="D36" s="16">
        <v>43731</v>
      </c>
      <c r="E36" s="17">
        <v>1351.2</v>
      </c>
      <c r="F36" s="17">
        <v>851.2</v>
      </c>
      <c r="G36" s="17"/>
      <c r="H36" s="17">
        <f t="shared" si="0"/>
        <v>500</v>
      </c>
      <c r="I36" s="81"/>
    </row>
    <row r="37" spans="1:9" s="82" customFormat="1" ht="18" customHeight="1" x14ac:dyDescent="0.25">
      <c r="A37" s="28"/>
      <c r="B37" s="34" t="s">
        <v>42</v>
      </c>
      <c r="C37" s="30" t="s">
        <v>14</v>
      </c>
      <c r="D37" s="31">
        <v>43745</v>
      </c>
      <c r="E37" s="32">
        <v>1862.6</v>
      </c>
      <c r="F37" s="32"/>
      <c r="G37" s="32"/>
      <c r="H37" s="32">
        <f t="shared" si="0"/>
        <v>1862.6</v>
      </c>
      <c r="I37" s="81"/>
    </row>
    <row r="38" spans="1:9" s="82" customFormat="1" ht="18" customHeight="1" x14ac:dyDescent="0.25">
      <c r="A38" s="10">
        <v>27</v>
      </c>
      <c r="B38" s="19" t="s">
        <v>168</v>
      </c>
      <c r="C38" s="15" t="s">
        <v>14</v>
      </c>
      <c r="D38" s="16">
        <v>43704</v>
      </c>
      <c r="E38" s="17">
        <v>14976.1</v>
      </c>
      <c r="F38" s="17"/>
      <c r="G38" s="17"/>
      <c r="H38" s="17">
        <f t="shared" si="0"/>
        <v>14976.1</v>
      </c>
      <c r="I38" s="81"/>
    </row>
    <row r="39" spans="1:9" s="82" customFormat="1" ht="18" customHeight="1" x14ac:dyDescent="0.25">
      <c r="A39" s="10">
        <v>28</v>
      </c>
      <c r="B39" s="19" t="s">
        <v>168</v>
      </c>
      <c r="C39" s="15" t="s">
        <v>14</v>
      </c>
      <c r="D39" s="16">
        <v>43726</v>
      </c>
      <c r="E39" s="17">
        <v>18431.900000000001</v>
      </c>
      <c r="F39" s="17"/>
      <c r="G39" s="17"/>
      <c r="H39" s="17">
        <f t="shared" si="0"/>
        <v>18431.900000000001</v>
      </c>
      <c r="I39" s="81"/>
    </row>
    <row r="40" spans="1:9" s="82" customFormat="1" ht="18" customHeight="1" x14ac:dyDescent="0.25">
      <c r="A40" s="28"/>
      <c r="B40" s="34" t="s">
        <v>168</v>
      </c>
      <c r="C40" s="30" t="s">
        <v>14</v>
      </c>
      <c r="D40" s="31">
        <v>43748</v>
      </c>
      <c r="E40" s="32">
        <v>22195.45</v>
      </c>
      <c r="F40" s="32"/>
      <c r="G40" s="32"/>
      <c r="H40" s="32">
        <f t="shared" si="0"/>
        <v>22195.45</v>
      </c>
      <c r="I40" s="81"/>
    </row>
    <row r="41" spans="1:9" s="82" customFormat="1" ht="18" customHeight="1" x14ac:dyDescent="0.25">
      <c r="A41" s="10">
        <v>29</v>
      </c>
      <c r="B41" s="19" t="s">
        <v>172</v>
      </c>
      <c r="C41" s="15" t="s">
        <v>14</v>
      </c>
      <c r="D41" s="16">
        <v>43725</v>
      </c>
      <c r="E41" s="17">
        <v>148</v>
      </c>
      <c r="F41" s="17">
        <v>148</v>
      </c>
      <c r="G41" s="17"/>
      <c r="H41" s="17">
        <f t="shared" si="0"/>
        <v>0</v>
      </c>
      <c r="I41" s="81"/>
    </row>
    <row r="42" spans="1:9" s="82" customFormat="1" ht="18" customHeight="1" x14ac:dyDescent="0.25">
      <c r="A42" s="10">
        <v>30</v>
      </c>
      <c r="B42" s="19" t="s">
        <v>178</v>
      </c>
      <c r="C42" s="15" t="s">
        <v>14</v>
      </c>
      <c r="D42" s="16">
        <v>43739</v>
      </c>
      <c r="E42" s="17">
        <v>1563.65</v>
      </c>
      <c r="F42" s="17"/>
      <c r="G42" s="17"/>
      <c r="H42" s="17">
        <f t="shared" si="0"/>
        <v>1563.65</v>
      </c>
      <c r="I42" s="81"/>
    </row>
    <row r="43" spans="1:9" s="82" customFormat="1" ht="18" customHeight="1" x14ac:dyDescent="0.25">
      <c r="A43" s="28"/>
      <c r="B43" s="34" t="s">
        <v>178</v>
      </c>
      <c r="C43" s="30" t="s">
        <v>14</v>
      </c>
      <c r="D43" s="31">
        <v>43746</v>
      </c>
      <c r="E43" s="32">
        <v>391.75</v>
      </c>
      <c r="F43" s="32"/>
      <c r="G43" s="32"/>
      <c r="H43" s="32">
        <f t="shared" si="0"/>
        <v>391.75</v>
      </c>
      <c r="I43" s="81"/>
    </row>
    <row r="44" spans="1:9" s="82" customFormat="1" ht="18" customHeight="1" x14ac:dyDescent="0.25">
      <c r="A44" s="10">
        <v>31</v>
      </c>
      <c r="B44" s="19" t="s">
        <v>138</v>
      </c>
      <c r="C44" s="15" t="s">
        <v>14</v>
      </c>
      <c r="D44" s="16">
        <v>43719</v>
      </c>
      <c r="E44" s="17">
        <v>1103.44</v>
      </c>
      <c r="F44" s="17"/>
      <c r="G44" s="17"/>
      <c r="H44" s="17">
        <f t="shared" si="0"/>
        <v>1103.44</v>
      </c>
      <c r="I44" s="81"/>
    </row>
    <row r="45" spans="1:9" s="82" customFormat="1" ht="18" customHeight="1" x14ac:dyDescent="0.25">
      <c r="A45" s="10">
        <v>32</v>
      </c>
      <c r="B45" s="19" t="s">
        <v>138</v>
      </c>
      <c r="C45" s="15" t="s">
        <v>14</v>
      </c>
      <c r="D45" s="16">
        <v>43726</v>
      </c>
      <c r="E45" s="17">
        <v>1866</v>
      </c>
      <c r="F45" s="17"/>
      <c r="G45" s="17"/>
      <c r="H45" s="17">
        <f t="shared" si="0"/>
        <v>1866</v>
      </c>
      <c r="I45" s="81"/>
    </row>
    <row r="46" spans="1:9" s="82" customFormat="1" ht="18" customHeight="1" x14ac:dyDescent="0.25">
      <c r="A46" s="10">
        <v>33</v>
      </c>
      <c r="B46" s="19" t="s">
        <v>29</v>
      </c>
      <c r="C46" s="15" t="s">
        <v>14</v>
      </c>
      <c r="D46" s="16">
        <v>43674</v>
      </c>
      <c r="E46" s="17">
        <v>1401.98</v>
      </c>
      <c r="F46" s="17"/>
      <c r="G46" s="17">
        <v>1401.98</v>
      </c>
      <c r="H46" s="17">
        <f t="shared" si="0"/>
        <v>0</v>
      </c>
      <c r="I46" s="81"/>
    </row>
    <row r="47" spans="1:9" s="82" customFormat="1" ht="18" customHeight="1" x14ac:dyDescent="0.25">
      <c r="A47" s="10">
        <v>34</v>
      </c>
      <c r="B47" s="19" t="s">
        <v>29</v>
      </c>
      <c r="C47" s="15" t="s">
        <v>14</v>
      </c>
      <c r="D47" s="16">
        <v>43696</v>
      </c>
      <c r="E47" s="17">
        <v>3848.95</v>
      </c>
      <c r="F47" s="17"/>
      <c r="G47" s="17">
        <v>3848.95</v>
      </c>
      <c r="H47" s="17">
        <f t="shared" si="0"/>
        <v>0</v>
      </c>
      <c r="I47" s="81" t="s">
        <v>247</v>
      </c>
    </row>
    <row r="48" spans="1:9" s="82" customFormat="1" ht="18" customHeight="1" x14ac:dyDescent="0.25">
      <c r="A48" s="10">
        <v>35</v>
      </c>
      <c r="B48" s="19" t="s">
        <v>29</v>
      </c>
      <c r="C48" s="15" t="s">
        <v>14</v>
      </c>
      <c r="D48" s="16">
        <v>43710</v>
      </c>
      <c r="E48" s="17">
        <v>1769.15</v>
      </c>
      <c r="F48" s="17"/>
      <c r="G48" s="17">
        <v>1769.15</v>
      </c>
      <c r="H48" s="17">
        <f t="shared" si="0"/>
        <v>0</v>
      </c>
      <c r="I48" s="81"/>
    </row>
    <row r="49" spans="1:8" s="82" customFormat="1" ht="18" customHeight="1" x14ac:dyDescent="0.2">
      <c r="A49" s="10">
        <v>36</v>
      </c>
      <c r="B49" s="19" t="s">
        <v>29</v>
      </c>
      <c r="C49" s="15" t="s">
        <v>14</v>
      </c>
      <c r="D49" s="16">
        <v>43738</v>
      </c>
      <c r="E49" s="17">
        <v>4401.7299999999996</v>
      </c>
      <c r="F49" s="17"/>
      <c r="G49" s="17"/>
      <c r="H49" s="17">
        <f t="shared" si="0"/>
        <v>4401.7299999999996</v>
      </c>
    </row>
    <row r="50" spans="1:8" s="82" customFormat="1" ht="18" customHeight="1" x14ac:dyDescent="0.2">
      <c r="A50" s="28"/>
      <c r="B50" s="34" t="s">
        <v>29</v>
      </c>
      <c r="C50" s="30" t="s">
        <v>14</v>
      </c>
      <c r="D50" s="31">
        <v>43745</v>
      </c>
      <c r="E50" s="32">
        <v>3428.75</v>
      </c>
      <c r="F50" s="32"/>
      <c r="G50" s="32"/>
      <c r="H50" s="32">
        <f t="shared" si="0"/>
        <v>3428.75</v>
      </c>
    </row>
    <row r="51" spans="1:8" s="82" customFormat="1" ht="18" customHeight="1" x14ac:dyDescent="0.2">
      <c r="A51" s="10">
        <v>37</v>
      </c>
      <c r="B51" s="19" t="s">
        <v>19</v>
      </c>
      <c r="C51" s="15" t="s">
        <v>14</v>
      </c>
      <c r="D51" s="16">
        <v>43718</v>
      </c>
      <c r="E51" s="17">
        <v>4768</v>
      </c>
      <c r="F51" s="17">
        <v>3000</v>
      </c>
      <c r="G51" s="17"/>
      <c r="H51" s="17">
        <f t="shared" si="0"/>
        <v>1768</v>
      </c>
    </row>
    <row r="52" spans="1:8" s="82" customFormat="1" ht="18" customHeight="1" x14ac:dyDescent="0.2">
      <c r="A52" s="10">
        <v>38</v>
      </c>
      <c r="B52" s="19" t="s">
        <v>19</v>
      </c>
      <c r="C52" s="15" t="s">
        <v>14</v>
      </c>
      <c r="D52" s="16">
        <v>43739</v>
      </c>
      <c r="E52" s="17">
        <v>11313.28</v>
      </c>
      <c r="F52" s="17"/>
      <c r="G52" s="17"/>
      <c r="H52" s="17">
        <f t="shared" si="0"/>
        <v>11313.28</v>
      </c>
    </row>
    <row r="53" spans="1:8" s="82" customFormat="1" ht="18" customHeight="1" x14ac:dyDescent="0.2">
      <c r="A53" s="10">
        <v>39</v>
      </c>
      <c r="B53" s="19" t="s">
        <v>30</v>
      </c>
      <c r="C53" s="15" t="s">
        <v>14</v>
      </c>
      <c r="D53" s="16">
        <v>43738</v>
      </c>
      <c r="E53" s="17">
        <v>954.5</v>
      </c>
      <c r="F53" s="17">
        <v>954.5</v>
      </c>
      <c r="G53" s="17"/>
      <c r="H53" s="17">
        <f t="shared" si="0"/>
        <v>0</v>
      </c>
    </row>
    <row r="54" spans="1:8" s="82" customFormat="1" ht="18" customHeight="1" x14ac:dyDescent="0.2">
      <c r="A54" s="28"/>
      <c r="B54" s="34" t="s">
        <v>30</v>
      </c>
      <c r="C54" s="30" t="s">
        <v>14</v>
      </c>
      <c r="D54" s="31">
        <v>43745</v>
      </c>
      <c r="E54" s="32">
        <v>1039</v>
      </c>
      <c r="F54" s="32"/>
      <c r="G54" s="32"/>
      <c r="H54" s="32">
        <f t="shared" si="0"/>
        <v>1039</v>
      </c>
    </row>
    <row r="55" spans="1:8" s="82" customFormat="1" ht="17.25" customHeight="1" x14ac:dyDescent="0.2">
      <c r="A55" s="10">
        <v>40</v>
      </c>
      <c r="B55" s="19" t="s">
        <v>31</v>
      </c>
      <c r="C55" s="15" t="s">
        <v>14</v>
      </c>
      <c r="D55" s="16">
        <v>43739</v>
      </c>
      <c r="E55" s="17">
        <v>1566.5</v>
      </c>
      <c r="F55" s="17">
        <v>1566.5</v>
      </c>
      <c r="G55" s="17"/>
      <c r="H55" s="17">
        <f t="shared" si="0"/>
        <v>0</v>
      </c>
    </row>
    <row r="56" spans="1:8" s="82" customFormat="1" ht="18" customHeight="1" x14ac:dyDescent="0.2">
      <c r="A56" s="10">
        <v>41</v>
      </c>
      <c r="B56" s="19" t="s">
        <v>32</v>
      </c>
      <c r="C56" s="15" t="s">
        <v>14</v>
      </c>
      <c r="D56" s="16">
        <v>43731</v>
      </c>
      <c r="E56" s="17">
        <v>1785.4</v>
      </c>
      <c r="F56" s="17">
        <v>1785.4</v>
      </c>
      <c r="G56" s="17"/>
      <c r="H56" s="17">
        <f t="shared" si="0"/>
        <v>0</v>
      </c>
    </row>
    <row r="57" spans="1:8" s="82" customFormat="1" ht="18" customHeight="1" x14ac:dyDescent="0.2">
      <c r="A57" s="10">
        <v>42</v>
      </c>
      <c r="B57" s="19" t="s">
        <v>32</v>
      </c>
      <c r="C57" s="15" t="s">
        <v>14</v>
      </c>
      <c r="D57" s="16">
        <v>43738</v>
      </c>
      <c r="E57" s="17">
        <v>2507</v>
      </c>
      <c r="F57" s="17"/>
      <c r="G57" s="17"/>
      <c r="H57" s="17">
        <f t="shared" si="0"/>
        <v>2507</v>
      </c>
    </row>
    <row r="58" spans="1:8" s="82" customFormat="1" ht="18" customHeight="1" x14ac:dyDescent="0.2">
      <c r="A58" s="28"/>
      <c r="B58" s="34" t="s">
        <v>32</v>
      </c>
      <c r="C58" s="30" t="s">
        <v>14</v>
      </c>
      <c r="D58" s="31">
        <v>43745</v>
      </c>
      <c r="E58" s="32">
        <v>412.8</v>
      </c>
      <c r="F58" s="32"/>
      <c r="G58" s="32"/>
      <c r="H58" s="32">
        <f t="shared" si="0"/>
        <v>412.8</v>
      </c>
    </row>
    <row r="59" spans="1:8" s="82" customFormat="1" ht="17.25" customHeight="1" x14ac:dyDescent="0.2">
      <c r="A59" s="10">
        <v>43</v>
      </c>
      <c r="B59" s="19" t="s">
        <v>37</v>
      </c>
      <c r="C59" s="15" t="s">
        <v>14</v>
      </c>
      <c r="D59" s="16">
        <v>43740</v>
      </c>
      <c r="E59" s="17">
        <v>2024.3</v>
      </c>
      <c r="F59" s="17">
        <v>2024.3</v>
      </c>
      <c r="G59" s="17"/>
      <c r="H59" s="17">
        <f t="shared" si="0"/>
        <v>0</v>
      </c>
    </row>
    <row r="60" spans="1:8" s="82" customFormat="1" ht="18" customHeight="1" x14ac:dyDescent="0.2">
      <c r="A60" s="10">
        <v>44</v>
      </c>
      <c r="B60" s="19" t="s">
        <v>43</v>
      </c>
      <c r="C60" s="15" t="s">
        <v>14</v>
      </c>
      <c r="D60" s="16">
        <v>43740</v>
      </c>
      <c r="E60" s="17">
        <v>4279.25</v>
      </c>
      <c r="F60" s="17"/>
      <c r="G60" s="17"/>
      <c r="H60" s="17">
        <f t="shared" si="0"/>
        <v>4279.25</v>
      </c>
    </row>
    <row r="61" spans="1:8" s="82" customFormat="1" ht="18" customHeight="1" x14ac:dyDescent="0.2">
      <c r="A61" s="10">
        <v>45</v>
      </c>
      <c r="B61" s="19" t="s">
        <v>40</v>
      </c>
      <c r="C61" s="15" t="s">
        <v>14</v>
      </c>
      <c r="D61" s="16">
        <v>43739</v>
      </c>
      <c r="E61" s="17">
        <v>1707.6</v>
      </c>
      <c r="F61" s="17">
        <v>1707.6</v>
      </c>
      <c r="G61" s="17"/>
      <c r="H61" s="17">
        <f t="shared" si="0"/>
        <v>0</v>
      </c>
    </row>
    <row r="62" spans="1:8" s="82" customFormat="1" ht="18" customHeight="1" x14ac:dyDescent="0.2">
      <c r="A62" s="28"/>
      <c r="B62" s="34" t="s">
        <v>40</v>
      </c>
      <c r="C62" s="30" t="s">
        <v>14</v>
      </c>
      <c r="D62" s="31">
        <v>43746</v>
      </c>
      <c r="E62" s="32">
        <v>1397.8</v>
      </c>
      <c r="F62" s="32"/>
      <c r="G62" s="32"/>
      <c r="H62" s="32">
        <f t="shared" si="0"/>
        <v>1397.8</v>
      </c>
    </row>
    <row r="63" spans="1:8" s="82" customFormat="1" ht="18" customHeight="1" x14ac:dyDescent="0.2">
      <c r="A63" s="10">
        <v>46</v>
      </c>
      <c r="B63" s="19" t="s">
        <v>130</v>
      </c>
      <c r="C63" s="15" t="s">
        <v>14</v>
      </c>
      <c r="D63" s="16">
        <v>43733</v>
      </c>
      <c r="E63" s="17">
        <v>758.8</v>
      </c>
      <c r="F63" s="17">
        <v>400</v>
      </c>
      <c r="G63" s="17"/>
      <c r="H63" s="17">
        <f t="shared" si="0"/>
        <v>358.79999999999995</v>
      </c>
    </row>
    <row r="64" spans="1:8" s="82" customFormat="1" ht="18" customHeight="1" x14ac:dyDescent="0.2">
      <c r="A64" s="10">
        <v>47</v>
      </c>
      <c r="B64" s="19" t="s">
        <v>130</v>
      </c>
      <c r="C64" s="15" t="s">
        <v>14</v>
      </c>
      <c r="D64" s="16">
        <v>43740</v>
      </c>
      <c r="E64" s="17">
        <v>1146.7</v>
      </c>
      <c r="F64" s="17">
        <v>400</v>
      </c>
      <c r="G64" s="17"/>
      <c r="H64" s="17">
        <f t="shared" si="0"/>
        <v>746.7</v>
      </c>
    </row>
    <row r="65" spans="1:9" s="82" customFormat="1" ht="18" customHeight="1" x14ac:dyDescent="0.25">
      <c r="A65" s="10">
        <v>48</v>
      </c>
      <c r="B65" s="19" t="s">
        <v>28</v>
      </c>
      <c r="C65" s="15" t="s">
        <v>14</v>
      </c>
      <c r="D65" s="16">
        <v>43733</v>
      </c>
      <c r="E65" s="17">
        <v>4606.97</v>
      </c>
      <c r="F65" s="17">
        <v>1500</v>
      </c>
      <c r="G65" s="17"/>
      <c r="H65" s="17">
        <f t="shared" si="0"/>
        <v>3106.9700000000003</v>
      </c>
      <c r="I65" s="81"/>
    </row>
    <row r="66" spans="1:9" s="82" customFormat="1" ht="18" customHeight="1" x14ac:dyDescent="0.25">
      <c r="A66" s="10">
        <v>49</v>
      </c>
      <c r="B66" s="19" t="s">
        <v>21</v>
      </c>
      <c r="C66" s="15" t="s">
        <v>14</v>
      </c>
      <c r="D66" s="16">
        <v>43731</v>
      </c>
      <c r="E66" s="17">
        <v>2606.4</v>
      </c>
      <c r="F66" s="17">
        <v>2606.4</v>
      </c>
      <c r="G66" s="17"/>
      <c r="H66" s="17">
        <f t="shared" si="0"/>
        <v>0</v>
      </c>
      <c r="I66" s="81"/>
    </row>
    <row r="67" spans="1:9" s="82" customFormat="1" ht="18" customHeight="1" x14ac:dyDescent="0.25">
      <c r="A67" s="10">
        <v>50</v>
      </c>
      <c r="B67" s="19" t="s">
        <v>21</v>
      </c>
      <c r="C67" s="15" t="s">
        <v>14</v>
      </c>
      <c r="D67" s="16">
        <v>43738</v>
      </c>
      <c r="E67" s="17">
        <v>3498.5</v>
      </c>
      <c r="F67" s="17"/>
      <c r="G67" s="17"/>
      <c r="H67" s="17">
        <f t="shared" si="0"/>
        <v>3498.5</v>
      </c>
      <c r="I67" s="81"/>
    </row>
    <row r="68" spans="1:9" s="82" customFormat="1" ht="18" customHeight="1" x14ac:dyDescent="0.25">
      <c r="A68" s="28"/>
      <c r="B68" s="34" t="s">
        <v>21</v>
      </c>
      <c r="C68" s="30" t="s">
        <v>14</v>
      </c>
      <c r="D68" s="31">
        <v>43745</v>
      </c>
      <c r="E68" s="32">
        <v>2123.4</v>
      </c>
      <c r="F68" s="32"/>
      <c r="G68" s="32"/>
      <c r="H68" s="32">
        <f t="shared" si="0"/>
        <v>2123.4</v>
      </c>
      <c r="I68" s="81"/>
    </row>
    <row r="69" spans="1:9" s="82" customFormat="1" ht="18" customHeight="1" x14ac:dyDescent="0.25">
      <c r="A69" s="10">
        <v>51</v>
      </c>
      <c r="B69" s="19" t="s">
        <v>69</v>
      </c>
      <c r="C69" s="15" t="s">
        <v>14</v>
      </c>
      <c r="D69" s="16">
        <v>43738</v>
      </c>
      <c r="E69" s="17">
        <v>1165.4000000000001</v>
      </c>
      <c r="F69" s="17">
        <v>1165.4000000000001</v>
      </c>
      <c r="G69" s="17"/>
      <c r="H69" s="17">
        <f t="shared" si="0"/>
        <v>0</v>
      </c>
      <c r="I69" s="81"/>
    </row>
    <row r="70" spans="1:9" s="82" customFormat="1" ht="18" customHeight="1" x14ac:dyDescent="0.25">
      <c r="A70" s="10">
        <v>52</v>
      </c>
      <c r="B70" s="19" t="s">
        <v>95</v>
      </c>
      <c r="C70" s="15" t="s">
        <v>14</v>
      </c>
      <c r="D70" s="16">
        <v>43740</v>
      </c>
      <c r="E70" s="17">
        <v>718.4</v>
      </c>
      <c r="F70" s="17">
        <v>718.4</v>
      </c>
      <c r="G70" s="17"/>
      <c r="H70" s="17">
        <f t="shared" si="0"/>
        <v>0</v>
      </c>
      <c r="I70" s="81"/>
    </row>
    <row r="71" spans="1:9" s="82" customFormat="1" ht="18" customHeight="1" x14ac:dyDescent="0.25">
      <c r="A71" s="10">
        <v>53</v>
      </c>
      <c r="B71" s="19" t="s">
        <v>39</v>
      </c>
      <c r="C71" s="15" t="s">
        <v>14</v>
      </c>
      <c r="D71" s="16">
        <v>43738</v>
      </c>
      <c r="E71" s="17">
        <v>943.65</v>
      </c>
      <c r="F71" s="17">
        <v>943.65</v>
      </c>
      <c r="G71" s="17"/>
      <c r="H71" s="17">
        <f t="shared" si="0"/>
        <v>0</v>
      </c>
      <c r="I71" s="81"/>
    </row>
    <row r="72" spans="1:9" s="82" customFormat="1" ht="17.25" customHeight="1" x14ac:dyDescent="0.25">
      <c r="A72" s="10">
        <v>54</v>
      </c>
      <c r="B72" s="19" t="s">
        <v>45</v>
      </c>
      <c r="C72" s="15" t="s">
        <v>46</v>
      </c>
      <c r="D72" s="16"/>
      <c r="E72" s="17">
        <v>2550</v>
      </c>
      <c r="F72" s="17"/>
      <c r="G72" s="17"/>
      <c r="H72" s="17">
        <f t="shared" si="0"/>
        <v>2550</v>
      </c>
      <c r="I72" s="81"/>
    </row>
    <row r="73" spans="1:9" s="82" customFormat="1" ht="18" customHeight="1" x14ac:dyDescent="0.25">
      <c r="A73" s="10">
        <v>55</v>
      </c>
      <c r="B73" s="19" t="s">
        <v>114</v>
      </c>
      <c r="C73" s="15" t="s">
        <v>46</v>
      </c>
      <c r="D73" s="20">
        <v>43735</v>
      </c>
      <c r="E73" s="17">
        <v>1658</v>
      </c>
      <c r="F73" s="39">
        <v>1000</v>
      </c>
      <c r="G73" s="39"/>
      <c r="H73" s="17">
        <f t="shared" si="0"/>
        <v>658</v>
      </c>
      <c r="I73" s="81"/>
    </row>
    <row r="74" spans="1:9" s="82" customFormat="1" ht="18" customHeight="1" x14ac:dyDescent="0.25">
      <c r="A74" s="10">
        <v>56</v>
      </c>
      <c r="B74" s="19" t="s">
        <v>114</v>
      </c>
      <c r="C74" s="15" t="s">
        <v>46</v>
      </c>
      <c r="D74" s="20">
        <v>43742</v>
      </c>
      <c r="E74" s="17">
        <v>521</v>
      </c>
      <c r="F74" s="39"/>
      <c r="G74" s="39"/>
      <c r="H74" s="17">
        <f t="shared" si="0"/>
        <v>521</v>
      </c>
      <c r="I74" s="81"/>
    </row>
    <row r="75" spans="1:9" s="82" customFormat="1" ht="18" customHeight="1" x14ac:dyDescent="0.25">
      <c r="A75" s="10">
        <v>57</v>
      </c>
      <c r="B75" s="19" t="s">
        <v>48</v>
      </c>
      <c r="C75" s="15" t="s">
        <v>46</v>
      </c>
      <c r="D75" s="20">
        <v>43713</v>
      </c>
      <c r="E75" s="17">
        <v>8306.75</v>
      </c>
      <c r="F75" s="39"/>
      <c r="G75" s="39">
        <v>1525.9</v>
      </c>
      <c r="H75" s="17">
        <f t="shared" si="0"/>
        <v>6780.85</v>
      </c>
      <c r="I75" s="81"/>
    </row>
    <row r="76" spans="1:9" s="82" customFormat="1" ht="18" customHeight="1" x14ac:dyDescent="0.25">
      <c r="A76" s="10">
        <v>58</v>
      </c>
      <c r="B76" s="19" t="s">
        <v>48</v>
      </c>
      <c r="C76" s="15" t="s">
        <v>46</v>
      </c>
      <c r="D76" s="20">
        <v>43720</v>
      </c>
      <c r="E76" s="17">
        <v>7138.51</v>
      </c>
      <c r="F76" s="39"/>
      <c r="G76" s="39"/>
      <c r="H76" s="17">
        <f t="shared" si="0"/>
        <v>7138.51</v>
      </c>
      <c r="I76" s="81"/>
    </row>
    <row r="77" spans="1:9" s="82" customFormat="1" ht="18" customHeight="1" x14ac:dyDescent="0.25">
      <c r="A77" s="10">
        <v>59</v>
      </c>
      <c r="B77" s="19" t="s">
        <v>48</v>
      </c>
      <c r="C77" s="15" t="s">
        <v>46</v>
      </c>
      <c r="D77" s="20">
        <v>43727</v>
      </c>
      <c r="E77" s="17">
        <v>2436.4</v>
      </c>
      <c r="F77" s="39"/>
      <c r="G77" s="17">
        <v>2436.4</v>
      </c>
      <c r="H77" s="17">
        <f t="shared" si="0"/>
        <v>0</v>
      </c>
      <c r="I77" s="81" t="s">
        <v>248</v>
      </c>
    </row>
    <row r="78" spans="1:9" s="82" customFormat="1" ht="18" customHeight="1" x14ac:dyDescent="0.25">
      <c r="A78" s="10">
        <v>60</v>
      </c>
      <c r="B78" s="19" t="s">
        <v>48</v>
      </c>
      <c r="C78" s="15" t="s">
        <v>46</v>
      </c>
      <c r="D78" s="20">
        <v>43734</v>
      </c>
      <c r="E78" s="17">
        <v>6459.61</v>
      </c>
      <c r="F78" s="39"/>
      <c r="G78" s="39"/>
      <c r="H78" s="17">
        <f t="shared" si="0"/>
        <v>6459.61</v>
      </c>
      <c r="I78" s="81"/>
    </row>
    <row r="79" spans="1:9" s="82" customFormat="1" ht="18" customHeight="1" x14ac:dyDescent="0.25">
      <c r="A79" s="10">
        <v>61</v>
      </c>
      <c r="B79" s="19" t="s">
        <v>48</v>
      </c>
      <c r="C79" s="15" t="s">
        <v>46</v>
      </c>
      <c r="D79" s="20">
        <v>43741</v>
      </c>
      <c r="E79" s="17">
        <v>4269.7</v>
      </c>
      <c r="F79" s="39"/>
      <c r="G79" s="17">
        <v>4269.7</v>
      </c>
      <c r="H79" s="17">
        <f t="shared" si="0"/>
        <v>0</v>
      </c>
      <c r="I79" s="81"/>
    </row>
    <row r="80" spans="1:9" s="82" customFormat="1" ht="18" customHeight="1" x14ac:dyDescent="0.25">
      <c r="A80" s="28"/>
      <c r="B80" s="34" t="s">
        <v>48</v>
      </c>
      <c r="C80" s="30" t="s">
        <v>46</v>
      </c>
      <c r="D80" s="35">
        <v>43748</v>
      </c>
      <c r="E80" s="32">
        <v>42370.080000000002</v>
      </c>
      <c r="F80" s="38"/>
      <c r="G80" s="38"/>
      <c r="H80" s="32">
        <f t="shared" si="0"/>
        <v>42370.080000000002</v>
      </c>
      <c r="I80" s="81"/>
    </row>
    <row r="81" spans="1:8" s="82" customFormat="1" ht="18" customHeight="1" x14ac:dyDescent="0.2">
      <c r="A81" s="10">
        <v>62</v>
      </c>
      <c r="B81" s="19" t="s">
        <v>50</v>
      </c>
      <c r="C81" s="15" t="s">
        <v>46</v>
      </c>
      <c r="D81" s="20">
        <v>43706</v>
      </c>
      <c r="E81" s="17">
        <v>600.04999999999995</v>
      </c>
      <c r="F81" s="39">
        <v>250</v>
      </c>
      <c r="G81" s="39"/>
      <c r="H81" s="17">
        <f t="shared" si="0"/>
        <v>350.04999999999995</v>
      </c>
    </row>
    <row r="82" spans="1:8" s="82" customFormat="1" ht="18" customHeight="1" x14ac:dyDescent="0.2">
      <c r="A82" s="10">
        <v>63</v>
      </c>
      <c r="B82" s="19" t="s">
        <v>50</v>
      </c>
      <c r="C82" s="15" t="s">
        <v>46</v>
      </c>
      <c r="D82" s="20">
        <v>43734</v>
      </c>
      <c r="E82" s="17">
        <v>441.7</v>
      </c>
      <c r="F82" s="39"/>
      <c r="G82" s="39"/>
      <c r="H82" s="17">
        <f t="shared" si="0"/>
        <v>441.7</v>
      </c>
    </row>
    <row r="83" spans="1:8" s="82" customFormat="1" ht="18" customHeight="1" x14ac:dyDescent="0.2">
      <c r="A83" s="28"/>
      <c r="B83" s="34" t="s">
        <v>50</v>
      </c>
      <c r="C83" s="30" t="s">
        <v>46</v>
      </c>
      <c r="D83" s="35">
        <v>43748</v>
      </c>
      <c r="E83" s="32">
        <v>1761.55</v>
      </c>
      <c r="F83" s="38"/>
      <c r="G83" s="38"/>
      <c r="H83" s="32">
        <f t="shared" si="0"/>
        <v>1761.55</v>
      </c>
    </row>
    <row r="84" spans="1:8" s="82" customFormat="1" ht="18" customHeight="1" x14ac:dyDescent="0.2">
      <c r="A84" s="10">
        <v>64</v>
      </c>
      <c r="B84" s="21" t="s">
        <v>81</v>
      </c>
      <c r="C84" s="15" t="s">
        <v>46</v>
      </c>
      <c r="D84" s="20">
        <v>43699</v>
      </c>
      <c r="E84" s="17">
        <v>500</v>
      </c>
      <c r="F84" s="39">
        <v>500</v>
      </c>
      <c r="G84" s="39"/>
      <c r="H84" s="17">
        <f t="shared" si="0"/>
        <v>0</v>
      </c>
    </row>
    <row r="85" spans="1:8" s="82" customFormat="1" ht="18" customHeight="1" x14ac:dyDescent="0.2">
      <c r="A85" s="10">
        <v>65</v>
      </c>
      <c r="B85" s="21" t="s">
        <v>81</v>
      </c>
      <c r="C85" s="15" t="s">
        <v>46</v>
      </c>
      <c r="D85" s="20">
        <v>43734</v>
      </c>
      <c r="E85" s="17">
        <v>1952.1</v>
      </c>
      <c r="F85" s="39">
        <v>1952.1</v>
      </c>
      <c r="G85" s="39"/>
      <c r="H85" s="17">
        <f t="shared" si="0"/>
        <v>0</v>
      </c>
    </row>
    <row r="86" spans="1:8" s="82" customFormat="1" ht="18" customHeight="1" x14ac:dyDescent="0.2">
      <c r="A86" s="28"/>
      <c r="B86" s="36" t="s">
        <v>81</v>
      </c>
      <c r="C86" s="30" t="s">
        <v>46</v>
      </c>
      <c r="D86" s="35">
        <v>43748</v>
      </c>
      <c r="E86" s="32">
        <v>3525.8</v>
      </c>
      <c r="F86" s="38"/>
      <c r="G86" s="38"/>
      <c r="H86" s="32">
        <f t="shared" si="0"/>
        <v>3525.8</v>
      </c>
    </row>
    <row r="87" spans="1:8" s="82" customFormat="1" ht="18" customHeight="1" x14ac:dyDescent="0.2">
      <c r="A87" s="10">
        <v>66</v>
      </c>
      <c r="B87" s="21" t="s">
        <v>71</v>
      </c>
      <c r="C87" s="15" t="s">
        <v>46</v>
      </c>
      <c r="D87" s="20">
        <v>43742</v>
      </c>
      <c r="E87" s="17">
        <v>485.6</v>
      </c>
      <c r="F87" s="39">
        <v>485.6</v>
      </c>
      <c r="G87" s="39"/>
      <c r="H87" s="17">
        <f t="shared" ref="H87:H101" si="1">E87-F87-G87</f>
        <v>0</v>
      </c>
    </row>
    <row r="88" spans="1:8" s="82" customFormat="1" ht="18" customHeight="1" x14ac:dyDescent="0.2">
      <c r="A88" s="10">
        <v>67</v>
      </c>
      <c r="B88" s="21" t="s">
        <v>219</v>
      </c>
      <c r="C88" s="15" t="s">
        <v>46</v>
      </c>
      <c r="D88" s="20">
        <v>43741</v>
      </c>
      <c r="E88" s="17">
        <v>376.2</v>
      </c>
      <c r="F88" s="39">
        <v>376.2</v>
      </c>
      <c r="G88" s="39"/>
      <c r="H88" s="17">
        <f t="shared" si="1"/>
        <v>0</v>
      </c>
    </row>
    <row r="89" spans="1:8" s="82" customFormat="1" ht="18" customHeight="1" x14ac:dyDescent="0.2">
      <c r="A89" s="28"/>
      <c r="B89" s="36" t="s">
        <v>219</v>
      </c>
      <c r="C89" s="30" t="s">
        <v>46</v>
      </c>
      <c r="D89" s="35">
        <v>43748</v>
      </c>
      <c r="E89" s="32">
        <v>577.20000000000005</v>
      </c>
      <c r="F89" s="38"/>
      <c r="G89" s="38"/>
      <c r="H89" s="32">
        <f t="shared" si="1"/>
        <v>577.20000000000005</v>
      </c>
    </row>
    <row r="90" spans="1:8" s="82" customFormat="1" ht="18" customHeight="1" x14ac:dyDescent="0.2">
      <c r="A90" s="10">
        <v>68</v>
      </c>
      <c r="B90" s="21" t="s">
        <v>57</v>
      </c>
      <c r="C90" s="15" t="s">
        <v>46</v>
      </c>
      <c r="D90" s="20">
        <v>43724</v>
      </c>
      <c r="E90" s="17">
        <v>642.72</v>
      </c>
      <c r="F90" s="39"/>
      <c r="G90" s="39"/>
      <c r="H90" s="17">
        <f t="shared" si="1"/>
        <v>642.72</v>
      </c>
    </row>
    <row r="91" spans="1:8" s="82" customFormat="1" ht="18" customHeight="1" x14ac:dyDescent="0.2">
      <c r="A91" s="10">
        <v>69</v>
      </c>
      <c r="B91" s="21" t="s">
        <v>225</v>
      </c>
      <c r="C91" s="15" t="s">
        <v>46</v>
      </c>
      <c r="D91" s="20">
        <v>43720</v>
      </c>
      <c r="E91" s="17">
        <v>15119.2</v>
      </c>
      <c r="F91" s="39">
        <v>3750</v>
      </c>
      <c r="G91" s="39"/>
      <c r="H91" s="17">
        <f t="shared" si="1"/>
        <v>11369.2</v>
      </c>
    </row>
    <row r="92" spans="1:8" s="82" customFormat="1" ht="18" customHeight="1" x14ac:dyDescent="0.2">
      <c r="A92" s="10">
        <v>70</v>
      </c>
      <c r="B92" s="21" t="s">
        <v>83</v>
      </c>
      <c r="C92" s="15" t="s">
        <v>46</v>
      </c>
      <c r="D92" s="20">
        <v>43699</v>
      </c>
      <c r="E92" s="17">
        <v>539.1</v>
      </c>
      <c r="F92" s="39">
        <v>539.1</v>
      </c>
      <c r="G92" s="39"/>
      <c r="H92" s="17">
        <f t="shared" si="1"/>
        <v>0</v>
      </c>
    </row>
    <row r="93" spans="1:8" s="82" customFormat="1" ht="18" customHeight="1" x14ac:dyDescent="0.2">
      <c r="A93" s="10">
        <v>71</v>
      </c>
      <c r="B93" s="21" t="s">
        <v>83</v>
      </c>
      <c r="C93" s="15" t="s">
        <v>46</v>
      </c>
      <c r="D93" s="20">
        <v>43706</v>
      </c>
      <c r="E93" s="17">
        <v>227.2</v>
      </c>
      <c r="F93" s="39">
        <v>227.2</v>
      </c>
      <c r="G93" s="39"/>
      <c r="H93" s="17">
        <f t="shared" si="1"/>
        <v>0</v>
      </c>
    </row>
    <row r="94" spans="1:8" s="82" customFormat="1" ht="18" customHeight="1" x14ac:dyDescent="0.2">
      <c r="A94" s="10">
        <v>72</v>
      </c>
      <c r="B94" s="21" t="s">
        <v>83</v>
      </c>
      <c r="C94" s="15" t="s">
        <v>46</v>
      </c>
      <c r="D94" s="20">
        <v>43727</v>
      </c>
      <c r="E94" s="17">
        <v>1674.2</v>
      </c>
      <c r="F94" s="39"/>
      <c r="G94" s="39"/>
      <c r="H94" s="17">
        <f t="shared" si="1"/>
        <v>1674.2</v>
      </c>
    </row>
    <row r="95" spans="1:8" s="82" customFormat="1" ht="18" customHeight="1" x14ac:dyDescent="0.2">
      <c r="A95" s="10">
        <v>73</v>
      </c>
      <c r="B95" s="21" t="s">
        <v>83</v>
      </c>
      <c r="C95" s="15" t="s">
        <v>46</v>
      </c>
      <c r="D95" s="20">
        <v>43734</v>
      </c>
      <c r="E95" s="17">
        <v>346.32</v>
      </c>
      <c r="F95" s="39">
        <v>346.32</v>
      </c>
      <c r="G95" s="39"/>
      <c r="H95" s="17">
        <f t="shared" si="1"/>
        <v>0</v>
      </c>
    </row>
    <row r="96" spans="1:8" s="82" customFormat="1" ht="18" customHeight="1" x14ac:dyDescent="0.2">
      <c r="A96" s="10">
        <v>74</v>
      </c>
      <c r="B96" s="21" t="s">
        <v>56</v>
      </c>
      <c r="C96" s="15" t="s">
        <v>46</v>
      </c>
      <c r="D96" s="20">
        <v>43734</v>
      </c>
      <c r="E96" s="17">
        <v>800</v>
      </c>
      <c r="F96" s="39">
        <v>800</v>
      </c>
      <c r="G96" s="39"/>
      <c r="H96" s="17">
        <f t="shared" si="1"/>
        <v>0</v>
      </c>
    </row>
    <row r="97" spans="1:8" s="82" customFormat="1" ht="18" customHeight="1" x14ac:dyDescent="0.2">
      <c r="A97" s="10">
        <v>75</v>
      </c>
      <c r="B97" s="21" t="s">
        <v>58</v>
      </c>
      <c r="C97" s="15" t="s">
        <v>46</v>
      </c>
      <c r="D97" s="20">
        <v>43720</v>
      </c>
      <c r="E97" s="17">
        <v>1600</v>
      </c>
      <c r="F97" s="39">
        <v>1600</v>
      </c>
      <c r="G97" s="39"/>
      <c r="H97" s="17">
        <f t="shared" si="1"/>
        <v>0</v>
      </c>
    </row>
    <row r="98" spans="1:8" s="82" customFormat="1" ht="18" customHeight="1" x14ac:dyDescent="0.2">
      <c r="A98" s="10">
        <v>76</v>
      </c>
      <c r="B98" s="21" t="s">
        <v>58</v>
      </c>
      <c r="C98" s="15" t="s">
        <v>46</v>
      </c>
      <c r="D98" s="20">
        <v>43735</v>
      </c>
      <c r="E98" s="17">
        <v>2976</v>
      </c>
      <c r="F98" s="39">
        <v>1500</v>
      </c>
      <c r="G98" s="39"/>
      <c r="H98" s="17">
        <f t="shared" si="1"/>
        <v>1476</v>
      </c>
    </row>
    <row r="99" spans="1:8" s="82" customFormat="1" ht="18" customHeight="1" x14ac:dyDescent="0.2">
      <c r="A99" s="10">
        <v>77</v>
      </c>
      <c r="B99" s="21" t="s">
        <v>51</v>
      </c>
      <c r="C99" s="15" t="s">
        <v>46</v>
      </c>
      <c r="D99" s="20">
        <v>43741</v>
      </c>
      <c r="E99" s="17">
        <v>3169.8</v>
      </c>
      <c r="F99" s="39">
        <v>670</v>
      </c>
      <c r="G99" s="39"/>
      <c r="H99" s="17">
        <f t="shared" si="1"/>
        <v>2499.8000000000002</v>
      </c>
    </row>
    <row r="100" spans="1:8" s="82" customFormat="1" ht="18" customHeight="1" x14ac:dyDescent="0.2">
      <c r="A100" s="28"/>
      <c r="B100" s="36" t="s">
        <v>51</v>
      </c>
      <c r="C100" s="30" t="s">
        <v>46</v>
      </c>
      <c r="D100" s="35">
        <v>43748</v>
      </c>
      <c r="E100" s="32">
        <v>1137.5999999999999</v>
      </c>
      <c r="F100" s="38"/>
      <c r="G100" s="38"/>
      <c r="H100" s="32">
        <f t="shared" si="1"/>
        <v>1137.5999999999999</v>
      </c>
    </row>
    <row r="101" spans="1:8" s="82" customFormat="1" ht="18" customHeight="1" x14ac:dyDescent="0.2">
      <c r="A101" s="10">
        <v>78</v>
      </c>
      <c r="B101" s="21" t="s">
        <v>82</v>
      </c>
      <c r="C101" s="15" t="s">
        <v>46</v>
      </c>
      <c r="D101" s="20">
        <v>43742</v>
      </c>
      <c r="E101" s="17">
        <v>1533.6</v>
      </c>
      <c r="F101" s="39">
        <v>1533.6</v>
      </c>
      <c r="G101" s="39"/>
      <c r="H101" s="17">
        <f t="shared" si="1"/>
        <v>0</v>
      </c>
    </row>
    <row r="102" spans="1:8" s="82" customFormat="1" ht="18" customHeight="1" x14ac:dyDescent="0.2">
      <c r="A102" s="10"/>
      <c r="B102" s="23"/>
      <c r="C102" s="23"/>
      <c r="D102" s="23" t="s">
        <v>61</v>
      </c>
      <c r="E102" s="24">
        <f>SUM(E4:E101)</f>
        <v>297782.93999999983</v>
      </c>
      <c r="F102" s="24">
        <f>SUM(F4:F101)</f>
        <v>48678.639999999992</v>
      </c>
      <c r="G102" s="24"/>
      <c r="H102" s="17">
        <f>SUM(H4:H101)</f>
        <v>232872.21999999997</v>
      </c>
    </row>
    <row r="103" spans="1:8" s="82" customFormat="1" ht="14.25" x14ac:dyDescent="0.2">
      <c r="A103" s="65"/>
      <c r="B103" s="66"/>
      <c r="C103" s="66"/>
      <c r="D103" s="66"/>
      <c r="E103" s="67"/>
      <c r="F103" s="67"/>
      <c r="G103" s="67"/>
      <c r="H103" s="68"/>
    </row>
    <row r="104" spans="1:8" s="82" customFormat="1" ht="14.25" x14ac:dyDescent="0.2">
      <c r="A104" s="26"/>
      <c r="B104" s="3" t="s">
        <v>62</v>
      </c>
      <c r="C104" s="3"/>
      <c r="D104" s="3" t="s">
        <v>63</v>
      </c>
      <c r="E104" s="3"/>
      <c r="F104" s="5" t="s">
        <v>64</v>
      </c>
      <c r="G104" s="5"/>
      <c r="H104" s="8"/>
    </row>
  </sheetData>
  <autoFilter ref="A1:H102"/>
  <pageMargins left="0" right="0" top="0.74803149606299213" bottom="0.59055118110236227" header="0.31496062992125984" footer="0.31496062992125984"/>
  <pageSetup paperSize="9" orientation="portrait" r:id="rId1"/>
  <headerFooter>
    <oddHeader>Sayfa &amp;P / &amp;N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67" workbookViewId="0">
      <selection activeCell="A67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4.7109375" style="82" bestFit="1" customWidth="1"/>
    <col min="6" max="6" width="14.5703125" style="82" bestFit="1" customWidth="1"/>
    <col min="7" max="7" width="13.140625" style="82" bestFit="1" customWidth="1"/>
    <col min="8" max="8" width="15.85546875" style="82" bestFit="1" customWidth="1"/>
    <col min="9" max="14" width="8.85546875" style="81"/>
    <col min="15" max="16384" width="8.85546875" style="82"/>
  </cols>
  <sheetData>
    <row r="1" spans="1:14" ht="12.75" x14ac:dyDescent="0.2">
      <c r="A1" s="1"/>
      <c r="B1" s="2" t="s">
        <v>0</v>
      </c>
      <c r="C1" s="3" t="s">
        <v>1</v>
      </c>
      <c r="D1" s="3"/>
      <c r="E1" s="4"/>
      <c r="F1" s="4"/>
      <c r="G1" s="4"/>
      <c r="H1" s="6">
        <v>43743</v>
      </c>
      <c r="I1" s="82"/>
      <c r="J1" s="82"/>
      <c r="K1" s="82"/>
      <c r="L1" s="82"/>
      <c r="M1" s="82"/>
      <c r="N1" s="82"/>
    </row>
    <row r="2" spans="1:14" ht="12.75" x14ac:dyDescent="0.2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249</v>
      </c>
      <c r="I2" s="82"/>
      <c r="J2" s="82"/>
      <c r="K2" s="82"/>
      <c r="L2" s="82"/>
      <c r="M2" s="82"/>
      <c r="N2" s="82"/>
    </row>
    <row r="3" spans="1:14" ht="14.25" x14ac:dyDescent="0.2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I3" s="82"/>
      <c r="J3" s="82"/>
      <c r="K3" s="82"/>
      <c r="L3" s="82"/>
      <c r="M3" s="82"/>
      <c r="N3" s="82"/>
    </row>
    <row r="4" spans="1:14" ht="17.100000000000001" customHeight="1" x14ac:dyDescent="0.2">
      <c r="A4" s="10">
        <v>1</v>
      </c>
      <c r="B4" s="10" t="s">
        <v>205</v>
      </c>
      <c r="C4" s="10" t="s">
        <v>15</v>
      </c>
      <c r="D4" s="10"/>
      <c r="E4" s="17">
        <v>338</v>
      </c>
      <c r="F4" s="11">
        <v>338</v>
      </c>
      <c r="G4" s="11"/>
      <c r="H4" s="17">
        <f>E4-F4-G4</f>
        <v>0</v>
      </c>
      <c r="I4" s="82"/>
      <c r="J4" s="82"/>
      <c r="K4" s="82"/>
      <c r="L4" s="82"/>
      <c r="M4" s="82"/>
      <c r="N4" s="82"/>
    </row>
    <row r="5" spans="1:14" ht="17.100000000000001" customHeight="1" x14ac:dyDescent="0.2">
      <c r="A5" s="10">
        <v>2</v>
      </c>
      <c r="B5" s="60" t="s">
        <v>16</v>
      </c>
      <c r="C5" s="15" t="s">
        <v>14</v>
      </c>
      <c r="D5" s="16">
        <v>43732</v>
      </c>
      <c r="E5" s="17">
        <v>327</v>
      </c>
      <c r="F5" s="11">
        <v>327</v>
      </c>
      <c r="G5" s="11"/>
      <c r="H5" s="17">
        <f t="shared" ref="H5:H83" si="0">E5-F5-G5</f>
        <v>0</v>
      </c>
      <c r="I5" s="82"/>
      <c r="J5" s="82"/>
      <c r="K5" s="82"/>
      <c r="L5" s="82"/>
      <c r="M5" s="82"/>
      <c r="N5" s="82"/>
    </row>
    <row r="6" spans="1:14" ht="17.100000000000001" customHeight="1" x14ac:dyDescent="0.2">
      <c r="A6" s="10">
        <v>3</v>
      </c>
      <c r="B6" s="60" t="s">
        <v>16</v>
      </c>
      <c r="C6" s="15" t="s">
        <v>14</v>
      </c>
      <c r="D6" s="16">
        <v>43739</v>
      </c>
      <c r="E6" s="17">
        <v>402.2</v>
      </c>
      <c r="F6" s="11"/>
      <c r="G6" s="11"/>
      <c r="H6" s="17">
        <f t="shared" si="0"/>
        <v>402.2</v>
      </c>
      <c r="I6" s="82"/>
      <c r="J6" s="82"/>
      <c r="K6" s="82"/>
      <c r="L6" s="82"/>
      <c r="M6" s="82"/>
      <c r="N6" s="82"/>
    </row>
    <row r="7" spans="1:14" ht="17.100000000000001" customHeight="1" x14ac:dyDescent="0.2">
      <c r="A7" s="10">
        <v>4</v>
      </c>
      <c r="B7" s="19" t="s">
        <v>17</v>
      </c>
      <c r="C7" s="15" t="s">
        <v>14</v>
      </c>
      <c r="D7" s="16">
        <v>43690</v>
      </c>
      <c r="E7" s="17">
        <v>2064</v>
      </c>
      <c r="F7" s="17">
        <v>600</v>
      </c>
      <c r="G7" s="17">
        <v>1464</v>
      </c>
      <c r="H7" s="17">
        <f t="shared" si="0"/>
        <v>0</v>
      </c>
      <c r="I7" s="82"/>
      <c r="J7" s="82"/>
      <c r="K7" s="82"/>
      <c r="L7" s="82"/>
      <c r="M7" s="82"/>
      <c r="N7" s="82"/>
    </row>
    <row r="8" spans="1:14" ht="17.100000000000001" customHeight="1" x14ac:dyDescent="0.2">
      <c r="A8" s="10">
        <v>5</v>
      </c>
      <c r="B8" s="19" t="s">
        <v>17</v>
      </c>
      <c r="C8" s="15" t="s">
        <v>14</v>
      </c>
      <c r="D8" s="16">
        <v>43711</v>
      </c>
      <c r="E8" s="17">
        <v>2517.8200000000002</v>
      </c>
      <c r="F8" s="17"/>
      <c r="G8" s="17">
        <v>1470</v>
      </c>
      <c r="H8" s="17">
        <f t="shared" si="0"/>
        <v>1047.8200000000002</v>
      </c>
      <c r="I8" s="82" t="s">
        <v>86</v>
      </c>
      <c r="J8" s="82"/>
      <c r="K8" s="82"/>
      <c r="L8" s="82"/>
      <c r="M8" s="82"/>
      <c r="N8" s="82"/>
    </row>
    <row r="9" spans="1:14" ht="17.100000000000001" customHeight="1" x14ac:dyDescent="0.2">
      <c r="A9" s="10">
        <v>6</v>
      </c>
      <c r="B9" s="19" t="s">
        <v>17</v>
      </c>
      <c r="C9" s="15" t="s">
        <v>14</v>
      </c>
      <c r="D9" s="16">
        <v>43725</v>
      </c>
      <c r="E9" s="17">
        <v>3154.75</v>
      </c>
      <c r="F9" s="17"/>
      <c r="G9" s="17"/>
      <c r="H9" s="17">
        <f t="shared" si="0"/>
        <v>3154.75</v>
      </c>
      <c r="I9" s="82"/>
      <c r="J9" s="82"/>
      <c r="K9" s="82"/>
      <c r="L9" s="82"/>
      <c r="M9" s="82"/>
      <c r="N9" s="82"/>
    </row>
    <row r="10" spans="1:14" ht="17.100000000000001" customHeight="1" x14ac:dyDescent="0.2">
      <c r="A10" s="10">
        <v>7</v>
      </c>
      <c r="B10" s="19" t="s">
        <v>17</v>
      </c>
      <c r="C10" s="15" t="s">
        <v>14</v>
      </c>
      <c r="D10" s="16">
        <v>43732</v>
      </c>
      <c r="E10" s="17">
        <v>2095.35</v>
      </c>
      <c r="F10" s="17"/>
      <c r="G10" s="17"/>
      <c r="H10" s="17">
        <f t="shared" si="0"/>
        <v>2095.35</v>
      </c>
      <c r="I10" s="82"/>
      <c r="J10" s="82"/>
      <c r="K10" s="82"/>
      <c r="L10" s="82"/>
      <c r="M10" s="82"/>
      <c r="N10" s="82"/>
    </row>
    <row r="11" spans="1:14" ht="17.100000000000001" customHeight="1" x14ac:dyDescent="0.2">
      <c r="A11" s="10">
        <v>8</v>
      </c>
      <c r="B11" s="19" t="s">
        <v>17</v>
      </c>
      <c r="C11" s="15" t="s">
        <v>14</v>
      </c>
      <c r="D11" s="16">
        <v>43746</v>
      </c>
      <c r="E11" s="17">
        <v>5484</v>
      </c>
      <c r="F11" s="17"/>
      <c r="G11" s="17"/>
      <c r="H11" s="17">
        <f t="shared" si="0"/>
        <v>5484</v>
      </c>
      <c r="I11" s="82"/>
      <c r="J11" s="82"/>
      <c r="K11" s="82"/>
      <c r="L11" s="82"/>
      <c r="M11" s="82"/>
      <c r="N11" s="82"/>
    </row>
    <row r="12" spans="1:14" ht="17.100000000000001" customHeight="1" x14ac:dyDescent="0.2">
      <c r="A12" s="28"/>
      <c r="B12" s="34" t="s">
        <v>17</v>
      </c>
      <c r="C12" s="30" t="s">
        <v>14</v>
      </c>
      <c r="D12" s="31">
        <v>43753</v>
      </c>
      <c r="E12" s="32">
        <v>1611.86</v>
      </c>
      <c r="F12" s="32"/>
      <c r="G12" s="32"/>
      <c r="H12" s="32">
        <f t="shared" si="0"/>
        <v>1611.86</v>
      </c>
      <c r="I12" s="82"/>
      <c r="J12" s="82"/>
      <c r="K12" s="82"/>
      <c r="L12" s="82"/>
      <c r="M12" s="82"/>
      <c r="N12" s="82"/>
    </row>
    <row r="13" spans="1:14" ht="17.100000000000001" customHeight="1" x14ac:dyDescent="0.2">
      <c r="A13" s="10">
        <v>9</v>
      </c>
      <c r="B13" s="19" t="s">
        <v>18</v>
      </c>
      <c r="C13" s="15" t="s">
        <v>14</v>
      </c>
      <c r="D13" s="16">
        <v>43726</v>
      </c>
      <c r="E13" s="17">
        <v>759.51</v>
      </c>
      <c r="F13" s="17"/>
      <c r="G13" s="17">
        <v>400</v>
      </c>
      <c r="H13" s="17">
        <f t="shared" si="0"/>
        <v>359.51</v>
      </c>
      <c r="I13" s="82"/>
      <c r="J13" s="82"/>
      <c r="K13" s="82"/>
      <c r="L13" s="82"/>
      <c r="M13" s="82"/>
      <c r="N13" s="82"/>
    </row>
    <row r="14" spans="1:14" ht="17.100000000000001" customHeight="1" x14ac:dyDescent="0.2">
      <c r="A14" s="10">
        <v>10</v>
      </c>
      <c r="B14" s="19" t="s">
        <v>18</v>
      </c>
      <c r="C14" s="15" t="s">
        <v>14</v>
      </c>
      <c r="D14" s="16">
        <v>43733</v>
      </c>
      <c r="E14" s="17">
        <v>864.4</v>
      </c>
      <c r="F14" s="17"/>
      <c r="G14" s="17"/>
      <c r="H14" s="17">
        <f t="shared" si="0"/>
        <v>864.4</v>
      </c>
      <c r="I14" s="82"/>
      <c r="J14" s="82"/>
      <c r="K14" s="82"/>
      <c r="L14" s="82"/>
      <c r="M14" s="82"/>
      <c r="N14" s="82"/>
    </row>
    <row r="15" spans="1:14" ht="17.100000000000001" customHeight="1" x14ac:dyDescent="0.25">
      <c r="A15" s="10">
        <v>11</v>
      </c>
      <c r="B15" s="19" t="s">
        <v>20</v>
      </c>
      <c r="C15" s="15" t="s">
        <v>14</v>
      </c>
      <c r="D15" s="16">
        <v>43739</v>
      </c>
      <c r="E15" s="17">
        <v>677.5</v>
      </c>
      <c r="F15" s="17">
        <v>677.5</v>
      </c>
      <c r="G15" s="17"/>
      <c r="H15" s="17">
        <f t="shared" si="0"/>
        <v>0</v>
      </c>
      <c r="J15" s="82"/>
      <c r="K15" s="82"/>
      <c r="L15" s="82"/>
      <c r="M15" s="82"/>
      <c r="N15" s="82"/>
    </row>
    <row r="16" spans="1:14" ht="17.100000000000001" customHeight="1" x14ac:dyDescent="0.25">
      <c r="A16" s="10">
        <v>12</v>
      </c>
      <c r="B16" s="19" t="s">
        <v>20</v>
      </c>
      <c r="C16" s="15" t="s">
        <v>14</v>
      </c>
      <c r="D16" s="16">
        <v>43746</v>
      </c>
      <c r="E16" s="17">
        <v>2162.6999999999998</v>
      </c>
      <c r="F16" s="17"/>
      <c r="G16" s="17"/>
      <c r="H16" s="17">
        <f t="shared" si="0"/>
        <v>2162.6999999999998</v>
      </c>
      <c r="J16" s="82"/>
      <c r="K16" s="82"/>
      <c r="L16" s="82"/>
      <c r="M16" s="82"/>
      <c r="N16" s="82"/>
    </row>
    <row r="17" spans="1:14" ht="17.100000000000001" customHeight="1" x14ac:dyDescent="0.25">
      <c r="A17" s="10">
        <v>13</v>
      </c>
      <c r="B17" s="19" t="s">
        <v>184</v>
      </c>
      <c r="C17" s="15" t="s">
        <v>14</v>
      </c>
      <c r="D17" s="16">
        <v>43744</v>
      </c>
      <c r="E17" s="17">
        <v>1301.1400000000001</v>
      </c>
      <c r="F17" s="17">
        <v>1301.1400000000001</v>
      </c>
      <c r="G17" s="17"/>
      <c r="H17" s="17">
        <f t="shared" si="0"/>
        <v>0</v>
      </c>
      <c r="J17" s="82"/>
      <c r="K17" s="82"/>
      <c r="L17" s="82"/>
      <c r="M17" s="82"/>
      <c r="N17" s="82"/>
    </row>
    <row r="18" spans="1:14" ht="17.100000000000001" customHeight="1" x14ac:dyDescent="0.25">
      <c r="A18" s="10">
        <v>14</v>
      </c>
      <c r="B18" s="19" t="s">
        <v>23</v>
      </c>
      <c r="C18" s="15" t="s">
        <v>14</v>
      </c>
      <c r="D18" s="16">
        <v>43705</v>
      </c>
      <c r="E18" s="17">
        <v>406.38000000000011</v>
      </c>
      <c r="F18" s="17">
        <v>406.38</v>
      </c>
      <c r="G18" s="17"/>
      <c r="H18" s="17">
        <f t="shared" si="0"/>
        <v>1.1368683772161603E-13</v>
      </c>
      <c r="J18" s="82"/>
      <c r="K18" s="82"/>
      <c r="L18" s="82"/>
      <c r="M18" s="82"/>
      <c r="N18" s="82"/>
    </row>
    <row r="19" spans="1:14" ht="17.100000000000001" customHeight="1" x14ac:dyDescent="0.25">
      <c r="A19" s="10">
        <v>15</v>
      </c>
      <c r="B19" s="19" t="s">
        <v>23</v>
      </c>
      <c r="C19" s="15" t="s">
        <v>14</v>
      </c>
      <c r="D19" s="16">
        <v>43740</v>
      </c>
      <c r="E19" s="17">
        <v>2445.6</v>
      </c>
      <c r="F19" s="17"/>
      <c r="G19" s="17"/>
      <c r="H19" s="17">
        <f t="shared" si="0"/>
        <v>2445.6</v>
      </c>
      <c r="J19" s="82"/>
      <c r="K19" s="82"/>
      <c r="L19" s="82"/>
      <c r="M19" s="82"/>
      <c r="N19" s="82"/>
    </row>
    <row r="20" spans="1:14" ht="17.100000000000001" customHeight="1" x14ac:dyDescent="0.25">
      <c r="A20" s="10">
        <v>16</v>
      </c>
      <c r="B20" s="19" t="s">
        <v>23</v>
      </c>
      <c r="C20" s="15" t="s">
        <v>14</v>
      </c>
      <c r="D20" s="16">
        <v>43747</v>
      </c>
      <c r="E20" s="17">
        <v>277.81</v>
      </c>
      <c r="F20" s="17"/>
      <c r="G20" s="17"/>
      <c r="H20" s="17">
        <f t="shared" si="0"/>
        <v>277.81</v>
      </c>
      <c r="J20" s="82"/>
      <c r="K20" s="82"/>
      <c r="L20" s="82"/>
      <c r="M20" s="82"/>
      <c r="N20" s="82"/>
    </row>
    <row r="21" spans="1:14" ht="17.100000000000001" customHeight="1" x14ac:dyDescent="0.25">
      <c r="A21" s="10">
        <v>17</v>
      </c>
      <c r="B21" s="19" t="s">
        <v>246</v>
      </c>
      <c r="C21" s="15" t="s">
        <v>14</v>
      </c>
      <c r="D21" s="16">
        <v>43731</v>
      </c>
      <c r="E21" s="17">
        <v>4000.0000000000009</v>
      </c>
      <c r="F21" s="17">
        <v>1500</v>
      </c>
      <c r="G21" s="17"/>
      <c r="H21" s="17">
        <f t="shared" si="0"/>
        <v>2500.0000000000009</v>
      </c>
      <c r="J21" s="82"/>
      <c r="K21" s="82"/>
      <c r="L21" s="82"/>
      <c r="M21" s="82"/>
      <c r="N21" s="82"/>
    </row>
    <row r="22" spans="1:14" ht="17.100000000000001" customHeight="1" x14ac:dyDescent="0.25">
      <c r="A22" s="10">
        <v>18</v>
      </c>
      <c r="B22" s="19" t="s">
        <v>246</v>
      </c>
      <c r="C22" s="15" t="s">
        <v>14</v>
      </c>
      <c r="D22" s="16">
        <v>43745</v>
      </c>
      <c r="E22" s="17">
        <v>870.6</v>
      </c>
      <c r="F22" s="17"/>
      <c r="G22" s="17"/>
      <c r="H22" s="17">
        <f t="shared" si="0"/>
        <v>870.6</v>
      </c>
      <c r="J22" s="82"/>
      <c r="K22" s="82"/>
      <c r="L22" s="82"/>
      <c r="M22" s="82"/>
      <c r="N22" s="82"/>
    </row>
    <row r="23" spans="1:14" ht="17.100000000000001" customHeight="1" x14ac:dyDescent="0.25">
      <c r="A23" s="10">
        <v>19</v>
      </c>
      <c r="B23" s="19" t="s">
        <v>25</v>
      </c>
      <c r="C23" s="15" t="s">
        <v>14</v>
      </c>
      <c r="D23" s="16">
        <v>43733</v>
      </c>
      <c r="E23" s="17">
        <v>2685.4399999999996</v>
      </c>
      <c r="F23" s="17">
        <v>1000</v>
      </c>
      <c r="G23" s="17"/>
      <c r="H23" s="17">
        <f t="shared" si="0"/>
        <v>1685.4399999999996</v>
      </c>
      <c r="J23" s="82"/>
      <c r="K23" s="82"/>
      <c r="L23" s="82"/>
      <c r="M23" s="82"/>
      <c r="N23" s="82"/>
    </row>
    <row r="24" spans="1:14" ht="17.100000000000001" customHeight="1" x14ac:dyDescent="0.25">
      <c r="A24" s="10">
        <v>20</v>
      </c>
      <c r="B24" s="19" t="s">
        <v>25</v>
      </c>
      <c r="C24" s="15" t="s">
        <v>14</v>
      </c>
      <c r="D24" s="16">
        <v>43740</v>
      </c>
      <c r="E24" s="17">
        <v>2610.52</v>
      </c>
      <c r="F24" s="17"/>
      <c r="G24" s="17"/>
      <c r="H24" s="17">
        <f t="shared" si="0"/>
        <v>2610.52</v>
      </c>
      <c r="J24" s="82"/>
      <c r="K24" s="82"/>
      <c r="L24" s="82"/>
      <c r="M24" s="82"/>
      <c r="N24" s="82"/>
    </row>
    <row r="25" spans="1:14" ht="17.100000000000001" customHeight="1" x14ac:dyDescent="0.25">
      <c r="A25" s="10">
        <v>21</v>
      </c>
      <c r="B25" s="19" t="s">
        <v>25</v>
      </c>
      <c r="C25" s="15" t="s">
        <v>14</v>
      </c>
      <c r="D25" s="16">
        <v>43747</v>
      </c>
      <c r="E25" s="17">
        <v>718.3</v>
      </c>
      <c r="F25" s="17">
        <v>718.3</v>
      </c>
      <c r="G25" s="17"/>
      <c r="H25" s="17">
        <f t="shared" si="0"/>
        <v>0</v>
      </c>
      <c r="J25" s="82"/>
      <c r="K25" s="82"/>
      <c r="L25" s="82"/>
      <c r="M25" s="82"/>
      <c r="N25" s="82"/>
    </row>
    <row r="26" spans="1:14" ht="17.100000000000001" customHeight="1" x14ac:dyDescent="0.25">
      <c r="A26" s="10">
        <v>22</v>
      </c>
      <c r="B26" s="19" t="s">
        <v>27</v>
      </c>
      <c r="C26" s="15" t="s">
        <v>14</v>
      </c>
      <c r="D26" s="16">
        <v>43747</v>
      </c>
      <c r="E26" s="17">
        <v>667.16</v>
      </c>
      <c r="F26" s="17">
        <v>200</v>
      </c>
      <c r="G26" s="17"/>
      <c r="H26" s="17">
        <f t="shared" si="0"/>
        <v>467.15999999999997</v>
      </c>
      <c r="J26" s="82"/>
      <c r="K26" s="82"/>
      <c r="L26" s="82"/>
      <c r="M26" s="82"/>
      <c r="N26" s="82"/>
    </row>
    <row r="27" spans="1:14" ht="17.100000000000001" customHeight="1" x14ac:dyDescent="0.25">
      <c r="A27" s="10">
        <v>23</v>
      </c>
      <c r="B27" s="19" t="s">
        <v>241</v>
      </c>
      <c r="C27" s="15" t="s">
        <v>14</v>
      </c>
      <c r="D27" s="16">
        <v>43745</v>
      </c>
      <c r="E27" s="17">
        <v>597.1</v>
      </c>
      <c r="F27" s="17">
        <v>597.1</v>
      </c>
      <c r="G27" s="17"/>
      <c r="H27" s="17">
        <f t="shared" si="0"/>
        <v>0</v>
      </c>
      <c r="J27" s="82"/>
      <c r="K27" s="82"/>
      <c r="L27" s="82"/>
      <c r="M27" s="82"/>
      <c r="N27" s="82"/>
    </row>
    <row r="28" spans="1:14" ht="17.100000000000001" customHeight="1" x14ac:dyDescent="0.25">
      <c r="A28" s="28"/>
      <c r="B28" s="34" t="s">
        <v>241</v>
      </c>
      <c r="C28" s="30" t="s">
        <v>14</v>
      </c>
      <c r="D28" s="31">
        <v>43752</v>
      </c>
      <c r="E28" s="32">
        <v>731.2</v>
      </c>
      <c r="F28" s="32"/>
      <c r="G28" s="32"/>
      <c r="H28" s="32">
        <f t="shared" si="0"/>
        <v>731.2</v>
      </c>
      <c r="J28" s="82"/>
      <c r="K28" s="82"/>
      <c r="L28" s="82"/>
      <c r="M28" s="82"/>
      <c r="N28" s="82"/>
    </row>
    <row r="29" spans="1:14" ht="17.100000000000001" customHeight="1" x14ac:dyDescent="0.25">
      <c r="A29" s="10">
        <v>24</v>
      </c>
      <c r="B29" s="19" t="s">
        <v>135</v>
      </c>
      <c r="C29" s="15" t="s">
        <v>14</v>
      </c>
      <c r="D29" s="16">
        <v>43739</v>
      </c>
      <c r="E29" s="17">
        <v>576.20000000000005</v>
      </c>
      <c r="F29" s="17">
        <v>300</v>
      </c>
      <c r="G29" s="17"/>
      <c r="H29" s="17">
        <f t="shared" si="0"/>
        <v>276.20000000000005</v>
      </c>
      <c r="J29" s="82"/>
      <c r="K29" s="82"/>
      <c r="L29" s="82"/>
      <c r="M29" s="82"/>
      <c r="N29" s="82"/>
    </row>
    <row r="30" spans="1:14" ht="17.100000000000001" customHeight="1" x14ac:dyDescent="0.25">
      <c r="A30" s="10">
        <v>25</v>
      </c>
      <c r="B30" s="19" t="s">
        <v>42</v>
      </c>
      <c r="C30" s="15" t="s">
        <v>14</v>
      </c>
      <c r="D30" s="16">
        <v>43731</v>
      </c>
      <c r="E30" s="17">
        <v>500</v>
      </c>
      <c r="F30" s="17">
        <v>500</v>
      </c>
      <c r="G30" s="17"/>
      <c r="H30" s="17">
        <f t="shared" si="0"/>
        <v>0</v>
      </c>
      <c r="J30" s="82"/>
      <c r="K30" s="82"/>
      <c r="L30" s="82"/>
      <c r="M30" s="82"/>
      <c r="N30" s="82"/>
    </row>
    <row r="31" spans="1:14" ht="17.100000000000001" customHeight="1" x14ac:dyDescent="0.25">
      <c r="A31" s="10">
        <v>26</v>
      </c>
      <c r="B31" s="19" t="s">
        <v>42</v>
      </c>
      <c r="C31" s="15" t="s">
        <v>14</v>
      </c>
      <c r="D31" s="16">
        <v>43745</v>
      </c>
      <c r="E31" s="17">
        <v>1862.6</v>
      </c>
      <c r="F31" s="17"/>
      <c r="G31" s="17"/>
      <c r="H31" s="17">
        <f t="shared" si="0"/>
        <v>1862.6</v>
      </c>
      <c r="J31" s="82"/>
      <c r="K31" s="82"/>
      <c r="L31" s="82"/>
      <c r="M31" s="82"/>
      <c r="N31" s="82"/>
    </row>
    <row r="32" spans="1:14" ht="17.100000000000001" customHeight="1" x14ac:dyDescent="0.25">
      <c r="A32" s="10">
        <v>27</v>
      </c>
      <c r="B32" s="19" t="s">
        <v>168</v>
      </c>
      <c r="C32" s="15" t="s">
        <v>14</v>
      </c>
      <c r="D32" s="16">
        <v>43704</v>
      </c>
      <c r="E32" s="17">
        <v>14976.1</v>
      </c>
      <c r="F32" s="17">
        <v>10000</v>
      </c>
      <c r="G32" s="17"/>
      <c r="H32" s="17">
        <f t="shared" si="0"/>
        <v>4976.1000000000004</v>
      </c>
      <c r="J32" s="82"/>
      <c r="K32" s="82"/>
      <c r="L32" s="82"/>
      <c r="M32" s="82"/>
      <c r="N32" s="82"/>
    </row>
    <row r="33" spans="1:14" ht="17.100000000000001" customHeight="1" x14ac:dyDescent="0.25">
      <c r="A33" s="10">
        <v>28</v>
      </c>
      <c r="B33" s="19" t="s">
        <v>168</v>
      </c>
      <c r="C33" s="15" t="s">
        <v>14</v>
      </c>
      <c r="D33" s="16">
        <v>43726</v>
      </c>
      <c r="E33" s="17">
        <v>18431.900000000001</v>
      </c>
      <c r="F33" s="17"/>
      <c r="G33" s="17"/>
      <c r="H33" s="17">
        <f t="shared" si="0"/>
        <v>18431.900000000001</v>
      </c>
      <c r="J33" s="82"/>
      <c r="K33" s="82"/>
      <c r="L33" s="82"/>
      <c r="M33" s="82"/>
      <c r="N33" s="82"/>
    </row>
    <row r="34" spans="1:14" ht="17.100000000000001" customHeight="1" x14ac:dyDescent="0.25">
      <c r="A34" s="10">
        <v>29</v>
      </c>
      <c r="B34" s="19" t="s">
        <v>168</v>
      </c>
      <c r="C34" s="15" t="s">
        <v>14</v>
      </c>
      <c r="D34" s="16">
        <v>43748</v>
      </c>
      <c r="E34" s="17">
        <v>22195.45</v>
      </c>
      <c r="F34" s="17"/>
      <c r="G34" s="17"/>
      <c r="H34" s="17">
        <f t="shared" si="0"/>
        <v>22195.45</v>
      </c>
      <c r="J34" s="82"/>
      <c r="K34" s="82"/>
      <c r="L34" s="82"/>
      <c r="M34" s="82"/>
      <c r="N34" s="82"/>
    </row>
    <row r="35" spans="1:14" ht="17.100000000000001" customHeight="1" x14ac:dyDescent="0.25">
      <c r="A35" s="28"/>
      <c r="B35" s="34" t="s">
        <v>168</v>
      </c>
      <c r="C35" s="30" t="s">
        <v>14</v>
      </c>
      <c r="D35" s="31">
        <v>43755</v>
      </c>
      <c r="E35" s="32">
        <v>11877.95</v>
      </c>
      <c r="F35" s="32"/>
      <c r="G35" s="32"/>
      <c r="H35" s="32">
        <f t="shared" si="0"/>
        <v>11877.95</v>
      </c>
      <c r="J35" s="82"/>
      <c r="K35" s="82"/>
      <c r="L35" s="82"/>
      <c r="M35" s="82"/>
      <c r="N35" s="82"/>
    </row>
    <row r="36" spans="1:14" ht="17.100000000000001" customHeight="1" x14ac:dyDescent="0.25">
      <c r="A36" s="10">
        <v>30</v>
      </c>
      <c r="B36" s="19" t="s">
        <v>178</v>
      </c>
      <c r="C36" s="15" t="s">
        <v>14</v>
      </c>
      <c r="D36" s="16">
        <v>43739</v>
      </c>
      <c r="E36" s="17">
        <v>1563.65</v>
      </c>
      <c r="F36" s="17">
        <v>1563.65</v>
      </c>
      <c r="G36" s="17"/>
      <c r="H36" s="17">
        <f t="shared" si="0"/>
        <v>0</v>
      </c>
      <c r="J36" s="82"/>
      <c r="K36" s="82"/>
      <c r="L36" s="82"/>
      <c r="M36" s="82"/>
      <c r="N36" s="82"/>
    </row>
    <row r="37" spans="1:14" ht="17.100000000000001" customHeight="1" x14ac:dyDescent="0.25">
      <c r="A37" s="10">
        <v>31</v>
      </c>
      <c r="B37" s="19" t="s">
        <v>178</v>
      </c>
      <c r="C37" s="15" t="s">
        <v>14</v>
      </c>
      <c r="D37" s="16">
        <v>43746</v>
      </c>
      <c r="E37" s="17">
        <v>391.75</v>
      </c>
      <c r="F37" s="17"/>
      <c r="G37" s="17"/>
      <c r="H37" s="17">
        <f t="shared" si="0"/>
        <v>391.75</v>
      </c>
      <c r="J37" s="82"/>
      <c r="K37" s="82"/>
      <c r="L37" s="82"/>
      <c r="M37" s="82"/>
      <c r="N37" s="82"/>
    </row>
    <row r="38" spans="1:14" ht="17.100000000000001" customHeight="1" x14ac:dyDescent="0.25">
      <c r="A38" s="10">
        <v>32</v>
      </c>
      <c r="B38" s="19" t="s">
        <v>138</v>
      </c>
      <c r="C38" s="15" t="s">
        <v>14</v>
      </c>
      <c r="D38" s="16">
        <v>43719</v>
      </c>
      <c r="E38" s="17">
        <v>1103.44</v>
      </c>
      <c r="F38" s="17">
        <v>1103.44</v>
      </c>
      <c r="G38" s="17"/>
      <c r="H38" s="17">
        <f t="shared" si="0"/>
        <v>0</v>
      </c>
      <c r="J38" s="82"/>
      <c r="K38" s="82"/>
      <c r="L38" s="82"/>
      <c r="M38" s="82"/>
      <c r="N38" s="82"/>
    </row>
    <row r="39" spans="1:14" ht="17.100000000000001" customHeight="1" x14ac:dyDescent="0.25">
      <c r="A39" s="10">
        <v>33</v>
      </c>
      <c r="B39" s="19" t="s">
        <v>138</v>
      </c>
      <c r="C39" s="15" t="s">
        <v>14</v>
      </c>
      <c r="D39" s="16">
        <v>43726</v>
      </c>
      <c r="E39" s="17">
        <v>1866</v>
      </c>
      <c r="F39" s="17"/>
      <c r="G39" s="17"/>
      <c r="H39" s="17">
        <f t="shared" si="0"/>
        <v>1866</v>
      </c>
      <c r="J39" s="82"/>
      <c r="K39" s="82"/>
      <c r="L39" s="82"/>
      <c r="M39" s="82"/>
      <c r="N39" s="82"/>
    </row>
    <row r="40" spans="1:14" ht="17.100000000000001" customHeight="1" x14ac:dyDescent="0.25">
      <c r="A40" s="28"/>
      <c r="B40" s="34" t="s">
        <v>138</v>
      </c>
      <c r="C40" s="30" t="s">
        <v>14</v>
      </c>
      <c r="D40" s="31">
        <v>43754</v>
      </c>
      <c r="E40" s="32">
        <v>1701.2</v>
      </c>
      <c r="F40" s="32"/>
      <c r="G40" s="32"/>
      <c r="H40" s="32">
        <f t="shared" si="0"/>
        <v>1701.2</v>
      </c>
      <c r="J40" s="82"/>
      <c r="K40" s="82"/>
      <c r="L40" s="82"/>
      <c r="M40" s="82"/>
      <c r="N40" s="82"/>
    </row>
    <row r="41" spans="1:14" ht="17.100000000000001" customHeight="1" x14ac:dyDescent="0.2">
      <c r="A41" s="10">
        <v>34</v>
      </c>
      <c r="B41" s="19" t="s">
        <v>29</v>
      </c>
      <c r="C41" s="15" t="s">
        <v>14</v>
      </c>
      <c r="D41" s="16">
        <v>43738</v>
      </c>
      <c r="E41" s="17">
        <v>4401.7299999999996</v>
      </c>
      <c r="F41" s="17"/>
      <c r="G41" s="17"/>
      <c r="H41" s="17">
        <f t="shared" si="0"/>
        <v>4401.7299999999996</v>
      </c>
      <c r="I41" s="82"/>
      <c r="J41" s="82"/>
      <c r="K41" s="82"/>
      <c r="L41" s="82"/>
      <c r="M41" s="82"/>
      <c r="N41" s="82"/>
    </row>
    <row r="42" spans="1:14" ht="17.100000000000001" customHeight="1" x14ac:dyDescent="0.2">
      <c r="A42" s="10">
        <v>35</v>
      </c>
      <c r="B42" s="19" t="s">
        <v>29</v>
      </c>
      <c r="C42" s="15" t="s">
        <v>14</v>
      </c>
      <c r="D42" s="16">
        <v>43745</v>
      </c>
      <c r="E42" s="17">
        <v>3428.75</v>
      </c>
      <c r="F42" s="17"/>
      <c r="G42" s="17"/>
      <c r="H42" s="17">
        <f t="shared" si="0"/>
        <v>3428.75</v>
      </c>
      <c r="I42" s="82"/>
      <c r="J42" s="82"/>
      <c r="K42" s="82"/>
      <c r="L42" s="82"/>
      <c r="M42" s="82"/>
      <c r="N42" s="82"/>
    </row>
    <row r="43" spans="1:14" ht="17.100000000000001" customHeight="1" x14ac:dyDescent="0.2">
      <c r="A43" s="10">
        <v>36</v>
      </c>
      <c r="B43" s="19" t="s">
        <v>19</v>
      </c>
      <c r="C43" s="15" t="s">
        <v>14</v>
      </c>
      <c r="D43" s="16">
        <v>43718</v>
      </c>
      <c r="E43" s="17">
        <v>1768</v>
      </c>
      <c r="F43" s="17">
        <v>1768</v>
      </c>
      <c r="G43" s="17"/>
      <c r="H43" s="17">
        <f t="shared" si="0"/>
        <v>0</v>
      </c>
      <c r="I43" s="82"/>
      <c r="J43" s="82"/>
      <c r="K43" s="82"/>
      <c r="L43" s="82"/>
      <c r="M43" s="82"/>
      <c r="N43" s="82"/>
    </row>
    <row r="44" spans="1:14" ht="17.100000000000001" customHeight="1" x14ac:dyDescent="0.2">
      <c r="A44" s="10">
        <v>37</v>
      </c>
      <c r="B44" s="19" t="s">
        <v>19</v>
      </c>
      <c r="C44" s="15" t="s">
        <v>14</v>
      </c>
      <c r="D44" s="16">
        <v>43739</v>
      </c>
      <c r="E44" s="17">
        <v>11313.28</v>
      </c>
      <c r="F44" s="17">
        <v>5000</v>
      </c>
      <c r="G44" s="17"/>
      <c r="H44" s="17">
        <f t="shared" si="0"/>
        <v>6313.2800000000007</v>
      </c>
      <c r="I44" s="82"/>
      <c r="J44" s="82"/>
      <c r="K44" s="82"/>
      <c r="L44" s="82"/>
      <c r="M44" s="82"/>
      <c r="N44" s="82"/>
    </row>
    <row r="45" spans="1:14" ht="17.100000000000001" customHeight="1" x14ac:dyDescent="0.2">
      <c r="A45" s="28"/>
      <c r="B45" s="34" t="s">
        <v>19</v>
      </c>
      <c r="C45" s="30" t="s">
        <v>14</v>
      </c>
      <c r="D45" s="31">
        <v>43753</v>
      </c>
      <c r="E45" s="32">
        <v>6129.58</v>
      </c>
      <c r="F45" s="32"/>
      <c r="G45" s="32"/>
      <c r="H45" s="32">
        <f t="shared" si="0"/>
        <v>6129.58</v>
      </c>
      <c r="I45" s="82"/>
      <c r="J45" s="82"/>
      <c r="K45" s="82"/>
      <c r="L45" s="82"/>
      <c r="M45" s="82"/>
      <c r="N45" s="82"/>
    </row>
    <row r="46" spans="1:14" ht="15.75" customHeight="1" x14ac:dyDescent="0.2">
      <c r="A46" s="10">
        <v>38</v>
      </c>
      <c r="B46" s="19" t="s">
        <v>30</v>
      </c>
      <c r="C46" s="15" t="s">
        <v>14</v>
      </c>
      <c r="D46" s="16">
        <v>43745</v>
      </c>
      <c r="E46" s="17">
        <v>1039</v>
      </c>
      <c r="F46" s="17">
        <v>1039</v>
      </c>
      <c r="G46" s="17"/>
      <c r="H46" s="17">
        <f t="shared" si="0"/>
        <v>0</v>
      </c>
      <c r="I46" s="82"/>
      <c r="J46" s="82"/>
      <c r="K46" s="82"/>
      <c r="L46" s="82"/>
      <c r="M46" s="82"/>
      <c r="N46" s="82"/>
    </row>
    <row r="47" spans="1:14" ht="17.100000000000001" customHeight="1" x14ac:dyDescent="0.2">
      <c r="A47" s="10">
        <v>39</v>
      </c>
      <c r="B47" s="19" t="s">
        <v>32</v>
      </c>
      <c r="C47" s="15" t="s">
        <v>14</v>
      </c>
      <c r="D47" s="16">
        <v>43738</v>
      </c>
      <c r="E47" s="17">
        <v>2507</v>
      </c>
      <c r="F47" s="17">
        <v>1000</v>
      </c>
      <c r="G47" s="17"/>
      <c r="H47" s="17">
        <f t="shared" si="0"/>
        <v>1507</v>
      </c>
      <c r="I47" s="82"/>
      <c r="J47" s="82"/>
      <c r="K47" s="82"/>
      <c r="L47" s="82"/>
      <c r="M47" s="82"/>
      <c r="N47" s="82"/>
    </row>
    <row r="48" spans="1:14" ht="17.100000000000001" customHeight="1" x14ac:dyDescent="0.2">
      <c r="A48" s="10">
        <v>40</v>
      </c>
      <c r="B48" s="19" t="s">
        <v>32</v>
      </c>
      <c r="C48" s="15" t="s">
        <v>14</v>
      </c>
      <c r="D48" s="16">
        <v>43745</v>
      </c>
      <c r="E48" s="17">
        <v>412.8</v>
      </c>
      <c r="F48" s="17">
        <v>412.8</v>
      </c>
      <c r="G48" s="17"/>
      <c r="H48" s="17">
        <f t="shared" si="0"/>
        <v>0</v>
      </c>
      <c r="I48" s="82"/>
      <c r="J48" s="82"/>
      <c r="K48" s="82"/>
      <c r="L48" s="82"/>
      <c r="M48" s="82"/>
      <c r="N48" s="82"/>
    </row>
    <row r="49" spans="1:14" ht="17.100000000000001" customHeight="1" x14ac:dyDescent="0.2">
      <c r="A49" s="10">
        <v>41</v>
      </c>
      <c r="B49" s="19" t="s">
        <v>43</v>
      </c>
      <c r="C49" s="15" t="s">
        <v>14</v>
      </c>
      <c r="D49" s="16">
        <v>43740</v>
      </c>
      <c r="E49" s="17">
        <v>4279.25</v>
      </c>
      <c r="F49" s="17">
        <v>4279.25</v>
      </c>
      <c r="G49" s="17"/>
      <c r="H49" s="17">
        <f t="shared" si="0"/>
        <v>0</v>
      </c>
      <c r="I49" s="82"/>
      <c r="J49" s="82"/>
      <c r="K49" s="82"/>
      <c r="L49" s="82"/>
      <c r="M49" s="82"/>
      <c r="N49" s="82"/>
    </row>
    <row r="50" spans="1:14" ht="17.100000000000001" customHeight="1" x14ac:dyDescent="0.2">
      <c r="A50" s="10">
        <v>42</v>
      </c>
      <c r="B50" s="19" t="s">
        <v>40</v>
      </c>
      <c r="C50" s="15" t="s">
        <v>14</v>
      </c>
      <c r="D50" s="16">
        <v>43746</v>
      </c>
      <c r="E50" s="17">
        <v>1397.8</v>
      </c>
      <c r="F50" s="17">
        <v>1397.8</v>
      </c>
      <c r="G50" s="17"/>
      <c r="H50" s="17">
        <f t="shared" si="0"/>
        <v>0</v>
      </c>
      <c r="I50" s="82"/>
      <c r="J50" s="82"/>
      <c r="K50" s="82"/>
      <c r="L50" s="82"/>
      <c r="M50" s="82"/>
      <c r="N50" s="82"/>
    </row>
    <row r="51" spans="1:14" ht="17.100000000000001" customHeight="1" x14ac:dyDescent="0.2">
      <c r="A51" s="10">
        <v>43</v>
      </c>
      <c r="B51" s="19" t="s">
        <v>130</v>
      </c>
      <c r="C51" s="15" t="s">
        <v>14</v>
      </c>
      <c r="D51" s="16">
        <v>43733</v>
      </c>
      <c r="E51" s="17">
        <v>358.79999999999995</v>
      </c>
      <c r="F51" s="17">
        <v>358.8</v>
      </c>
      <c r="G51" s="17"/>
      <c r="H51" s="17">
        <f t="shared" si="0"/>
        <v>-5.6843418860808015E-14</v>
      </c>
      <c r="I51" s="82"/>
      <c r="J51" s="82"/>
      <c r="K51" s="82"/>
      <c r="L51" s="82"/>
      <c r="M51" s="82"/>
      <c r="N51" s="82"/>
    </row>
    <row r="52" spans="1:14" ht="17.100000000000001" customHeight="1" x14ac:dyDescent="0.2">
      <c r="A52" s="10">
        <v>44</v>
      </c>
      <c r="B52" s="19" t="s">
        <v>130</v>
      </c>
      <c r="C52" s="15" t="s">
        <v>14</v>
      </c>
      <c r="D52" s="16">
        <v>43740</v>
      </c>
      <c r="E52" s="17">
        <v>746.7</v>
      </c>
      <c r="F52" s="17">
        <v>246.7</v>
      </c>
      <c r="G52" s="17"/>
      <c r="H52" s="17">
        <f t="shared" si="0"/>
        <v>500.00000000000006</v>
      </c>
      <c r="I52" s="82"/>
      <c r="J52" s="82"/>
      <c r="K52" s="82"/>
      <c r="L52" s="82"/>
      <c r="M52" s="82"/>
      <c r="N52" s="82"/>
    </row>
    <row r="53" spans="1:14" ht="17.100000000000001" customHeight="1" x14ac:dyDescent="0.25">
      <c r="A53" s="10">
        <v>45</v>
      </c>
      <c r="B53" s="19" t="s">
        <v>28</v>
      </c>
      <c r="C53" s="15" t="s">
        <v>14</v>
      </c>
      <c r="D53" s="16">
        <v>43733</v>
      </c>
      <c r="E53" s="17">
        <v>3106.9700000000003</v>
      </c>
      <c r="F53" s="17">
        <v>1250</v>
      </c>
      <c r="G53" s="17"/>
      <c r="H53" s="17">
        <f t="shared" si="0"/>
        <v>1856.9700000000003</v>
      </c>
      <c r="J53" s="82"/>
      <c r="K53" s="82"/>
      <c r="L53" s="82"/>
      <c r="M53" s="82"/>
      <c r="N53" s="82"/>
    </row>
    <row r="54" spans="1:14" ht="17.100000000000001" customHeight="1" x14ac:dyDescent="0.25">
      <c r="A54" s="10">
        <v>46</v>
      </c>
      <c r="B54" s="19" t="s">
        <v>21</v>
      </c>
      <c r="C54" s="15" t="s">
        <v>14</v>
      </c>
      <c r="D54" s="16">
        <v>43738</v>
      </c>
      <c r="E54" s="17">
        <v>3498.5</v>
      </c>
      <c r="F54" s="17">
        <v>3498.5</v>
      </c>
      <c r="G54" s="17"/>
      <c r="H54" s="17">
        <f t="shared" si="0"/>
        <v>0</v>
      </c>
      <c r="J54" s="82"/>
      <c r="K54" s="82"/>
      <c r="L54" s="82"/>
      <c r="M54" s="82"/>
      <c r="N54" s="82"/>
    </row>
    <row r="55" spans="1:14" ht="17.100000000000001" customHeight="1" x14ac:dyDescent="0.25">
      <c r="A55" s="10">
        <v>47</v>
      </c>
      <c r="B55" s="19" t="s">
        <v>21</v>
      </c>
      <c r="C55" s="15" t="s">
        <v>14</v>
      </c>
      <c r="D55" s="16">
        <v>43745</v>
      </c>
      <c r="E55" s="17">
        <v>2123.4</v>
      </c>
      <c r="F55" s="17"/>
      <c r="G55" s="17"/>
      <c r="H55" s="17">
        <f t="shared" si="0"/>
        <v>2123.4</v>
      </c>
      <c r="J55" s="82"/>
      <c r="K55" s="82"/>
      <c r="L55" s="82"/>
      <c r="M55" s="82"/>
      <c r="N55" s="82"/>
    </row>
    <row r="56" spans="1:14" ht="17.100000000000001" customHeight="1" x14ac:dyDescent="0.25">
      <c r="A56" s="28"/>
      <c r="B56" s="34" t="s">
        <v>21</v>
      </c>
      <c r="C56" s="30" t="s">
        <v>14</v>
      </c>
      <c r="D56" s="31">
        <v>43754</v>
      </c>
      <c r="E56" s="32">
        <v>8778.9</v>
      </c>
      <c r="F56" s="32"/>
      <c r="G56" s="32"/>
      <c r="H56" s="32">
        <f t="shared" si="0"/>
        <v>8778.9</v>
      </c>
      <c r="J56" s="82"/>
      <c r="K56" s="82"/>
      <c r="L56" s="82"/>
      <c r="M56" s="82"/>
      <c r="N56" s="82"/>
    </row>
    <row r="57" spans="1:14" ht="17.100000000000001" customHeight="1" x14ac:dyDescent="0.25">
      <c r="A57" s="28"/>
      <c r="B57" s="34" t="s">
        <v>218</v>
      </c>
      <c r="C57" s="30" t="s">
        <v>14</v>
      </c>
      <c r="D57" s="31">
        <v>43753</v>
      </c>
      <c r="E57" s="32">
        <v>863.1</v>
      </c>
      <c r="F57" s="32"/>
      <c r="G57" s="32"/>
      <c r="H57" s="32">
        <f t="shared" si="0"/>
        <v>863.1</v>
      </c>
      <c r="J57" s="82"/>
      <c r="K57" s="82"/>
      <c r="L57" s="82"/>
      <c r="M57" s="82"/>
      <c r="N57" s="82"/>
    </row>
    <row r="58" spans="1:14" ht="17.100000000000001" customHeight="1" x14ac:dyDescent="0.25">
      <c r="A58" s="10">
        <v>48</v>
      </c>
      <c r="B58" s="19" t="s">
        <v>45</v>
      </c>
      <c r="C58" s="15" t="s">
        <v>46</v>
      </c>
      <c r="D58" s="16"/>
      <c r="E58" s="17">
        <v>2550</v>
      </c>
      <c r="F58" s="17"/>
      <c r="G58" s="17"/>
      <c r="H58" s="17">
        <f t="shared" si="0"/>
        <v>2550</v>
      </c>
      <c r="J58" s="82"/>
      <c r="K58" s="82"/>
      <c r="L58" s="82"/>
      <c r="M58" s="82"/>
      <c r="N58" s="82"/>
    </row>
    <row r="59" spans="1:14" ht="17.100000000000001" customHeight="1" x14ac:dyDescent="0.25">
      <c r="A59" s="10">
        <v>49</v>
      </c>
      <c r="B59" s="19" t="s">
        <v>114</v>
      </c>
      <c r="C59" s="15" t="s">
        <v>46</v>
      </c>
      <c r="D59" s="20">
        <v>43735</v>
      </c>
      <c r="E59" s="17">
        <v>658</v>
      </c>
      <c r="F59" s="39">
        <v>658</v>
      </c>
      <c r="G59" s="39"/>
      <c r="H59" s="17">
        <f t="shared" si="0"/>
        <v>0</v>
      </c>
      <c r="J59" s="82"/>
      <c r="K59" s="82"/>
      <c r="L59" s="82"/>
      <c r="M59" s="82"/>
      <c r="N59" s="82"/>
    </row>
    <row r="60" spans="1:14" ht="17.100000000000001" customHeight="1" x14ac:dyDescent="0.25">
      <c r="A60" s="10">
        <v>50</v>
      </c>
      <c r="B60" s="19" t="s">
        <v>114</v>
      </c>
      <c r="C60" s="15" t="s">
        <v>46</v>
      </c>
      <c r="D60" s="20">
        <v>43742</v>
      </c>
      <c r="E60" s="17">
        <v>521</v>
      </c>
      <c r="F60" s="39">
        <v>521</v>
      </c>
      <c r="G60" s="39"/>
      <c r="H60" s="17">
        <f t="shared" si="0"/>
        <v>0</v>
      </c>
      <c r="J60" s="82"/>
      <c r="K60" s="82"/>
      <c r="L60" s="82"/>
      <c r="M60" s="82"/>
      <c r="N60" s="82"/>
    </row>
    <row r="61" spans="1:14" ht="17.100000000000001" customHeight="1" x14ac:dyDescent="0.25">
      <c r="A61" s="28"/>
      <c r="B61" s="34" t="s">
        <v>114</v>
      </c>
      <c r="C61" s="30" t="s">
        <v>46</v>
      </c>
      <c r="D61" s="35">
        <v>43756</v>
      </c>
      <c r="E61" s="32">
        <v>930.8</v>
      </c>
      <c r="F61" s="38"/>
      <c r="G61" s="38"/>
      <c r="H61" s="32">
        <f t="shared" si="0"/>
        <v>930.8</v>
      </c>
      <c r="J61" s="82"/>
      <c r="K61" s="82"/>
      <c r="L61" s="82"/>
      <c r="M61" s="82"/>
      <c r="N61" s="82"/>
    </row>
    <row r="62" spans="1:14" ht="17.100000000000001" customHeight="1" x14ac:dyDescent="0.25">
      <c r="A62" s="10">
        <v>51</v>
      </c>
      <c r="B62" s="19" t="s">
        <v>48</v>
      </c>
      <c r="C62" s="15" t="s">
        <v>46</v>
      </c>
      <c r="D62" s="20">
        <v>43713</v>
      </c>
      <c r="E62" s="17">
        <v>6780.85</v>
      </c>
      <c r="F62" s="39"/>
      <c r="G62" s="39"/>
      <c r="H62" s="17">
        <f t="shared" si="0"/>
        <v>6780.85</v>
      </c>
      <c r="J62" s="82"/>
      <c r="K62" s="82"/>
      <c r="L62" s="82"/>
      <c r="M62" s="82"/>
      <c r="N62" s="82"/>
    </row>
    <row r="63" spans="1:14" ht="17.100000000000001" customHeight="1" x14ac:dyDescent="0.25">
      <c r="A63" s="10">
        <v>52</v>
      </c>
      <c r="B63" s="19" t="s">
        <v>48</v>
      </c>
      <c r="C63" s="15" t="s">
        <v>46</v>
      </c>
      <c r="D63" s="20">
        <v>43720</v>
      </c>
      <c r="E63" s="17">
        <v>7138.51</v>
      </c>
      <c r="F63" s="39"/>
      <c r="G63" s="39"/>
      <c r="H63" s="17">
        <f t="shared" si="0"/>
        <v>7138.51</v>
      </c>
      <c r="J63" s="82"/>
      <c r="K63" s="82"/>
      <c r="L63" s="82"/>
      <c r="M63" s="82"/>
      <c r="N63" s="82"/>
    </row>
    <row r="64" spans="1:14" ht="17.100000000000001" customHeight="1" x14ac:dyDescent="0.25">
      <c r="A64" s="10">
        <v>53</v>
      </c>
      <c r="B64" s="19" t="s">
        <v>48</v>
      </c>
      <c r="C64" s="15" t="s">
        <v>46</v>
      </c>
      <c r="D64" s="20">
        <v>43734</v>
      </c>
      <c r="E64" s="17">
        <v>6459.61</v>
      </c>
      <c r="F64" s="39"/>
      <c r="G64" s="39"/>
      <c r="H64" s="17">
        <f t="shared" si="0"/>
        <v>6459.61</v>
      </c>
      <c r="J64" s="82"/>
      <c r="K64" s="82"/>
      <c r="L64" s="82"/>
      <c r="M64" s="82"/>
      <c r="N64" s="82"/>
    </row>
    <row r="65" spans="1:14" ht="17.100000000000001" customHeight="1" x14ac:dyDescent="0.25">
      <c r="A65" s="10">
        <v>54</v>
      </c>
      <c r="B65" s="19" t="s">
        <v>48</v>
      </c>
      <c r="C65" s="15" t="s">
        <v>46</v>
      </c>
      <c r="D65" s="20">
        <v>43748</v>
      </c>
      <c r="E65" s="17">
        <v>42370.080000000002</v>
      </c>
      <c r="F65" s="39"/>
      <c r="G65" s="39"/>
      <c r="H65" s="17">
        <f t="shared" si="0"/>
        <v>42370.080000000002</v>
      </c>
      <c r="J65" s="82"/>
      <c r="K65" s="82"/>
      <c r="L65" s="82"/>
      <c r="M65" s="82"/>
      <c r="N65" s="82"/>
    </row>
    <row r="66" spans="1:14" ht="17.100000000000001" customHeight="1" x14ac:dyDescent="0.25">
      <c r="A66" s="28"/>
      <c r="B66" s="34" t="s">
        <v>48</v>
      </c>
      <c r="C66" s="30" t="s">
        <v>46</v>
      </c>
      <c r="D66" s="35">
        <v>43755</v>
      </c>
      <c r="E66" s="32">
        <v>7524.08</v>
      </c>
      <c r="F66" s="38"/>
      <c r="G66" s="38"/>
      <c r="H66" s="32">
        <f t="shared" si="0"/>
        <v>7524.08</v>
      </c>
      <c r="J66" s="82"/>
      <c r="K66" s="82"/>
      <c r="L66" s="82"/>
      <c r="M66" s="82"/>
      <c r="N66" s="82"/>
    </row>
    <row r="67" spans="1:14" ht="17.100000000000001" customHeight="1" x14ac:dyDescent="0.2">
      <c r="A67" s="10">
        <v>55</v>
      </c>
      <c r="B67" s="19" t="s">
        <v>50</v>
      </c>
      <c r="C67" s="15" t="s">
        <v>46</v>
      </c>
      <c r="D67" s="20">
        <v>43706</v>
      </c>
      <c r="E67" s="17">
        <v>350.04999999999995</v>
      </c>
      <c r="F67" s="39">
        <v>350.05</v>
      </c>
      <c r="G67" s="39"/>
      <c r="H67" s="17">
        <f t="shared" si="0"/>
        <v>-5.6843418860808015E-14</v>
      </c>
      <c r="I67" s="82"/>
      <c r="J67" s="82"/>
      <c r="K67" s="82"/>
      <c r="L67" s="82"/>
      <c r="M67" s="82"/>
      <c r="N67" s="82"/>
    </row>
    <row r="68" spans="1:14" ht="17.100000000000001" customHeight="1" x14ac:dyDescent="0.2">
      <c r="A68" s="10">
        <v>56</v>
      </c>
      <c r="B68" s="19" t="s">
        <v>50</v>
      </c>
      <c r="C68" s="15" t="s">
        <v>46</v>
      </c>
      <c r="D68" s="20">
        <v>43734</v>
      </c>
      <c r="E68" s="17">
        <v>441.7</v>
      </c>
      <c r="F68" s="39"/>
      <c r="G68" s="39"/>
      <c r="H68" s="17">
        <f t="shared" si="0"/>
        <v>441.7</v>
      </c>
      <c r="I68" s="82"/>
      <c r="J68" s="82"/>
      <c r="K68" s="82"/>
      <c r="L68" s="82"/>
      <c r="M68" s="82"/>
      <c r="N68" s="82"/>
    </row>
    <row r="69" spans="1:14" ht="17.100000000000001" customHeight="1" x14ac:dyDescent="0.2">
      <c r="A69" s="10">
        <v>57</v>
      </c>
      <c r="B69" s="19" t="s">
        <v>50</v>
      </c>
      <c r="C69" s="15" t="s">
        <v>46</v>
      </c>
      <c r="D69" s="20">
        <v>43748</v>
      </c>
      <c r="E69" s="17">
        <v>1761.55</v>
      </c>
      <c r="F69" s="39"/>
      <c r="G69" s="39"/>
      <c r="H69" s="17">
        <f t="shared" si="0"/>
        <v>1761.55</v>
      </c>
      <c r="I69" s="82"/>
      <c r="J69" s="82"/>
      <c r="K69" s="82"/>
      <c r="L69" s="82"/>
      <c r="M69" s="82"/>
      <c r="N69" s="82"/>
    </row>
    <row r="70" spans="1:14" ht="17.100000000000001" customHeight="1" x14ac:dyDescent="0.2">
      <c r="A70" s="10">
        <v>58</v>
      </c>
      <c r="B70" s="21" t="s">
        <v>81</v>
      </c>
      <c r="C70" s="15" t="s">
        <v>46</v>
      </c>
      <c r="D70" s="20">
        <v>43748</v>
      </c>
      <c r="E70" s="17">
        <v>3525.8</v>
      </c>
      <c r="F70" s="39">
        <v>1525.8</v>
      </c>
      <c r="G70" s="39"/>
      <c r="H70" s="17">
        <f t="shared" si="0"/>
        <v>2000.0000000000002</v>
      </c>
      <c r="I70" s="82"/>
      <c r="J70" s="82"/>
      <c r="K70" s="82"/>
      <c r="L70" s="82"/>
      <c r="M70" s="82"/>
      <c r="N70" s="82"/>
    </row>
    <row r="71" spans="1:14" ht="17.100000000000001" customHeight="1" x14ac:dyDescent="0.2">
      <c r="A71" s="10">
        <v>59</v>
      </c>
      <c r="B71" s="21" t="s">
        <v>219</v>
      </c>
      <c r="C71" s="15" t="s">
        <v>46</v>
      </c>
      <c r="D71" s="20">
        <v>43748</v>
      </c>
      <c r="E71" s="17">
        <v>577.20000000000005</v>
      </c>
      <c r="F71" s="39">
        <v>577.20000000000005</v>
      </c>
      <c r="G71" s="39"/>
      <c r="H71" s="17">
        <f t="shared" si="0"/>
        <v>0</v>
      </c>
      <c r="I71" s="82"/>
      <c r="J71" s="82"/>
      <c r="K71" s="82"/>
      <c r="L71" s="82"/>
      <c r="M71" s="82"/>
      <c r="N71" s="82"/>
    </row>
    <row r="72" spans="1:14" ht="17.100000000000001" customHeight="1" x14ac:dyDescent="0.2">
      <c r="A72" s="28"/>
      <c r="B72" s="36" t="s">
        <v>219</v>
      </c>
      <c r="C72" s="30" t="s">
        <v>46</v>
      </c>
      <c r="D72" s="35">
        <v>43755</v>
      </c>
      <c r="E72" s="32">
        <v>292</v>
      </c>
      <c r="F72" s="38"/>
      <c r="G72" s="38"/>
      <c r="H72" s="32">
        <f t="shared" si="0"/>
        <v>292</v>
      </c>
      <c r="I72" s="82"/>
      <c r="J72" s="82"/>
      <c r="K72" s="82"/>
      <c r="L72" s="82"/>
      <c r="M72" s="82"/>
      <c r="N72" s="82"/>
    </row>
    <row r="73" spans="1:14" ht="17.100000000000001" customHeight="1" x14ac:dyDescent="0.2">
      <c r="A73" s="10">
        <v>60</v>
      </c>
      <c r="B73" s="21" t="s">
        <v>57</v>
      </c>
      <c r="C73" s="15" t="s">
        <v>46</v>
      </c>
      <c r="D73" s="20">
        <v>43724</v>
      </c>
      <c r="E73" s="17">
        <v>642.72</v>
      </c>
      <c r="F73" s="39"/>
      <c r="G73" s="39"/>
      <c r="H73" s="17">
        <f t="shared" si="0"/>
        <v>642.72</v>
      </c>
      <c r="I73" s="82"/>
      <c r="J73" s="82"/>
      <c r="K73" s="82"/>
      <c r="L73" s="82"/>
      <c r="M73" s="82"/>
      <c r="N73" s="82"/>
    </row>
    <row r="74" spans="1:14" ht="17.100000000000001" customHeight="1" x14ac:dyDescent="0.2">
      <c r="A74" s="10">
        <v>61</v>
      </c>
      <c r="B74" s="21" t="s">
        <v>225</v>
      </c>
      <c r="C74" s="15" t="s">
        <v>46</v>
      </c>
      <c r="D74" s="20">
        <v>43720</v>
      </c>
      <c r="E74" s="17">
        <v>11369.2</v>
      </c>
      <c r="F74" s="39">
        <v>3000</v>
      </c>
      <c r="G74" s="39">
        <v>980</v>
      </c>
      <c r="H74" s="17">
        <f t="shared" si="0"/>
        <v>7389.2000000000007</v>
      </c>
      <c r="I74" s="82"/>
      <c r="J74" s="82"/>
      <c r="K74" s="82"/>
      <c r="L74" s="82"/>
      <c r="M74" s="82"/>
      <c r="N74" s="82"/>
    </row>
    <row r="75" spans="1:14" ht="17.100000000000001" customHeight="1" x14ac:dyDescent="0.2">
      <c r="A75" s="10">
        <v>62</v>
      </c>
      <c r="B75" s="21" t="s">
        <v>83</v>
      </c>
      <c r="C75" s="15" t="s">
        <v>46</v>
      </c>
      <c r="D75" s="20">
        <v>43727</v>
      </c>
      <c r="E75" s="17">
        <v>1674.2</v>
      </c>
      <c r="F75" s="39">
        <v>624.20000000000005</v>
      </c>
      <c r="G75" s="39"/>
      <c r="H75" s="17">
        <f t="shared" si="0"/>
        <v>1050</v>
      </c>
      <c r="I75" s="82"/>
      <c r="J75" s="82"/>
      <c r="K75" s="82"/>
      <c r="L75" s="82"/>
      <c r="M75" s="82"/>
      <c r="N75" s="82"/>
    </row>
    <row r="76" spans="1:14" ht="17.100000000000001" customHeight="1" x14ac:dyDescent="0.2">
      <c r="A76" s="10">
        <v>63</v>
      </c>
      <c r="B76" s="21" t="s">
        <v>58</v>
      </c>
      <c r="C76" s="15" t="s">
        <v>46</v>
      </c>
      <c r="D76" s="20">
        <v>43735</v>
      </c>
      <c r="E76" s="17">
        <v>1476</v>
      </c>
      <c r="F76" s="39">
        <v>1476</v>
      </c>
      <c r="G76" s="39"/>
      <c r="H76" s="17">
        <f t="shared" si="0"/>
        <v>0</v>
      </c>
      <c r="I76" s="82"/>
      <c r="J76" s="82"/>
      <c r="K76" s="82"/>
      <c r="L76" s="82"/>
      <c r="M76" s="82"/>
      <c r="N76" s="82"/>
    </row>
    <row r="77" spans="1:14" ht="17.100000000000001" customHeight="1" x14ac:dyDescent="0.2">
      <c r="A77" s="10">
        <v>64</v>
      </c>
      <c r="B77" s="21" t="s">
        <v>51</v>
      </c>
      <c r="C77" s="15" t="s">
        <v>46</v>
      </c>
      <c r="D77" s="20">
        <v>43741</v>
      </c>
      <c r="E77" s="17">
        <v>2499.8000000000002</v>
      </c>
      <c r="F77" s="39"/>
      <c r="G77" s="39"/>
      <c r="H77" s="17">
        <f t="shared" si="0"/>
        <v>2499.8000000000002</v>
      </c>
      <c r="I77" s="82" t="s">
        <v>251</v>
      </c>
      <c r="J77" s="82"/>
      <c r="K77" s="82"/>
      <c r="L77" s="82"/>
      <c r="M77" s="82"/>
      <c r="N77" s="82"/>
    </row>
    <row r="78" spans="1:14" ht="17.100000000000001" customHeight="1" x14ac:dyDescent="0.2">
      <c r="A78" s="10">
        <v>65</v>
      </c>
      <c r="B78" s="21" t="s">
        <v>51</v>
      </c>
      <c r="C78" s="15" t="s">
        <v>46</v>
      </c>
      <c r="D78" s="20">
        <v>43748</v>
      </c>
      <c r="E78" s="17">
        <v>1137.5999999999999</v>
      </c>
      <c r="F78" s="39">
        <v>1137.5999999999999</v>
      </c>
      <c r="G78" s="39"/>
      <c r="H78" s="17">
        <f t="shared" si="0"/>
        <v>0</v>
      </c>
      <c r="I78" s="82"/>
      <c r="J78" s="82"/>
      <c r="K78" s="82"/>
      <c r="L78" s="82"/>
      <c r="M78" s="82"/>
      <c r="N78" s="82"/>
    </row>
    <row r="79" spans="1:14" ht="17.100000000000001" customHeight="1" x14ac:dyDescent="0.2">
      <c r="A79" s="28"/>
      <c r="B79" s="36" t="s">
        <v>51</v>
      </c>
      <c r="C79" s="30" t="s">
        <v>46</v>
      </c>
      <c r="D79" s="35">
        <v>43755</v>
      </c>
      <c r="E79" s="38">
        <v>1120</v>
      </c>
      <c r="F79" s="38"/>
      <c r="G79" s="38"/>
      <c r="H79" s="32">
        <f t="shared" si="0"/>
        <v>1120</v>
      </c>
      <c r="I79" s="82"/>
      <c r="J79" s="82"/>
      <c r="K79" s="82"/>
      <c r="L79" s="82"/>
      <c r="M79" s="82"/>
      <c r="N79" s="82"/>
    </row>
    <row r="80" spans="1:14" ht="17.100000000000001" customHeight="1" x14ac:dyDescent="0.2">
      <c r="A80" s="28"/>
      <c r="B80" s="36" t="s">
        <v>250</v>
      </c>
      <c r="C80" s="30" t="s">
        <v>46</v>
      </c>
      <c r="D80" s="35">
        <v>43756</v>
      </c>
      <c r="E80" s="38">
        <v>2770.5</v>
      </c>
      <c r="F80" s="38"/>
      <c r="G80" s="38"/>
      <c r="H80" s="32">
        <f t="shared" si="0"/>
        <v>2770.5</v>
      </c>
      <c r="I80" s="82"/>
      <c r="J80" s="82"/>
      <c r="K80" s="82"/>
      <c r="L80" s="82"/>
      <c r="M80" s="82"/>
      <c r="N80" s="82"/>
    </row>
    <row r="81" spans="1:14" ht="17.100000000000001" customHeight="1" x14ac:dyDescent="0.2">
      <c r="A81" s="28"/>
      <c r="B81" s="36" t="s">
        <v>71</v>
      </c>
      <c r="C81" s="30" t="s">
        <v>46</v>
      </c>
      <c r="D81" s="35">
        <v>43756</v>
      </c>
      <c r="E81" s="38">
        <v>1170.5999999999999</v>
      </c>
      <c r="F81" s="38"/>
      <c r="G81" s="38"/>
      <c r="H81" s="32">
        <f t="shared" si="0"/>
        <v>1170.5999999999999</v>
      </c>
      <c r="I81" s="82"/>
      <c r="J81" s="82"/>
      <c r="K81" s="82"/>
      <c r="L81" s="82"/>
      <c r="M81" s="82"/>
      <c r="N81" s="82"/>
    </row>
    <row r="82" spans="1:14" ht="17.100000000000001" customHeight="1" x14ac:dyDescent="0.2">
      <c r="A82" s="28"/>
      <c r="B82" s="36" t="s">
        <v>53</v>
      </c>
      <c r="C82" s="30" t="s">
        <v>46</v>
      </c>
      <c r="D82" s="35">
        <v>43756</v>
      </c>
      <c r="E82" s="38">
        <v>1434.2</v>
      </c>
      <c r="F82" s="38"/>
      <c r="G82" s="38"/>
      <c r="H82" s="32">
        <f t="shared" si="0"/>
        <v>1434.2</v>
      </c>
      <c r="I82" s="82"/>
      <c r="J82" s="82"/>
      <c r="K82" s="82"/>
      <c r="L82" s="82"/>
      <c r="M82" s="82"/>
      <c r="N82" s="82"/>
    </row>
    <row r="83" spans="1:14" ht="17.100000000000001" customHeight="1" x14ac:dyDescent="0.2">
      <c r="A83" s="28"/>
      <c r="B83" s="36" t="s">
        <v>56</v>
      </c>
      <c r="C83" s="30" t="s">
        <v>46</v>
      </c>
      <c r="D83" s="35">
        <v>43755</v>
      </c>
      <c r="E83" s="38">
        <v>1132.75</v>
      </c>
      <c r="F83" s="38"/>
      <c r="G83" s="38"/>
      <c r="H83" s="32">
        <f t="shared" si="0"/>
        <v>1132.75</v>
      </c>
      <c r="I83" s="82"/>
      <c r="J83" s="82"/>
      <c r="K83" s="82"/>
      <c r="L83" s="82"/>
      <c r="M83" s="82"/>
      <c r="N83" s="82"/>
    </row>
    <row r="84" spans="1:14" ht="17.100000000000001" customHeight="1" x14ac:dyDescent="0.2">
      <c r="A84" s="10"/>
      <c r="B84" s="23"/>
      <c r="C84" s="23"/>
      <c r="D84" s="23" t="s">
        <v>61</v>
      </c>
      <c r="E84" s="24">
        <f>SUM(E4:E83)</f>
        <v>281278.93999999989</v>
      </c>
      <c r="F84" s="24">
        <f>SUM(F4:F83)</f>
        <v>51253.21</v>
      </c>
      <c r="G84" s="24"/>
      <c r="H84" s="17">
        <f>SUM(H4:H83)</f>
        <v>225711.73</v>
      </c>
      <c r="I84" s="82"/>
      <c r="J84" s="82"/>
      <c r="K84" s="82"/>
      <c r="L84" s="82"/>
      <c r="M84" s="82"/>
      <c r="N84" s="82"/>
    </row>
    <row r="85" spans="1:14" ht="14.25" x14ac:dyDescent="0.2">
      <c r="A85" s="65"/>
      <c r="B85" s="66"/>
      <c r="C85" s="66"/>
      <c r="D85" s="66"/>
      <c r="E85" s="67"/>
      <c r="F85" s="67"/>
      <c r="G85" s="67"/>
      <c r="H85" s="68"/>
      <c r="I85" s="82"/>
      <c r="J85" s="82"/>
      <c r="K85" s="82"/>
      <c r="L85" s="82"/>
      <c r="M85" s="82"/>
      <c r="N85" s="82"/>
    </row>
    <row r="86" spans="1:14" ht="14.25" x14ac:dyDescent="0.2">
      <c r="A86" s="26"/>
      <c r="B86" s="3" t="s">
        <v>62</v>
      </c>
      <c r="C86" s="3"/>
      <c r="D86" s="3" t="s">
        <v>63</v>
      </c>
      <c r="E86" s="3"/>
      <c r="F86" s="5" t="s">
        <v>64</v>
      </c>
      <c r="G86" s="5"/>
      <c r="H86" s="8"/>
      <c r="I86" s="82"/>
      <c r="J86" s="82"/>
      <c r="K86" s="82"/>
      <c r="L86" s="82"/>
      <c r="M86" s="82"/>
      <c r="N86" s="82"/>
    </row>
  </sheetData>
  <autoFilter ref="A1:H84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opLeftCell="A82" zoomScaleNormal="100" workbookViewId="0">
      <selection activeCell="A82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3.7109375" style="82" bestFit="1" customWidth="1"/>
    <col min="7" max="7" width="13.140625" style="82" bestFit="1" customWidth="1"/>
    <col min="8" max="8" width="15.85546875" style="82" bestFit="1" customWidth="1"/>
    <col min="9" max="14" width="8.85546875" style="81"/>
    <col min="15" max="16384" width="8.85546875" style="82"/>
  </cols>
  <sheetData>
    <row r="1" spans="1:14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43750</v>
      </c>
      <c r="J1" s="82"/>
      <c r="K1" s="82"/>
      <c r="L1" s="82"/>
      <c r="M1" s="82"/>
      <c r="N1" s="82"/>
    </row>
    <row r="2" spans="1:14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252</v>
      </c>
      <c r="J2" s="82"/>
      <c r="K2" s="82"/>
      <c r="L2" s="82"/>
      <c r="M2" s="82"/>
      <c r="N2" s="82"/>
    </row>
    <row r="3" spans="1:14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  <c r="M3" s="82"/>
      <c r="N3" s="82"/>
    </row>
    <row r="4" spans="1:14" ht="17.100000000000001" customHeight="1" x14ac:dyDescent="0.25">
      <c r="A4" s="10">
        <v>1</v>
      </c>
      <c r="B4" s="10" t="s">
        <v>205</v>
      </c>
      <c r="C4" s="10" t="s">
        <v>15</v>
      </c>
      <c r="D4" s="10"/>
      <c r="E4" s="17">
        <v>53</v>
      </c>
      <c r="F4" s="11">
        <v>53</v>
      </c>
      <c r="G4" s="11"/>
      <c r="H4" s="17">
        <f>E4-F4-G4</f>
        <v>0</v>
      </c>
      <c r="J4" s="82"/>
      <c r="K4" s="82"/>
      <c r="L4" s="82"/>
      <c r="M4" s="82"/>
      <c r="N4" s="82"/>
    </row>
    <row r="5" spans="1:14" ht="17.100000000000001" customHeight="1" x14ac:dyDescent="0.25">
      <c r="A5" s="10">
        <v>2</v>
      </c>
      <c r="B5" s="60" t="s">
        <v>16</v>
      </c>
      <c r="C5" s="15" t="s">
        <v>14</v>
      </c>
      <c r="D5" s="16">
        <v>43739</v>
      </c>
      <c r="E5" s="17">
        <v>402.2</v>
      </c>
      <c r="F5" s="11">
        <v>200</v>
      </c>
      <c r="G5" s="11"/>
      <c r="H5" s="17">
        <f t="shared" ref="H5:H86" si="0">E5-F5-G5</f>
        <v>202.2</v>
      </c>
      <c r="J5" s="82"/>
      <c r="K5" s="82"/>
      <c r="L5" s="82"/>
      <c r="M5" s="82"/>
      <c r="N5" s="82"/>
    </row>
    <row r="6" spans="1:14" ht="17.100000000000001" customHeight="1" x14ac:dyDescent="0.25">
      <c r="A6" s="10">
        <v>3</v>
      </c>
      <c r="B6" s="19" t="s">
        <v>17</v>
      </c>
      <c r="C6" s="15" t="s">
        <v>14</v>
      </c>
      <c r="D6" s="16">
        <v>43711</v>
      </c>
      <c r="E6" s="17">
        <v>1047.8200000000002</v>
      </c>
      <c r="F6" s="17">
        <v>1047.82</v>
      </c>
      <c r="G6" s="17"/>
      <c r="H6" s="17">
        <f t="shared" si="0"/>
        <v>2.2737367544323206E-13</v>
      </c>
      <c r="J6" s="82"/>
      <c r="K6" s="82"/>
      <c r="L6" s="82"/>
      <c r="M6" s="82"/>
      <c r="N6" s="82"/>
    </row>
    <row r="7" spans="1:14" ht="17.100000000000001" customHeight="1" x14ac:dyDescent="0.25">
      <c r="A7" s="10">
        <v>4</v>
      </c>
      <c r="B7" s="19" t="s">
        <v>17</v>
      </c>
      <c r="C7" s="15" t="s">
        <v>14</v>
      </c>
      <c r="D7" s="16">
        <v>43725</v>
      </c>
      <c r="E7" s="17">
        <v>3154.75</v>
      </c>
      <c r="F7" s="17"/>
      <c r="G7" s="17"/>
      <c r="H7" s="17">
        <f t="shared" si="0"/>
        <v>3154.75</v>
      </c>
      <c r="J7" s="82"/>
      <c r="K7" s="82"/>
      <c r="L7" s="82"/>
      <c r="M7" s="82"/>
      <c r="N7" s="82"/>
    </row>
    <row r="8" spans="1:14" ht="17.100000000000001" customHeight="1" x14ac:dyDescent="0.25">
      <c r="A8" s="10">
        <v>5</v>
      </c>
      <c r="B8" s="19" t="s">
        <v>17</v>
      </c>
      <c r="C8" s="15" t="s">
        <v>14</v>
      </c>
      <c r="D8" s="16">
        <v>43732</v>
      </c>
      <c r="E8" s="17">
        <v>2095.35</v>
      </c>
      <c r="F8" s="17"/>
      <c r="G8" s="17"/>
      <c r="H8" s="17">
        <f t="shared" si="0"/>
        <v>2095.35</v>
      </c>
      <c r="J8" s="82"/>
      <c r="K8" s="82"/>
      <c r="L8" s="82"/>
      <c r="M8" s="82"/>
      <c r="N8" s="82"/>
    </row>
    <row r="9" spans="1:14" ht="17.100000000000001" customHeight="1" x14ac:dyDescent="0.25">
      <c r="A9" s="10">
        <v>6</v>
      </c>
      <c r="B9" s="19" t="s">
        <v>17</v>
      </c>
      <c r="C9" s="15" t="s">
        <v>14</v>
      </c>
      <c r="D9" s="16">
        <v>43746</v>
      </c>
      <c r="E9" s="17">
        <v>5484</v>
      </c>
      <c r="F9" s="17"/>
      <c r="G9" s="17"/>
      <c r="H9" s="17">
        <f t="shared" si="0"/>
        <v>5484</v>
      </c>
      <c r="J9" s="82"/>
      <c r="K9" s="82"/>
      <c r="L9" s="82"/>
      <c r="M9" s="82"/>
      <c r="N9" s="82"/>
    </row>
    <row r="10" spans="1:14" ht="17.100000000000001" customHeight="1" x14ac:dyDescent="0.25">
      <c r="A10" s="10">
        <v>7</v>
      </c>
      <c r="B10" s="19" t="s">
        <v>17</v>
      </c>
      <c r="C10" s="15" t="s">
        <v>14</v>
      </c>
      <c r="D10" s="16">
        <v>43753</v>
      </c>
      <c r="E10" s="17">
        <v>1611.86</v>
      </c>
      <c r="F10" s="17">
        <v>1219.5</v>
      </c>
      <c r="G10" s="17">
        <v>392.36</v>
      </c>
      <c r="H10" s="17">
        <f t="shared" si="0"/>
        <v>0</v>
      </c>
      <c r="I10" s="81" t="s">
        <v>255</v>
      </c>
      <c r="J10" s="82"/>
      <c r="K10" s="82"/>
      <c r="L10" s="82"/>
      <c r="M10" s="82"/>
      <c r="N10" s="82"/>
    </row>
    <row r="11" spans="1:14" ht="17.100000000000001" customHeight="1" x14ac:dyDescent="0.25">
      <c r="A11" s="28"/>
      <c r="B11" s="34" t="s">
        <v>17</v>
      </c>
      <c r="C11" s="30" t="s">
        <v>14</v>
      </c>
      <c r="D11" s="31">
        <v>43760</v>
      </c>
      <c r="E11" s="32">
        <v>1969.05</v>
      </c>
      <c r="F11" s="32"/>
      <c r="G11" s="32"/>
      <c r="H11" s="32">
        <f t="shared" si="0"/>
        <v>1969.05</v>
      </c>
      <c r="J11" s="82"/>
      <c r="K11" s="82"/>
      <c r="L11" s="82"/>
      <c r="M11" s="82"/>
      <c r="N11" s="82"/>
    </row>
    <row r="12" spans="1:14" ht="17.100000000000001" customHeight="1" x14ac:dyDescent="0.25">
      <c r="A12" s="10">
        <v>8</v>
      </c>
      <c r="B12" s="19" t="s">
        <v>18</v>
      </c>
      <c r="C12" s="15" t="s">
        <v>14</v>
      </c>
      <c r="D12" s="16">
        <v>43726</v>
      </c>
      <c r="E12" s="17">
        <v>359.51</v>
      </c>
      <c r="F12" s="17">
        <v>359.51</v>
      </c>
      <c r="G12" s="17"/>
      <c r="H12" s="17">
        <f t="shared" si="0"/>
        <v>0</v>
      </c>
      <c r="J12" s="82"/>
      <c r="K12" s="82"/>
      <c r="L12" s="82"/>
      <c r="M12" s="82"/>
      <c r="N12" s="82"/>
    </row>
    <row r="13" spans="1:14" ht="17.100000000000001" customHeight="1" x14ac:dyDescent="0.25">
      <c r="A13" s="10">
        <v>9</v>
      </c>
      <c r="B13" s="19" t="s">
        <v>18</v>
      </c>
      <c r="C13" s="15" t="s">
        <v>14</v>
      </c>
      <c r="D13" s="16">
        <v>43733</v>
      </c>
      <c r="E13" s="17">
        <v>864.4</v>
      </c>
      <c r="F13" s="17"/>
      <c r="G13" s="17"/>
      <c r="H13" s="17">
        <f t="shared" si="0"/>
        <v>864.4</v>
      </c>
      <c r="J13" s="82"/>
      <c r="K13" s="82"/>
      <c r="L13" s="82"/>
      <c r="M13" s="82"/>
      <c r="N13" s="82"/>
    </row>
    <row r="14" spans="1:14" ht="17.100000000000001" customHeight="1" x14ac:dyDescent="0.25">
      <c r="A14" s="28"/>
      <c r="B14" s="34" t="s">
        <v>18</v>
      </c>
      <c r="C14" s="30" t="s">
        <v>14</v>
      </c>
      <c r="D14" s="31">
        <v>43761</v>
      </c>
      <c r="E14" s="32">
        <v>1087.55</v>
      </c>
      <c r="F14" s="32"/>
      <c r="G14" s="32"/>
      <c r="H14" s="32">
        <f t="shared" si="0"/>
        <v>1087.55</v>
      </c>
      <c r="J14" s="82"/>
      <c r="K14" s="82"/>
      <c r="L14" s="82"/>
      <c r="M14" s="82"/>
      <c r="N14" s="82"/>
    </row>
    <row r="15" spans="1:14" ht="17.100000000000001" customHeight="1" x14ac:dyDescent="0.25">
      <c r="A15" s="10">
        <v>10</v>
      </c>
      <c r="B15" s="19" t="s">
        <v>20</v>
      </c>
      <c r="C15" s="15" t="s">
        <v>14</v>
      </c>
      <c r="D15" s="16">
        <v>43746</v>
      </c>
      <c r="E15" s="17">
        <v>2162.6999999999998</v>
      </c>
      <c r="F15" s="17">
        <v>700</v>
      </c>
      <c r="G15" s="17">
        <v>784</v>
      </c>
      <c r="H15" s="17">
        <f t="shared" si="0"/>
        <v>678.69999999999982</v>
      </c>
      <c r="I15" s="81" t="s">
        <v>136</v>
      </c>
      <c r="J15" s="82"/>
      <c r="K15" s="82"/>
      <c r="L15" s="82"/>
      <c r="M15" s="82"/>
      <c r="N15" s="82"/>
    </row>
    <row r="16" spans="1:14" ht="17.100000000000001" customHeight="1" x14ac:dyDescent="0.25">
      <c r="A16" s="28"/>
      <c r="B16" s="34" t="s">
        <v>20</v>
      </c>
      <c r="C16" s="30" t="s">
        <v>14</v>
      </c>
      <c r="D16" s="31">
        <v>43760</v>
      </c>
      <c r="E16" s="32">
        <v>1641.5</v>
      </c>
      <c r="F16" s="32"/>
      <c r="G16" s="32"/>
      <c r="H16" s="32">
        <f t="shared" si="0"/>
        <v>1641.5</v>
      </c>
      <c r="J16" s="82"/>
      <c r="K16" s="82"/>
      <c r="L16" s="82"/>
      <c r="M16" s="82"/>
      <c r="N16" s="82"/>
    </row>
    <row r="17" spans="1:14" ht="17.100000000000001" customHeight="1" x14ac:dyDescent="0.25">
      <c r="A17" s="10">
        <v>11</v>
      </c>
      <c r="B17" s="19" t="s">
        <v>23</v>
      </c>
      <c r="C17" s="15" t="s">
        <v>14</v>
      </c>
      <c r="D17" s="16">
        <v>43740</v>
      </c>
      <c r="E17" s="17">
        <v>2445.6</v>
      </c>
      <c r="F17" s="17">
        <v>450</v>
      </c>
      <c r="G17" s="17"/>
      <c r="H17" s="17">
        <f t="shared" si="0"/>
        <v>1995.6</v>
      </c>
      <c r="J17" s="82"/>
      <c r="K17" s="82"/>
      <c r="L17" s="82"/>
      <c r="M17" s="82"/>
      <c r="N17" s="82"/>
    </row>
    <row r="18" spans="1:14" ht="17.100000000000001" customHeight="1" x14ac:dyDescent="0.25">
      <c r="A18" s="10">
        <v>12</v>
      </c>
      <c r="B18" s="19" t="s">
        <v>23</v>
      </c>
      <c r="C18" s="15" t="s">
        <v>14</v>
      </c>
      <c r="D18" s="16">
        <v>43747</v>
      </c>
      <c r="E18" s="17">
        <v>277.81</v>
      </c>
      <c r="F18" s="17"/>
      <c r="G18" s="17">
        <v>277.81</v>
      </c>
      <c r="H18" s="17">
        <f t="shared" si="0"/>
        <v>0</v>
      </c>
      <c r="I18" s="81" t="s">
        <v>256</v>
      </c>
      <c r="J18" s="82"/>
      <c r="K18" s="82"/>
      <c r="L18" s="82"/>
      <c r="M18" s="82"/>
      <c r="N18" s="82"/>
    </row>
    <row r="19" spans="1:14" ht="17.100000000000001" customHeight="1" x14ac:dyDescent="0.25">
      <c r="A19" s="28"/>
      <c r="B19" s="34" t="s">
        <v>23</v>
      </c>
      <c r="C19" s="30" t="s">
        <v>14</v>
      </c>
      <c r="D19" s="31">
        <v>43761</v>
      </c>
      <c r="E19" s="32">
        <v>1107.0999999999999</v>
      </c>
      <c r="F19" s="32"/>
      <c r="G19" s="32"/>
      <c r="H19" s="32">
        <f t="shared" si="0"/>
        <v>1107.0999999999999</v>
      </c>
      <c r="J19" s="82"/>
      <c r="K19" s="82"/>
      <c r="L19" s="82"/>
      <c r="M19" s="82"/>
      <c r="N19" s="82"/>
    </row>
    <row r="20" spans="1:14" ht="17.100000000000001" customHeight="1" x14ac:dyDescent="0.25">
      <c r="A20" s="10">
        <v>13</v>
      </c>
      <c r="B20" s="19" t="s">
        <v>246</v>
      </c>
      <c r="C20" s="15" t="s">
        <v>14</v>
      </c>
      <c r="D20" s="16">
        <v>43731</v>
      </c>
      <c r="E20" s="17">
        <v>2500.0000000000009</v>
      </c>
      <c r="F20" s="17">
        <v>1000</v>
      </c>
      <c r="G20" s="17"/>
      <c r="H20" s="17">
        <f t="shared" si="0"/>
        <v>1500.0000000000009</v>
      </c>
      <c r="J20" s="82"/>
      <c r="K20" s="82"/>
      <c r="L20" s="82"/>
      <c r="M20" s="82"/>
      <c r="N20" s="82"/>
    </row>
    <row r="21" spans="1:14" ht="17.100000000000001" customHeight="1" x14ac:dyDescent="0.25">
      <c r="A21" s="10">
        <v>14</v>
      </c>
      <c r="B21" s="19" t="s">
        <v>246</v>
      </c>
      <c r="C21" s="15" t="s">
        <v>14</v>
      </c>
      <c r="D21" s="16">
        <v>43745</v>
      </c>
      <c r="E21" s="17">
        <v>870.6</v>
      </c>
      <c r="F21" s="17"/>
      <c r="G21" s="17"/>
      <c r="H21" s="17">
        <f t="shared" si="0"/>
        <v>870.6</v>
      </c>
      <c r="J21" s="82"/>
      <c r="K21" s="82"/>
      <c r="L21" s="82"/>
      <c r="M21" s="82"/>
      <c r="N21" s="82"/>
    </row>
    <row r="22" spans="1:14" ht="17.100000000000001" customHeight="1" x14ac:dyDescent="0.25">
      <c r="A22" s="10">
        <v>15</v>
      </c>
      <c r="B22" s="19" t="s">
        <v>25</v>
      </c>
      <c r="C22" s="15" t="s">
        <v>14</v>
      </c>
      <c r="D22" s="16">
        <v>43733</v>
      </c>
      <c r="E22" s="17">
        <v>1685.4399999999996</v>
      </c>
      <c r="F22" s="17">
        <v>1685.44</v>
      </c>
      <c r="G22" s="17"/>
      <c r="H22" s="17">
        <f t="shared" si="0"/>
        <v>-4.5474735088646412E-13</v>
      </c>
      <c r="J22" s="82"/>
      <c r="K22" s="82"/>
      <c r="L22" s="82"/>
      <c r="M22" s="82"/>
      <c r="N22" s="82"/>
    </row>
    <row r="23" spans="1:14" ht="17.100000000000001" customHeight="1" x14ac:dyDescent="0.25">
      <c r="A23" s="10">
        <v>16</v>
      </c>
      <c r="B23" s="19" t="s">
        <v>25</v>
      </c>
      <c r="C23" s="15" t="s">
        <v>14</v>
      </c>
      <c r="D23" s="16">
        <v>43740</v>
      </c>
      <c r="E23" s="17">
        <v>2610.52</v>
      </c>
      <c r="F23" s="17">
        <v>14.56</v>
      </c>
      <c r="G23" s="17"/>
      <c r="H23" s="17">
        <f t="shared" si="0"/>
        <v>2595.96</v>
      </c>
      <c r="J23" s="82"/>
      <c r="K23" s="82"/>
      <c r="L23" s="82"/>
      <c r="M23" s="82"/>
      <c r="N23" s="82"/>
    </row>
    <row r="24" spans="1:14" ht="17.100000000000001" customHeight="1" x14ac:dyDescent="0.25">
      <c r="A24" s="28"/>
      <c r="B24" s="34" t="s">
        <v>25</v>
      </c>
      <c r="C24" s="30" t="s">
        <v>14</v>
      </c>
      <c r="D24" s="31">
        <v>43761</v>
      </c>
      <c r="E24" s="32">
        <v>1672.8</v>
      </c>
      <c r="F24" s="32"/>
      <c r="G24" s="32"/>
      <c r="H24" s="32">
        <f t="shared" si="0"/>
        <v>1672.8</v>
      </c>
      <c r="J24" s="82"/>
      <c r="K24" s="82"/>
      <c r="L24" s="82"/>
      <c r="M24" s="82"/>
      <c r="N24" s="82"/>
    </row>
    <row r="25" spans="1:14" ht="17.100000000000001" customHeight="1" x14ac:dyDescent="0.25">
      <c r="A25" s="10">
        <v>17</v>
      </c>
      <c r="B25" s="19" t="s">
        <v>27</v>
      </c>
      <c r="C25" s="15" t="s">
        <v>14</v>
      </c>
      <c r="D25" s="16">
        <v>43747</v>
      </c>
      <c r="E25" s="17">
        <v>467.15999999999997</v>
      </c>
      <c r="F25" s="17"/>
      <c r="G25" s="17">
        <v>467.16</v>
      </c>
      <c r="H25" s="17">
        <f t="shared" si="0"/>
        <v>0</v>
      </c>
      <c r="I25" s="81" t="s">
        <v>257</v>
      </c>
      <c r="J25" s="82"/>
      <c r="K25" s="82"/>
      <c r="L25" s="82"/>
      <c r="M25" s="82"/>
      <c r="N25" s="82"/>
    </row>
    <row r="26" spans="1:14" ht="17.100000000000001" customHeight="1" x14ac:dyDescent="0.25">
      <c r="A26" s="28"/>
      <c r="B26" s="34" t="s">
        <v>27</v>
      </c>
      <c r="C26" s="30" t="s">
        <v>14</v>
      </c>
      <c r="D26" s="31">
        <v>43761</v>
      </c>
      <c r="E26" s="32">
        <v>1762.8</v>
      </c>
      <c r="F26" s="32"/>
      <c r="G26" s="32"/>
      <c r="H26" s="32">
        <f t="shared" si="0"/>
        <v>1762.8</v>
      </c>
      <c r="J26" s="82"/>
      <c r="K26" s="82"/>
      <c r="L26" s="82"/>
      <c r="M26" s="82"/>
      <c r="N26" s="82"/>
    </row>
    <row r="27" spans="1:14" ht="17.100000000000001" customHeight="1" x14ac:dyDescent="0.25">
      <c r="A27" s="10">
        <v>18</v>
      </c>
      <c r="B27" s="19" t="s">
        <v>241</v>
      </c>
      <c r="C27" s="15" t="s">
        <v>14</v>
      </c>
      <c r="D27" s="16">
        <v>43752</v>
      </c>
      <c r="E27" s="17">
        <v>731.2</v>
      </c>
      <c r="F27" s="17">
        <v>731.2</v>
      </c>
      <c r="G27" s="17"/>
      <c r="H27" s="17">
        <f t="shared" si="0"/>
        <v>0</v>
      </c>
      <c r="J27" s="82"/>
      <c r="K27" s="82"/>
      <c r="L27" s="82"/>
      <c r="M27" s="82"/>
      <c r="N27" s="82"/>
    </row>
    <row r="28" spans="1:14" ht="17.100000000000001" customHeight="1" x14ac:dyDescent="0.25">
      <c r="A28" s="28"/>
      <c r="B28" s="34" t="s">
        <v>241</v>
      </c>
      <c r="C28" s="30" t="s">
        <v>14</v>
      </c>
      <c r="D28" s="31">
        <v>43759</v>
      </c>
      <c r="E28" s="32">
        <v>462</v>
      </c>
      <c r="F28" s="32"/>
      <c r="G28" s="32"/>
      <c r="H28" s="32">
        <f t="shared" si="0"/>
        <v>462</v>
      </c>
      <c r="J28" s="82"/>
      <c r="K28" s="82"/>
      <c r="L28" s="82"/>
      <c r="M28" s="82"/>
      <c r="N28" s="82"/>
    </row>
    <row r="29" spans="1:14" ht="17.100000000000001" customHeight="1" x14ac:dyDescent="0.25">
      <c r="A29" s="10">
        <v>19</v>
      </c>
      <c r="B29" s="19" t="s">
        <v>135</v>
      </c>
      <c r="C29" s="15" t="s">
        <v>14</v>
      </c>
      <c r="D29" s="16">
        <v>43739</v>
      </c>
      <c r="E29" s="17">
        <v>276.20000000000005</v>
      </c>
      <c r="F29" s="17">
        <v>276.2</v>
      </c>
      <c r="G29" s="17"/>
      <c r="H29" s="17">
        <f t="shared" si="0"/>
        <v>5.6843418860808015E-14</v>
      </c>
      <c r="J29" s="82"/>
      <c r="K29" s="82"/>
      <c r="L29" s="82"/>
      <c r="M29" s="82"/>
      <c r="N29" s="82"/>
    </row>
    <row r="30" spans="1:14" ht="17.100000000000001" customHeight="1" x14ac:dyDescent="0.25">
      <c r="A30" s="10">
        <v>20</v>
      </c>
      <c r="B30" s="19" t="s">
        <v>42</v>
      </c>
      <c r="C30" s="15" t="s">
        <v>14</v>
      </c>
      <c r="D30" s="16">
        <v>43745</v>
      </c>
      <c r="E30" s="17">
        <v>1862.6</v>
      </c>
      <c r="F30" s="17">
        <v>1400</v>
      </c>
      <c r="G30" s="17"/>
      <c r="H30" s="17">
        <f t="shared" si="0"/>
        <v>462.59999999999991</v>
      </c>
      <c r="J30" s="82"/>
      <c r="K30" s="82"/>
      <c r="L30" s="82"/>
      <c r="M30" s="82"/>
      <c r="N30" s="82"/>
    </row>
    <row r="31" spans="1:14" ht="17.100000000000001" customHeight="1" x14ac:dyDescent="0.25">
      <c r="A31" s="28"/>
      <c r="B31" s="34" t="s">
        <v>42</v>
      </c>
      <c r="C31" s="30" t="s">
        <v>14</v>
      </c>
      <c r="D31" s="31">
        <v>43759</v>
      </c>
      <c r="E31" s="32">
        <v>742.4</v>
      </c>
      <c r="F31" s="32"/>
      <c r="G31" s="32"/>
      <c r="H31" s="32">
        <f t="shared" si="0"/>
        <v>742.4</v>
      </c>
      <c r="J31" s="82"/>
      <c r="K31" s="82"/>
      <c r="L31" s="82"/>
      <c r="M31" s="82"/>
      <c r="N31" s="82"/>
    </row>
    <row r="32" spans="1:14" ht="17.100000000000001" customHeight="1" x14ac:dyDescent="0.25">
      <c r="A32" s="10">
        <v>21</v>
      </c>
      <c r="B32" s="19" t="s">
        <v>168</v>
      </c>
      <c r="C32" s="15" t="s">
        <v>14</v>
      </c>
      <c r="D32" s="16">
        <v>43704</v>
      </c>
      <c r="E32" s="17">
        <v>4976.1000000000004</v>
      </c>
      <c r="F32" s="17">
        <v>4976.1000000000004</v>
      </c>
      <c r="G32" s="17"/>
      <c r="H32" s="17">
        <f t="shared" si="0"/>
        <v>0</v>
      </c>
      <c r="J32" s="82"/>
      <c r="K32" s="82"/>
      <c r="L32" s="82"/>
      <c r="M32" s="82"/>
      <c r="N32" s="82"/>
    </row>
    <row r="33" spans="1:14" ht="17.100000000000001" customHeight="1" x14ac:dyDescent="0.25">
      <c r="A33" s="10">
        <v>22</v>
      </c>
      <c r="B33" s="19" t="s">
        <v>168</v>
      </c>
      <c r="C33" s="15" t="s">
        <v>14</v>
      </c>
      <c r="D33" s="16">
        <v>43726</v>
      </c>
      <c r="E33" s="17">
        <v>18431.900000000001</v>
      </c>
      <c r="F33" s="17">
        <v>5023.8999999999996</v>
      </c>
      <c r="G33" s="17"/>
      <c r="H33" s="17">
        <f t="shared" si="0"/>
        <v>13408.000000000002</v>
      </c>
      <c r="J33" s="82"/>
      <c r="K33" s="82"/>
      <c r="L33" s="82"/>
      <c r="M33" s="82"/>
      <c r="N33" s="82"/>
    </row>
    <row r="34" spans="1:14" ht="17.100000000000001" customHeight="1" x14ac:dyDescent="0.25">
      <c r="A34" s="10">
        <v>23</v>
      </c>
      <c r="B34" s="19" t="s">
        <v>168</v>
      </c>
      <c r="C34" s="15" t="s">
        <v>14</v>
      </c>
      <c r="D34" s="16">
        <v>43748</v>
      </c>
      <c r="E34" s="17">
        <v>22195.45</v>
      </c>
      <c r="F34" s="17"/>
      <c r="G34" s="17"/>
      <c r="H34" s="17">
        <f t="shared" si="0"/>
        <v>22195.45</v>
      </c>
      <c r="J34" s="82"/>
      <c r="K34" s="82"/>
      <c r="L34" s="82"/>
      <c r="M34" s="82"/>
      <c r="N34" s="82"/>
    </row>
    <row r="35" spans="1:14" ht="17.100000000000001" customHeight="1" x14ac:dyDescent="0.25">
      <c r="A35" s="10">
        <v>24</v>
      </c>
      <c r="B35" s="19" t="s">
        <v>168</v>
      </c>
      <c r="C35" s="15" t="s">
        <v>14</v>
      </c>
      <c r="D35" s="16">
        <v>43755</v>
      </c>
      <c r="E35" s="17">
        <v>11877.95</v>
      </c>
      <c r="F35" s="17"/>
      <c r="G35" s="17"/>
      <c r="H35" s="17">
        <f t="shared" si="0"/>
        <v>11877.95</v>
      </c>
      <c r="J35" s="82"/>
      <c r="K35" s="82"/>
      <c r="L35" s="82"/>
      <c r="M35" s="82"/>
      <c r="N35" s="82"/>
    </row>
    <row r="36" spans="1:14" ht="17.100000000000001" customHeight="1" x14ac:dyDescent="0.25">
      <c r="A36" s="10">
        <v>25</v>
      </c>
      <c r="B36" s="19" t="s">
        <v>178</v>
      </c>
      <c r="C36" s="15" t="s">
        <v>14</v>
      </c>
      <c r="D36" s="16">
        <v>43746</v>
      </c>
      <c r="E36" s="17">
        <v>391.75</v>
      </c>
      <c r="F36" s="17"/>
      <c r="G36" s="17"/>
      <c r="H36" s="17">
        <f t="shared" si="0"/>
        <v>391.75</v>
      </c>
      <c r="J36" s="82"/>
      <c r="K36" s="82"/>
      <c r="L36" s="82"/>
      <c r="M36" s="82"/>
      <c r="N36" s="82"/>
    </row>
    <row r="37" spans="1:14" ht="17.100000000000001" customHeight="1" x14ac:dyDescent="0.25">
      <c r="A37" s="28"/>
      <c r="B37" s="34" t="s">
        <v>178</v>
      </c>
      <c r="C37" s="30" t="s">
        <v>14</v>
      </c>
      <c r="D37" s="31">
        <v>43760</v>
      </c>
      <c r="E37" s="32">
        <v>1952.8</v>
      </c>
      <c r="F37" s="32"/>
      <c r="G37" s="32"/>
      <c r="H37" s="32">
        <f t="shared" si="0"/>
        <v>1952.8</v>
      </c>
      <c r="J37" s="82"/>
      <c r="K37" s="82"/>
      <c r="L37" s="82"/>
      <c r="M37" s="82"/>
      <c r="N37" s="82"/>
    </row>
    <row r="38" spans="1:14" ht="17.100000000000001" customHeight="1" x14ac:dyDescent="0.25">
      <c r="A38" s="10">
        <v>26</v>
      </c>
      <c r="B38" s="19" t="s">
        <v>138</v>
      </c>
      <c r="C38" s="15" t="s">
        <v>14</v>
      </c>
      <c r="D38" s="16">
        <v>43726</v>
      </c>
      <c r="E38" s="17">
        <v>1866</v>
      </c>
      <c r="F38" s="17">
        <v>566</v>
      </c>
      <c r="G38" s="17"/>
      <c r="H38" s="17">
        <f t="shared" si="0"/>
        <v>1300</v>
      </c>
      <c r="J38" s="82"/>
      <c r="K38" s="82"/>
      <c r="L38" s="82"/>
      <c r="M38" s="82"/>
      <c r="N38" s="82"/>
    </row>
    <row r="39" spans="1:14" ht="17.100000000000001" customHeight="1" x14ac:dyDescent="0.25">
      <c r="A39" s="10">
        <v>27</v>
      </c>
      <c r="B39" s="19" t="s">
        <v>138</v>
      </c>
      <c r="C39" s="15" t="s">
        <v>14</v>
      </c>
      <c r="D39" s="16">
        <v>43754</v>
      </c>
      <c r="E39" s="17">
        <v>1701.2</v>
      </c>
      <c r="F39" s="17"/>
      <c r="G39" s="17"/>
      <c r="H39" s="17">
        <f t="shared" si="0"/>
        <v>1701.2</v>
      </c>
      <c r="J39" s="82"/>
      <c r="K39" s="82"/>
      <c r="L39" s="82"/>
      <c r="M39" s="82"/>
      <c r="N39" s="82"/>
    </row>
    <row r="40" spans="1:14" ht="17.100000000000001" customHeight="1" x14ac:dyDescent="0.25">
      <c r="A40" s="10">
        <v>28</v>
      </c>
      <c r="B40" s="19" t="s">
        <v>29</v>
      </c>
      <c r="C40" s="15" t="s">
        <v>14</v>
      </c>
      <c r="D40" s="16">
        <v>43738</v>
      </c>
      <c r="E40" s="17">
        <v>4401.7299999999996</v>
      </c>
      <c r="F40" s="17"/>
      <c r="G40" s="17"/>
      <c r="H40" s="17">
        <f t="shared" si="0"/>
        <v>4401.7299999999996</v>
      </c>
      <c r="J40" s="82"/>
      <c r="K40" s="82"/>
      <c r="L40" s="82"/>
      <c r="M40" s="82"/>
      <c r="N40" s="82"/>
    </row>
    <row r="41" spans="1:14" ht="17.100000000000001" customHeight="1" x14ac:dyDescent="0.25">
      <c r="A41" s="10">
        <v>29</v>
      </c>
      <c r="B41" s="19" t="s">
        <v>29</v>
      </c>
      <c r="C41" s="15" t="s">
        <v>14</v>
      </c>
      <c r="D41" s="16">
        <v>43745</v>
      </c>
      <c r="E41" s="17">
        <v>3428.75</v>
      </c>
      <c r="F41" s="17"/>
      <c r="G41" s="17"/>
      <c r="H41" s="17">
        <f t="shared" si="0"/>
        <v>3428.75</v>
      </c>
      <c r="J41" s="82"/>
      <c r="K41" s="82"/>
      <c r="L41" s="82"/>
      <c r="M41" s="82"/>
      <c r="N41" s="82"/>
    </row>
    <row r="42" spans="1:14" ht="17.100000000000001" customHeight="1" x14ac:dyDescent="0.25">
      <c r="A42" s="10">
        <v>30</v>
      </c>
      <c r="B42" s="19" t="s">
        <v>19</v>
      </c>
      <c r="C42" s="15" t="s">
        <v>14</v>
      </c>
      <c r="D42" s="16">
        <v>43739</v>
      </c>
      <c r="E42" s="17">
        <v>6313.2800000000007</v>
      </c>
      <c r="F42" s="17">
        <v>3500</v>
      </c>
      <c r="G42" s="17"/>
      <c r="H42" s="17">
        <f t="shared" si="0"/>
        <v>2813.2800000000007</v>
      </c>
      <c r="J42" s="82"/>
      <c r="K42" s="82"/>
      <c r="L42" s="82"/>
      <c r="M42" s="82"/>
      <c r="N42" s="82"/>
    </row>
    <row r="43" spans="1:14" ht="17.100000000000001" customHeight="1" x14ac:dyDescent="0.25">
      <c r="A43" s="10">
        <v>31</v>
      </c>
      <c r="B43" s="19" t="s">
        <v>19</v>
      </c>
      <c r="C43" s="15" t="s">
        <v>14</v>
      </c>
      <c r="D43" s="16">
        <v>43753</v>
      </c>
      <c r="E43" s="17">
        <v>6129.58</v>
      </c>
      <c r="F43" s="17"/>
      <c r="G43" s="17"/>
      <c r="H43" s="17">
        <f t="shared" si="0"/>
        <v>6129.58</v>
      </c>
      <c r="J43" s="82"/>
      <c r="K43" s="82"/>
      <c r="L43" s="82"/>
      <c r="M43" s="82"/>
      <c r="N43" s="82"/>
    </row>
    <row r="44" spans="1:14" ht="17.100000000000001" customHeight="1" x14ac:dyDescent="0.25">
      <c r="A44" s="10">
        <v>32</v>
      </c>
      <c r="B44" s="19" t="s">
        <v>32</v>
      </c>
      <c r="C44" s="15" t="s">
        <v>14</v>
      </c>
      <c r="D44" s="16">
        <v>43738</v>
      </c>
      <c r="E44" s="17">
        <v>1507</v>
      </c>
      <c r="F44" s="17">
        <v>1507</v>
      </c>
      <c r="G44" s="17"/>
      <c r="H44" s="17">
        <f t="shared" si="0"/>
        <v>0</v>
      </c>
      <c r="J44" s="82"/>
      <c r="K44" s="82"/>
      <c r="L44" s="82"/>
      <c r="M44" s="82"/>
      <c r="N44" s="82"/>
    </row>
    <row r="45" spans="1:14" ht="17.100000000000001" customHeight="1" x14ac:dyDescent="0.25">
      <c r="A45" s="28"/>
      <c r="B45" s="34" t="s">
        <v>32</v>
      </c>
      <c r="C45" s="30" t="s">
        <v>14</v>
      </c>
      <c r="D45" s="31">
        <v>43759</v>
      </c>
      <c r="E45" s="32">
        <v>1913.24</v>
      </c>
      <c r="F45" s="32"/>
      <c r="G45" s="32"/>
      <c r="H45" s="32">
        <f t="shared" si="0"/>
        <v>1913.24</v>
      </c>
      <c r="J45" s="82"/>
      <c r="K45" s="82"/>
      <c r="L45" s="82"/>
      <c r="M45" s="82"/>
      <c r="N45" s="82"/>
    </row>
    <row r="46" spans="1:14" ht="17.100000000000001" customHeight="1" x14ac:dyDescent="0.25">
      <c r="A46" s="10">
        <v>33</v>
      </c>
      <c r="B46" s="19" t="s">
        <v>130</v>
      </c>
      <c r="C46" s="15" t="s">
        <v>14</v>
      </c>
      <c r="D46" s="16">
        <v>43740</v>
      </c>
      <c r="E46" s="17">
        <v>500.00000000000006</v>
      </c>
      <c r="F46" s="17">
        <v>500</v>
      </c>
      <c r="G46" s="17"/>
      <c r="H46" s="17">
        <f t="shared" si="0"/>
        <v>5.6843418860808015E-14</v>
      </c>
      <c r="J46" s="82"/>
      <c r="K46" s="82"/>
      <c r="L46" s="82"/>
      <c r="M46" s="82"/>
      <c r="N46" s="82"/>
    </row>
    <row r="47" spans="1:14" ht="17.100000000000001" customHeight="1" x14ac:dyDescent="0.25">
      <c r="A47" s="10">
        <v>34</v>
      </c>
      <c r="B47" s="19" t="s">
        <v>28</v>
      </c>
      <c r="C47" s="15" t="s">
        <v>14</v>
      </c>
      <c r="D47" s="16">
        <v>43733</v>
      </c>
      <c r="E47" s="17">
        <v>1856.9700000000003</v>
      </c>
      <c r="F47" s="17">
        <v>1856.97</v>
      </c>
      <c r="G47" s="17"/>
      <c r="H47" s="17">
        <f t="shared" si="0"/>
        <v>2.2737367544323206E-13</v>
      </c>
      <c r="J47" s="82"/>
      <c r="K47" s="82"/>
      <c r="L47" s="82"/>
      <c r="M47" s="82"/>
      <c r="N47" s="82"/>
    </row>
    <row r="48" spans="1:14" ht="17.100000000000001" customHeight="1" x14ac:dyDescent="0.25">
      <c r="A48" s="10">
        <v>35</v>
      </c>
      <c r="B48" s="19" t="s">
        <v>21</v>
      </c>
      <c r="C48" s="15" t="s">
        <v>14</v>
      </c>
      <c r="D48" s="16">
        <v>43745</v>
      </c>
      <c r="E48" s="17">
        <v>2123.4</v>
      </c>
      <c r="F48" s="17">
        <v>2123.4</v>
      </c>
      <c r="G48" s="17"/>
      <c r="H48" s="17">
        <f t="shared" si="0"/>
        <v>0</v>
      </c>
      <c r="J48" s="82"/>
      <c r="K48" s="82"/>
      <c r="L48" s="82"/>
      <c r="M48" s="82"/>
      <c r="N48" s="82"/>
    </row>
    <row r="49" spans="1:14" ht="17.100000000000001" customHeight="1" x14ac:dyDescent="0.25">
      <c r="A49" s="10">
        <v>36</v>
      </c>
      <c r="B49" s="19" t="s">
        <v>21</v>
      </c>
      <c r="C49" s="15" t="s">
        <v>14</v>
      </c>
      <c r="D49" s="16">
        <v>43754</v>
      </c>
      <c r="E49" s="17">
        <v>8778.9</v>
      </c>
      <c r="F49" s="17"/>
      <c r="G49" s="17"/>
      <c r="H49" s="17">
        <f t="shared" si="0"/>
        <v>8778.9</v>
      </c>
      <c r="J49" s="82"/>
      <c r="K49" s="82"/>
      <c r="L49" s="82"/>
      <c r="M49" s="82"/>
      <c r="N49" s="82"/>
    </row>
    <row r="50" spans="1:14" ht="17.100000000000001" customHeight="1" x14ac:dyDescent="0.25">
      <c r="A50" s="10">
        <v>37</v>
      </c>
      <c r="B50" s="19" t="s">
        <v>218</v>
      </c>
      <c r="C50" s="15" t="s">
        <v>14</v>
      </c>
      <c r="D50" s="16">
        <v>43753</v>
      </c>
      <c r="E50" s="17">
        <v>863.1</v>
      </c>
      <c r="F50" s="17"/>
      <c r="G50" s="17"/>
      <c r="H50" s="17">
        <f t="shared" si="0"/>
        <v>863.1</v>
      </c>
      <c r="J50" s="82"/>
      <c r="K50" s="82"/>
      <c r="L50" s="82"/>
      <c r="M50" s="82"/>
      <c r="N50" s="82"/>
    </row>
    <row r="51" spans="1:14" ht="17.100000000000001" customHeight="1" x14ac:dyDescent="0.25">
      <c r="A51" s="28"/>
      <c r="B51" s="34" t="s">
        <v>218</v>
      </c>
      <c r="C51" s="30" t="s">
        <v>14</v>
      </c>
      <c r="D51" s="31">
        <v>43760</v>
      </c>
      <c r="E51" s="32">
        <v>850.8</v>
      </c>
      <c r="F51" s="32"/>
      <c r="G51" s="32"/>
      <c r="H51" s="32">
        <f t="shared" si="0"/>
        <v>850.8</v>
      </c>
      <c r="J51" s="82"/>
      <c r="K51" s="82"/>
      <c r="L51" s="82"/>
      <c r="M51" s="82"/>
      <c r="N51" s="82"/>
    </row>
    <row r="52" spans="1:14" ht="17.100000000000001" customHeight="1" x14ac:dyDescent="0.25">
      <c r="A52" s="28"/>
      <c r="B52" s="34" t="s">
        <v>31</v>
      </c>
      <c r="C52" s="30" t="s">
        <v>14</v>
      </c>
      <c r="D52" s="31">
        <v>43760</v>
      </c>
      <c r="E52" s="32">
        <v>689.3</v>
      </c>
      <c r="F52" s="32"/>
      <c r="G52" s="32"/>
      <c r="H52" s="32">
        <f t="shared" si="0"/>
        <v>689.3</v>
      </c>
      <c r="J52" s="82"/>
      <c r="K52" s="82"/>
      <c r="L52" s="82"/>
      <c r="M52" s="82"/>
      <c r="N52" s="82"/>
    </row>
    <row r="53" spans="1:14" ht="17.100000000000001" customHeight="1" x14ac:dyDescent="0.25">
      <c r="A53" s="28"/>
      <c r="B53" s="34" t="s">
        <v>44</v>
      </c>
      <c r="C53" s="30" t="s">
        <v>14</v>
      </c>
      <c r="D53" s="31">
        <v>43760</v>
      </c>
      <c r="E53" s="32">
        <v>1196.5</v>
      </c>
      <c r="F53" s="32"/>
      <c r="G53" s="32"/>
      <c r="H53" s="32">
        <f t="shared" si="0"/>
        <v>1196.5</v>
      </c>
      <c r="J53" s="82"/>
      <c r="K53" s="82"/>
      <c r="L53" s="82"/>
      <c r="M53" s="82"/>
      <c r="N53" s="82"/>
    </row>
    <row r="54" spans="1:14" ht="17.100000000000001" customHeight="1" x14ac:dyDescent="0.25">
      <c r="A54" s="28"/>
      <c r="B54" s="34" t="s">
        <v>39</v>
      </c>
      <c r="C54" s="30" t="s">
        <v>14</v>
      </c>
      <c r="D54" s="31">
        <v>43761</v>
      </c>
      <c r="E54" s="32">
        <v>1947.8</v>
      </c>
      <c r="F54" s="32"/>
      <c r="G54" s="32"/>
      <c r="H54" s="32">
        <f t="shared" si="0"/>
        <v>1947.8</v>
      </c>
      <c r="J54" s="82"/>
      <c r="K54" s="82"/>
      <c r="L54" s="82"/>
      <c r="M54" s="82"/>
      <c r="N54" s="82"/>
    </row>
    <row r="55" spans="1:14" ht="17.100000000000001" customHeight="1" x14ac:dyDescent="0.25">
      <c r="A55" s="28"/>
      <c r="B55" s="34" t="s">
        <v>40</v>
      </c>
      <c r="C55" s="30" t="s">
        <v>14</v>
      </c>
      <c r="D55" s="31">
        <v>43760</v>
      </c>
      <c r="E55" s="32">
        <v>1784</v>
      </c>
      <c r="F55" s="32"/>
      <c r="G55" s="32"/>
      <c r="H55" s="32">
        <f t="shared" si="0"/>
        <v>1784</v>
      </c>
      <c r="J55" s="82"/>
      <c r="K55" s="82"/>
      <c r="L55" s="82"/>
      <c r="M55" s="82"/>
      <c r="N55" s="82"/>
    </row>
    <row r="56" spans="1:14" ht="17.100000000000001" customHeight="1" x14ac:dyDescent="0.25">
      <c r="A56" s="28"/>
      <c r="B56" s="34" t="s">
        <v>253</v>
      </c>
      <c r="C56" s="30" t="s">
        <v>14</v>
      </c>
      <c r="D56" s="31">
        <v>43759</v>
      </c>
      <c r="E56" s="32">
        <v>2433.4</v>
      </c>
      <c r="F56" s="32"/>
      <c r="G56" s="32"/>
      <c r="H56" s="32">
        <f t="shared" si="0"/>
        <v>2433.4</v>
      </c>
      <c r="J56" s="82"/>
      <c r="K56" s="82"/>
      <c r="L56" s="82"/>
      <c r="M56" s="82"/>
      <c r="N56" s="82"/>
    </row>
    <row r="57" spans="1:14" ht="17.100000000000001" customHeight="1" x14ac:dyDescent="0.25">
      <c r="A57" s="28"/>
      <c r="B57" s="34" t="s">
        <v>30</v>
      </c>
      <c r="C57" s="30" t="s">
        <v>14</v>
      </c>
      <c r="D57" s="31">
        <v>43759</v>
      </c>
      <c r="E57" s="32">
        <v>1624.4</v>
      </c>
      <c r="F57" s="32"/>
      <c r="G57" s="32"/>
      <c r="H57" s="32">
        <f t="shared" si="0"/>
        <v>1624.4</v>
      </c>
      <c r="J57" s="82"/>
      <c r="K57" s="82"/>
      <c r="L57" s="82"/>
      <c r="M57" s="82"/>
      <c r="N57" s="82"/>
    </row>
    <row r="58" spans="1:14" ht="17.100000000000001" customHeight="1" x14ac:dyDescent="0.25">
      <c r="A58" s="28"/>
      <c r="B58" s="34" t="s">
        <v>70</v>
      </c>
      <c r="C58" s="30" t="s">
        <v>14</v>
      </c>
      <c r="D58" s="31">
        <v>43759</v>
      </c>
      <c r="E58" s="32">
        <v>290.85000000000002</v>
      </c>
      <c r="F58" s="32"/>
      <c r="G58" s="32"/>
      <c r="H58" s="32">
        <f t="shared" si="0"/>
        <v>290.85000000000002</v>
      </c>
      <c r="J58" s="82"/>
      <c r="K58" s="82"/>
      <c r="L58" s="82"/>
      <c r="M58" s="82"/>
      <c r="N58" s="82"/>
    </row>
    <row r="59" spans="1:14" ht="17.100000000000001" customHeight="1" x14ac:dyDescent="0.25">
      <c r="A59" s="28"/>
      <c r="B59" s="34" t="s">
        <v>254</v>
      </c>
      <c r="C59" s="30" t="s">
        <v>14</v>
      </c>
      <c r="D59" s="31">
        <v>43760</v>
      </c>
      <c r="E59" s="32">
        <v>792</v>
      </c>
      <c r="F59" s="32"/>
      <c r="G59" s="32"/>
      <c r="H59" s="32">
        <f t="shared" si="0"/>
        <v>792</v>
      </c>
      <c r="J59" s="82"/>
      <c r="K59" s="82"/>
      <c r="L59" s="82"/>
      <c r="M59" s="82"/>
      <c r="N59" s="82"/>
    </row>
    <row r="60" spans="1:14" ht="17.100000000000001" customHeight="1" x14ac:dyDescent="0.25">
      <c r="A60" s="10">
        <v>38</v>
      </c>
      <c r="B60" s="19" t="s">
        <v>45</v>
      </c>
      <c r="C60" s="15" t="s">
        <v>46</v>
      </c>
      <c r="D60" s="16"/>
      <c r="E60" s="17">
        <v>2550</v>
      </c>
      <c r="F60" s="17"/>
      <c r="G60" s="17"/>
      <c r="H60" s="17">
        <f t="shared" si="0"/>
        <v>2550</v>
      </c>
      <c r="J60" s="82"/>
      <c r="K60" s="82"/>
      <c r="L60" s="82"/>
      <c r="M60" s="82"/>
      <c r="N60" s="82"/>
    </row>
    <row r="61" spans="1:14" ht="17.100000000000001" customHeight="1" x14ac:dyDescent="0.25">
      <c r="A61" s="10">
        <v>39</v>
      </c>
      <c r="B61" s="19" t="s">
        <v>114</v>
      </c>
      <c r="C61" s="15" t="s">
        <v>46</v>
      </c>
      <c r="D61" s="20">
        <v>43756</v>
      </c>
      <c r="E61" s="17">
        <v>930.8</v>
      </c>
      <c r="F61" s="39">
        <v>930.8</v>
      </c>
      <c r="G61" s="39"/>
      <c r="H61" s="17">
        <f t="shared" si="0"/>
        <v>0</v>
      </c>
      <c r="J61" s="82"/>
      <c r="K61" s="82"/>
      <c r="L61" s="82"/>
      <c r="M61" s="82"/>
      <c r="N61" s="82"/>
    </row>
    <row r="62" spans="1:14" ht="17.100000000000001" customHeight="1" x14ac:dyDescent="0.25">
      <c r="A62" s="28"/>
      <c r="B62" s="34" t="s">
        <v>114</v>
      </c>
      <c r="C62" s="30" t="s">
        <v>46</v>
      </c>
      <c r="D62" s="35">
        <v>43763</v>
      </c>
      <c r="E62" s="32">
        <v>922.5</v>
      </c>
      <c r="F62" s="38"/>
      <c r="G62" s="38"/>
      <c r="H62" s="32">
        <f t="shared" si="0"/>
        <v>922.5</v>
      </c>
      <c r="J62" s="82"/>
      <c r="K62" s="82"/>
      <c r="L62" s="82"/>
      <c r="M62" s="82"/>
      <c r="N62" s="82"/>
    </row>
    <row r="63" spans="1:14" ht="17.100000000000001" customHeight="1" x14ac:dyDescent="0.25">
      <c r="A63" s="10">
        <v>40</v>
      </c>
      <c r="B63" s="19" t="s">
        <v>48</v>
      </c>
      <c r="C63" s="15" t="s">
        <v>46</v>
      </c>
      <c r="D63" s="20">
        <v>43713</v>
      </c>
      <c r="E63" s="17">
        <v>6780.85</v>
      </c>
      <c r="F63" s="39"/>
      <c r="G63" s="17">
        <v>6780.85</v>
      </c>
      <c r="H63" s="17">
        <f t="shared" si="0"/>
        <v>0</v>
      </c>
      <c r="I63" s="81" t="s">
        <v>258</v>
      </c>
      <c r="J63" s="82"/>
      <c r="K63" s="82"/>
      <c r="L63" s="82"/>
      <c r="M63" s="82"/>
      <c r="N63" s="82"/>
    </row>
    <row r="64" spans="1:14" ht="17.100000000000001" customHeight="1" x14ac:dyDescent="0.25">
      <c r="A64" s="10">
        <v>41</v>
      </c>
      <c r="B64" s="19" t="s">
        <v>48</v>
      </c>
      <c r="C64" s="15" t="s">
        <v>46</v>
      </c>
      <c r="D64" s="20">
        <v>43720</v>
      </c>
      <c r="E64" s="17">
        <v>7138.51</v>
      </c>
      <c r="F64" s="39"/>
      <c r="G64" s="39">
        <v>479.54</v>
      </c>
      <c r="H64" s="17">
        <f t="shared" si="0"/>
        <v>6658.97</v>
      </c>
      <c r="J64" s="82"/>
      <c r="K64" s="82"/>
      <c r="L64" s="82"/>
      <c r="M64" s="82"/>
      <c r="N64" s="82"/>
    </row>
    <row r="65" spans="1:14" ht="17.100000000000001" customHeight="1" x14ac:dyDescent="0.25">
      <c r="A65" s="10">
        <v>42</v>
      </c>
      <c r="B65" s="19" t="s">
        <v>48</v>
      </c>
      <c r="C65" s="15" t="s">
        <v>46</v>
      </c>
      <c r="D65" s="20">
        <v>43734</v>
      </c>
      <c r="E65" s="17">
        <v>6459.61</v>
      </c>
      <c r="F65" s="39"/>
      <c r="G65" s="17">
        <v>6459.61</v>
      </c>
      <c r="H65" s="17">
        <f t="shared" si="0"/>
        <v>0</v>
      </c>
      <c r="J65" s="82"/>
      <c r="K65" s="82"/>
      <c r="L65" s="82"/>
      <c r="M65" s="82"/>
      <c r="N65" s="82"/>
    </row>
    <row r="66" spans="1:14" ht="17.100000000000001" customHeight="1" x14ac:dyDescent="0.25">
      <c r="A66" s="10">
        <v>43</v>
      </c>
      <c r="B66" s="19" t="s">
        <v>48</v>
      </c>
      <c r="C66" s="15" t="s">
        <v>46</v>
      </c>
      <c r="D66" s="20">
        <v>43748</v>
      </c>
      <c r="E66" s="17">
        <v>42370.080000000002</v>
      </c>
      <c r="F66" s="39"/>
      <c r="G66" s="39"/>
      <c r="H66" s="17">
        <f t="shared" si="0"/>
        <v>42370.080000000002</v>
      </c>
      <c r="J66" s="82"/>
      <c r="K66" s="82"/>
      <c r="L66" s="82"/>
      <c r="M66" s="82"/>
      <c r="N66" s="82"/>
    </row>
    <row r="67" spans="1:14" ht="17.100000000000001" customHeight="1" x14ac:dyDescent="0.25">
      <c r="A67" s="10">
        <v>44</v>
      </c>
      <c r="B67" s="19" t="s">
        <v>48</v>
      </c>
      <c r="C67" s="15" t="s">
        <v>46</v>
      </c>
      <c r="D67" s="20">
        <v>43755</v>
      </c>
      <c r="E67" s="17">
        <v>7524.08</v>
      </c>
      <c r="F67" s="39"/>
      <c r="G67" s="39"/>
      <c r="H67" s="17">
        <f t="shared" si="0"/>
        <v>7524.08</v>
      </c>
      <c r="J67" s="82"/>
      <c r="K67" s="82"/>
      <c r="L67" s="82"/>
      <c r="M67" s="82"/>
      <c r="N67" s="82"/>
    </row>
    <row r="68" spans="1:14" ht="17.100000000000001" customHeight="1" x14ac:dyDescent="0.25">
      <c r="A68" s="28"/>
      <c r="B68" s="34" t="s">
        <v>48</v>
      </c>
      <c r="C68" s="30" t="s">
        <v>46</v>
      </c>
      <c r="D68" s="35">
        <v>43762</v>
      </c>
      <c r="E68" s="32">
        <v>10138.799999999999</v>
      </c>
      <c r="F68" s="38"/>
      <c r="G68" s="38"/>
      <c r="H68" s="32">
        <f t="shared" si="0"/>
        <v>10138.799999999999</v>
      </c>
      <c r="J68" s="82"/>
      <c r="K68" s="82"/>
      <c r="L68" s="82"/>
      <c r="M68" s="82"/>
      <c r="N68" s="82"/>
    </row>
    <row r="69" spans="1:14" ht="17.100000000000001" customHeight="1" x14ac:dyDescent="0.25">
      <c r="A69" s="10">
        <v>45</v>
      </c>
      <c r="B69" s="19" t="s">
        <v>50</v>
      </c>
      <c r="C69" s="15" t="s">
        <v>46</v>
      </c>
      <c r="D69" s="20">
        <v>43734</v>
      </c>
      <c r="E69" s="17">
        <v>441.7</v>
      </c>
      <c r="F69" s="39">
        <v>200</v>
      </c>
      <c r="G69" s="39"/>
      <c r="H69" s="17">
        <f t="shared" si="0"/>
        <v>241.7</v>
      </c>
      <c r="J69" s="82"/>
      <c r="K69" s="82"/>
      <c r="L69" s="82"/>
      <c r="M69" s="82"/>
      <c r="N69" s="82"/>
    </row>
    <row r="70" spans="1:14" ht="17.100000000000001" customHeight="1" x14ac:dyDescent="0.25">
      <c r="A70" s="10">
        <v>46</v>
      </c>
      <c r="B70" s="19" t="s">
        <v>50</v>
      </c>
      <c r="C70" s="15" t="s">
        <v>46</v>
      </c>
      <c r="D70" s="20">
        <v>43748</v>
      </c>
      <c r="E70" s="17">
        <v>1761.55</v>
      </c>
      <c r="F70" s="39"/>
      <c r="G70" s="39"/>
      <c r="H70" s="17">
        <f t="shared" si="0"/>
        <v>1761.55</v>
      </c>
      <c r="J70" s="82"/>
      <c r="K70" s="82"/>
      <c r="L70" s="82"/>
      <c r="M70" s="82"/>
      <c r="N70" s="82"/>
    </row>
    <row r="71" spans="1:14" ht="17.100000000000001" customHeight="1" x14ac:dyDescent="0.25">
      <c r="A71" s="28"/>
      <c r="B71" s="34" t="s">
        <v>50</v>
      </c>
      <c r="C71" s="30" t="s">
        <v>46</v>
      </c>
      <c r="D71" s="35">
        <v>43762</v>
      </c>
      <c r="E71" s="32">
        <v>411</v>
      </c>
      <c r="F71" s="38"/>
      <c r="G71" s="38"/>
      <c r="H71" s="32">
        <f t="shared" si="0"/>
        <v>411</v>
      </c>
      <c r="J71" s="82"/>
      <c r="K71" s="82"/>
      <c r="L71" s="82"/>
      <c r="M71" s="82"/>
      <c r="N71" s="82"/>
    </row>
    <row r="72" spans="1:14" ht="17.100000000000001" customHeight="1" x14ac:dyDescent="0.25">
      <c r="A72" s="10">
        <v>47</v>
      </c>
      <c r="B72" s="21" t="s">
        <v>81</v>
      </c>
      <c r="C72" s="15" t="s">
        <v>46</v>
      </c>
      <c r="D72" s="20">
        <v>43748</v>
      </c>
      <c r="E72" s="17">
        <v>2000.0000000000002</v>
      </c>
      <c r="F72" s="39">
        <v>2000</v>
      </c>
      <c r="G72" s="39"/>
      <c r="H72" s="17">
        <f t="shared" si="0"/>
        <v>2.2737367544323206E-13</v>
      </c>
      <c r="J72" s="82"/>
      <c r="K72" s="82"/>
      <c r="L72" s="82"/>
      <c r="M72" s="82"/>
      <c r="N72" s="82"/>
    </row>
    <row r="73" spans="1:14" ht="17.100000000000001" customHeight="1" x14ac:dyDescent="0.25">
      <c r="A73" s="28"/>
      <c r="B73" s="36" t="s">
        <v>81</v>
      </c>
      <c r="C73" s="30" t="s">
        <v>46</v>
      </c>
      <c r="D73" s="35">
        <v>43762</v>
      </c>
      <c r="E73" s="32">
        <v>4950.75</v>
      </c>
      <c r="F73" s="38"/>
      <c r="G73" s="38"/>
      <c r="H73" s="32">
        <f t="shared" si="0"/>
        <v>4950.75</v>
      </c>
      <c r="J73" s="82"/>
      <c r="K73" s="82"/>
      <c r="L73" s="82"/>
      <c r="M73" s="82"/>
      <c r="N73" s="82"/>
    </row>
    <row r="74" spans="1:14" ht="17.100000000000001" customHeight="1" x14ac:dyDescent="0.25">
      <c r="A74" s="10">
        <v>48</v>
      </c>
      <c r="B74" s="21" t="s">
        <v>219</v>
      </c>
      <c r="C74" s="15" t="s">
        <v>46</v>
      </c>
      <c r="D74" s="20">
        <v>43755</v>
      </c>
      <c r="E74" s="17">
        <v>292</v>
      </c>
      <c r="F74" s="39">
        <v>292</v>
      </c>
      <c r="G74" s="39"/>
      <c r="H74" s="17">
        <f t="shared" si="0"/>
        <v>0</v>
      </c>
      <c r="J74" s="82"/>
      <c r="K74" s="82"/>
      <c r="L74" s="82"/>
      <c r="M74" s="82"/>
      <c r="N74" s="82"/>
    </row>
    <row r="75" spans="1:14" ht="17.100000000000001" customHeight="1" x14ac:dyDescent="0.25">
      <c r="A75" s="28"/>
      <c r="B75" s="36" t="s">
        <v>219</v>
      </c>
      <c r="C75" s="30" t="s">
        <v>46</v>
      </c>
      <c r="D75" s="35">
        <v>43762</v>
      </c>
      <c r="E75" s="32">
        <v>676.4</v>
      </c>
      <c r="F75" s="38"/>
      <c r="G75" s="38"/>
      <c r="H75" s="32">
        <f t="shared" si="0"/>
        <v>676.4</v>
      </c>
      <c r="J75" s="82"/>
      <c r="K75" s="82"/>
      <c r="L75" s="82"/>
      <c r="M75" s="82"/>
      <c r="N75" s="82"/>
    </row>
    <row r="76" spans="1:14" ht="17.100000000000001" customHeight="1" x14ac:dyDescent="0.25">
      <c r="A76" s="10">
        <v>49</v>
      </c>
      <c r="B76" s="21" t="s">
        <v>57</v>
      </c>
      <c r="C76" s="15" t="s">
        <v>46</v>
      </c>
      <c r="D76" s="20">
        <v>43724</v>
      </c>
      <c r="E76" s="17">
        <v>642.72</v>
      </c>
      <c r="F76" s="39"/>
      <c r="G76" s="39"/>
      <c r="H76" s="17">
        <f t="shared" si="0"/>
        <v>642.72</v>
      </c>
      <c r="J76" s="82"/>
      <c r="K76" s="82"/>
      <c r="L76" s="82"/>
      <c r="M76" s="82"/>
      <c r="N76" s="82"/>
    </row>
    <row r="77" spans="1:14" ht="17.100000000000001" customHeight="1" x14ac:dyDescent="0.25">
      <c r="A77" s="10">
        <v>50</v>
      </c>
      <c r="B77" s="21" t="s">
        <v>225</v>
      </c>
      <c r="C77" s="15" t="s">
        <v>46</v>
      </c>
      <c r="D77" s="20">
        <v>43720</v>
      </c>
      <c r="E77" s="17">
        <v>7389.2000000000007</v>
      </c>
      <c r="F77" s="39"/>
      <c r="G77" s="39">
        <v>7389.2</v>
      </c>
      <c r="H77" s="17">
        <f t="shared" si="0"/>
        <v>0</v>
      </c>
      <c r="I77" s="81" t="s">
        <v>259</v>
      </c>
      <c r="J77" s="82"/>
      <c r="K77" s="82"/>
      <c r="L77" s="82"/>
      <c r="M77" s="82"/>
      <c r="N77" s="82"/>
    </row>
    <row r="78" spans="1:14" ht="17.100000000000001" customHeight="1" x14ac:dyDescent="0.25">
      <c r="A78" s="10">
        <v>51</v>
      </c>
      <c r="B78" s="21" t="s">
        <v>83</v>
      </c>
      <c r="C78" s="15" t="s">
        <v>46</v>
      </c>
      <c r="D78" s="20">
        <v>43727</v>
      </c>
      <c r="E78" s="17">
        <v>1050</v>
      </c>
      <c r="F78" s="17">
        <v>600</v>
      </c>
      <c r="G78" s="17"/>
      <c r="H78" s="17">
        <f t="shared" si="0"/>
        <v>450</v>
      </c>
      <c r="J78" s="82"/>
      <c r="K78" s="82"/>
      <c r="L78" s="82"/>
      <c r="M78" s="82"/>
      <c r="N78" s="82"/>
    </row>
    <row r="79" spans="1:14" ht="17.100000000000001" customHeight="1" x14ac:dyDescent="0.25">
      <c r="A79" s="10">
        <v>53</v>
      </c>
      <c r="B79" s="21" t="s">
        <v>51</v>
      </c>
      <c r="C79" s="15" t="s">
        <v>46</v>
      </c>
      <c r="D79" s="20">
        <v>43755</v>
      </c>
      <c r="E79" s="17">
        <v>1120</v>
      </c>
      <c r="F79" s="17">
        <v>1120</v>
      </c>
      <c r="G79" s="17"/>
      <c r="H79" s="17">
        <f t="shared" si="0"/>
        <v>0</v>
      </c>
      <c r="J79" s="82"/>
      <c r="K79" s="82"/>
      <c r="L79" s="82"/>
      <c r="M79" s="82"/>
      <c r="N79" s="82"/>
    </row>
    <row r="80" spans="1:14" ht="17.100000000000001" customHeight="1" x14ac:dyDescent="0.25">
      <c r="A80" s="10">
        <v>54</v>
      </c>
      <c r="B80" s="21" t="s">
        <v>250</v>
      </c>
      <c r="C80" s="15" t="s">
        <v>46</v>
      </c>
      <c r="D80" s="20">
        <v>43756</v>
      </c>
      <c r="E80" s="17">
        <v>2770.5</v>
      </c>
      <c r="F80" s="17">
        <v>1200</v>
      </c>
      <c r="G80" s="17"/>
      <c r="H80" s="17">
        <f t="shared" si="0"/>
        <v>1570.5</v>
      </c>
      <c r="J80" s="82"/>
      <c r="K80" s="82"/>
      <c r="L80" s="82"/>
      <c r="M80" s="82"/>
      <c r="N80" s="82"/>
    </row>
    <row r="81" spans="1:14" ht="17.100000000000001" customHeight="1" x14ac:dyDescent="0.25">
      <c r="A81" s="10">
        <v>55</v>
      </c>
      <c r="B81" s="21" t="s">
        <v>71</v>
      </c>
      <c r="C81" s="15" t="s">
        <v>46</v>
      </c>
      <c r="D81" s="20">
        <v>43756</v>
      </c>
      <c r="E81" s="17">
        <v>1170.5999999999999</v>
      </c>
      <c r="F81" s="17">
        <v>1170.5999999999999</v>
      </c>
      <c r="G81" s="17"/>
      <c r="H81" s="17">
        <f t="shared" si="0"/>
        <v>0</v>
      </c>
      <c r="J81" s="82"/>
      <c r="K81" s="82"/>
      <c r="L81" s="82"/>
      <c r="M81" s="82"/>
      <c r="N81" s="82"/>
    </row>
    <row r="82" spans="1:14" ht="17.100000000000001" customHeight="1" x14ac:dyDescent="0.25">
      <c r="A82" s="28"/>
      <c r="B82" s="36" t="s">
        <v>71</v>
      </c>
      <c r="C82" s="30" t="s">
        <v>46</v>
      </c>
      <c r="D82" s="35">
        <v>43763</v>
      </c>
      <c r="E82" s="32">
        <v>5952.94</v>
      </c>
      <c r="F82" s="38"/>
      <c r="G82" s="38"/>
      <c r="H82" s="32">
        <f t="shared" si="0"/>
        <v>5952.94</v>
      </c>
      <c r="J82" s="82"/>
      <c r="K82" s="82"/>
      <c r="L82" s="82"/>
      <c r="M82" s="82"/>
      <c r="N82" s="82"/>
    </row>
    <row r="83" spans="1:14" ht="17.100000000000001" customHeight="1" x14ac:dyDescent="0.25">
      <c r="A83" s="10">
        <v>56</v>
      </c>
      <c r="B83" s="21" t="s">
        <v>53</v>
      </c>
      <c r="C83" s="15" t="s">
        <v>46</v>
      </c>
      <c r="D83" s="20">
        <v>43756</v>
      </c>
      <c r="E83" s="17">
        <v>1434.2</v>
      </c>
      <c r="F83" s="39">
        <v>1434.2</v>
      </c>
      <c r="G83" s="39"/>
      <c r="H83" s="17">
        <f t="shared" si="0"/>
        <v>0</v>
      </c>
      <c r="J83" s="82"/>
      <c r="K83" s="82"/>
      <c r="L83" s="82"/>
      <c r="M83" s="82"/>
      <c r="N83" s="82"/>
    </row>
    <row r="84" spans="1:14" ht="17.100000000000001" customHeight="1" x14ac:dyDescent="0.25">
      <c r="A84" s="28"/>
      <c r="B84" s="36" t="s">
        <v>53</v>
      </c>
      <c r="C84" s="30" t="s">
        <v>46</v>
      </c>
      <c r="D84" s="35">
        <v>43763</v>
      </c>
      <c r="E84" s="32">
        <v>483</v>
      </c>
      <c r="F84" s="38"/>
      <c r="G84" s="38"/>
      <c r="H84" s="32">
        <f t="shared" si="0"/>
        <v>483</v>
      </c>
      <c r="J84" s="82"/>
      <c r="K84" s="82"/>
      <c r="L84" s="82"/>
      <c r="M84" s="82"/>
      <c r="N84" s="82"/>
    </row>
    <row r="85" spans="1:14" ht="17.100000000000001" customHeight="1" x14ac:dyDescent="0.25">
      <c r="A85" s="10">
        <v>57</v>
      </c>
      <c r="B85" s="21" t="s">
        <v>56</v>
      </c>
      <c r="C85" s="15" t="s">
        <v>46</v>
      </c>
      <c r="D85" s="20">
        <v>43755</v>
      </c>
      <c r="E85" s="17">
        <v>1132.75</v>
      </c>
      <c r="F85" s="39">
        <v>1132.75</v>
      </c>
      <c r="G85" s="39"/>
      <c r="H85" s="17">
        <f t="shared" si="0"/>
        <v>0</v>
      </c>
      <c r="J85" s="82"/>
      <c r="K85" s="82"/>
      <c r="L85" s="82"/>
      <c r="M85" s="82"/>
      <c r="N85" s="82"/>
    </row>
    <row r="86" spans="1:14" ht="17.100000000000001" customHeight="1" x14ac:dyDescent="0.25">
      <c r="A86" s="28"/>
      <c r="B86" s="36" t="s">
        <v>56</v>
      </c>
      <c r="C86" s="30" t="s">
        <v>46</v>
      </c>
      <c r="D86" s="35">
        <v>43762</v>
      </c>
      <c r="E86" s="38">
        <v>998</v>
      </c>
      <c r="F86" s="38"/>
      <c r="G86" s="38"/>
      <c r="H86" s="32">
        <f t="shared" si="0"/>
        <v>998</v>
      </c>
      <c r="J86" s="82"/>
      <c r="K86" s="82"/>
      <c r="L86" s="82"/>
      <c r="M86" s="82"/>
      <c r="N86" s="82"/>
    </row>
    <row r="87" spans="1:14" ht="17.100000000000001" customHeight="1" x14ac:dyDescent="0.25">
      <c r="A87" s="10"/>
      <c r="B87" s="23"/>
      <c r="C87" s="23"/>
      <c r="D87" s="23" t="s">
        <v>61</v>
      </c>
      <c r="E87" s="24">
        <f>SUM(E4:E86)</f>
        <v>273718.60999999987</v>
      </c>
      <c r="F87" s="24">
        <f>SUM(F4:F86)</f>
        <v>39270.949999999997</v>
      </c>
      <c r="G87" s="24"/>
      <c r="H87" s="17">
        <f>SUM(H4:H86)</f>
        <v>211417.12999999998</v>
      </c>
      <c r="J87" s="82"/>
      <c r="K87" s="82"/>
      <c r="L87" s="82"/>
      <c r="M87" s="82"/>
      <c r="N87" s="82"/>
    </row>
    <row r="88" spans="1:14" x14ac:dyDescent="0.25">
      <c r="A88" s="65"/>
      <c r="B88" s="66"/>
      <c r="C88" s="66"/>
      <c r="D88" s="66"/>
      <c r="E88" s="67"/>
      <c r="F88" s="67"/>
      <c r="G88" s="67"/>
      <c r="H88" s="68"/>
      <c r="J88" s="82"/>
      <c r="K88" s="82"/>
      <c r="L88" s="82"/>
      <c r="M88" s="82"/>
      <c r="N88" s="82"/>
    </row>
    <row r="89" spans="1:14" x14ac:dyDescent="0.25">
      <c r="A89" s="26"/>
      <c r="B89" s="3" t="s">
        <v>62</v>
      </c>
      <c r="C89" s="3"/>
      <c r="D89" s="3" t="s">
        <v>63</v>
      </c>
      <c r="E89" s="3"/>
      <c r="F89" s="5" t="s">
        <v>64</v>
      </c>
      <c r="G89" s="5"/>
      <c r="H89" s="8"/>
      <c r="J89" s="82"/>
      <c r="K89" s="82"/>
      <c r="L89" s="82"/>
      <c r="M89" s="82"/>
      <c r="N89" s="82"/>
    </row>
  </sheetData>
  <autoFilter ref="A1:H87"/>
  <pageMargins left="0" right="0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opLeftCell="A78" workbookViewId="0">
      <selection activeCell="A78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4.5703125" style="82" bestFit="1" customWidth="1"/>
    <col min="7" max="7" width="13.7109375" style="82" customWidth="1"/>
    <col min="8" max="8" width="15.85546875" style="82" bestFit="1" customWidth="1"/>
    <col min="9" max="13" width="8.85546875" style="81"/>
    <col min="14" max="16384" width="8.85546875" style="82"/>
  </cols>
  <sheetData>
    <row r="1" spans="1:13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43757</v>
      </c>
      <c r="J1" s="82"/>
      <c r="K1" s="82"/>
      <c r="L1" s="82"/>
      <c r="M1" s="82"/>
    </row>
    <row r="2" spans="1:13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260</v>
      </c>
      <c r="J2" s="82"/>
      <c r="K2" s="82"/>
      <c r="L2" s="82"/>
      <c r="M2" s="82"/>
    </row>
    <row r="3" spans="1:13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  <c r="M3" s="82"/>
    </row>
    <row r="4" spans="1:13" ht="17.100000000000001" customHeight="1" x14ac:dyDescent="0.25">
      <c r="A4" s="10">
        <v>1</v>
      </c>
      <c r="B4" s="10" t="s">
        <v>205</v>
      </c>
      <c r="C4" s="10" t="s">
        <v>15</v>
      </c>
      <c r="D4" s="10"/>
      <c r="E4" s="17">
        <v>611.5</v>
      </c>
      <c r="F4" s="11">
        <v>611.5</v>
      </c>
      <c r="G4" s="11"/>
      <c r="H4" s="17">
        <f>E4-F4-G4</f>
        <v>0</v>
      </c>
      <c r="J4" s="82"/>
      <c r="K4" s="82"/>
      <c r="L4" s="82"/>
      <c r="M4" s="82"/>
    </row>
    <row r="5" spans="1:13" ht="17.100000000000001" customHeight="1" x14ac:dyDescent="0.25">
      <c r="A5" s="10">
        <v>2</v>
      </c>
      <c r="B5" s="60" t="s">
        <v>16</v>
      </c>
      <c r="C5" s="15" t="s">
        <v>14</v>
      </c>
      <c r="D5" s="16">
        <v>43739</v>
      </c>
      <c r="E5" s="17">
        <v>202.2</v>
      </c>
      <c r="F5" s="11">
        <v>202.2</v>
      </c>
      <c r="G5" s="11"/>
      <c r="H5" s="17">
        <f t="shared" ref="H5:H95" si="0">E5-F5-G5</f>
        <v>0</v>
      </c>
      <c r="J5" s="82"/>
      <c r="K5" s="82"/>
      <c r="L5" s="82"/>
      <c r="M5" s="82"/>
    </row>
    <row r="6" spans="1:13" ht="17.100000000000001" customHeight="1" x14ac:dyDescent="0.25">
      <c r="A6" s="10">
        <v>3</v>
      </c>
      <c r="B6" s="19" t="s">
        <v>17</v>
      </c>
      <c r="C6" s="15" t="s">
        <v>14</v>
      </c>
      <c r="D6" s="16">
        <v>43725</v>
      </c>
      <c r="E6" s="17">
        <v>3154.75</v>
      </c>
      <c r="F6" s="17">
        <v>854.65</v>
      </c>
      <c r="G6" s="17"/>
      <c r="H6" s="17">
        <f t="shared" si="0"/>
        <v>2300.1</v>
      </c>
      <c r="J6" s="82"/>
      <c r="K6" s="82"/>
      <c r="L6" s="82"/>
      <c r="M6" s="82"/>
    </row>
    <row r="7" spans="1:13" ht="17.100000000000001" customHeight="1" x14ac:dyDescent="0.25">
      <c r="A7" s="10">
        <v>4</v>
      </c>
      <c r="B7" s="19" t="s">
        <v>17</v>
      </c>
      <c r="C7" s="15" t="s">
        <v>14</v>
      </c>
      <c r="D7" s="16">
        <v>43732</v>
      </c>
      <c r="E7" s="17">
        <v>2095.35</v>
      </c>
      <c r="F7" s="17">
        <v>2095.35</v>
      </c>
      <c r="G7" s="17"/>
      <c r="H7" s="17">
        <f t="shared" si="0"/>
        <v>0</v>
      </c>
      <c r="J7" s="82"/>
      <c r="K7" s="82"/>
      <c r="L7" s="82"/>
      <c r="M7" s="82"/>
    </row>
    <row r="8" spans="1:13" ht="17.100000000000001" customHeight="1" x14ac:dyDescent="0.25">
      <c r="A8" s="10">
        <v>5</v>
      </c>
      <c r="B8" s="19" t="s">
        <v>17</v>
      </c>
      <c r="C8" s="15" t="s">
        <v>14</v>
      </c>
      <c r="D8" s="16">
        <v>43746</v>
      </c>
      <c r="E8" s="17">
        <v>5484</v>
      </c>
      <c r="F8" s="17"/>
      <c r="G8" s="17"/>
      <c r="H8" s="17">
        <f t="shared" si="0"/>
        <v>5484</v>
      </c>
      <c r="J8" s="82"/>
      <c r="K8" s="82"/>
      <c r="L8" s="82"/>
      <c r="M8" s="82"/>
    </row>
    <row r="9" spans="1:13" ht="17.100000000000001" customHeight="1" x14ac:dyDescent="0.25">
      <c r="A9" s="10">
        <v>6</v>
      </c>
      <c r="B9" s="19" t="s">
        <v>17</v>
      </c>
      <c r="C9" s="15" t="s">
        <v>14</v>
      </c>
      <c r="D9" s="16">
        <v>43760</v>
      </c>
      <c r="E9" s="17">
        <v>1969.05</v>
      </c>
      <c r="F9" s="17"/>
      <c r="G9" s="17"/>
      <c r="H9" s="17">
        <f t="shared" si="0"/>
        <v>1969.05</v>
      </c>
      <c r="J9" s="82"/>
      <c r="K9" s="82"/>
      <c r="L9" s="82"/>
      <c r="M9" s="82"/>
    </row>
    <row r="10" spans="1:13" ht="17.100000000000001" customHeight="1" x14ac:dyDescent="0.25">
      <c r="A10" s="28"/>
      <c r="B10" s="34" t="s">
        <v>17</v>
      </c>
      <c r="C10" s="30" t="s">
        <v>14</v>
      </c>
      <c r="D10" s="31">
        <v>43766</v>
      </c>
      <c r="E10" s="32">
        <v>6045.14</v>
      </c>
      <c r="F10" s="32"/>
      <c r="G10" s="32"/>
      <c r="H10" s="32">
        <f t="shared" si="0"/>
        <v>6045.14</v>
      </c>
      <c r="J10" s="82"/>
      <c r="K10" s="82"/>
      <c r="L10" s="82"/>
      <c r="M10" s="82"/>
    </row>
    <row r="11" spans="1:13" ht="17.100000000000001" customHeight="1" x14ac:dyDescent="0.25">
      <c r="A11" s="10">
        <v>7</v>
      </c>
      <c r="B11" s="19" t="s">
        <v>18</v>
      </c>
      <c r="C11" s="15" t="s">
        <v>14</v>
      </c>
      <c r="D11" s="16">
        <v>43733</v>
      </c>
      <c r="E11" s="17">
        <v>864.4</v>
      </c>
      <c r="F11" s="17">
        <v>350</v>
      </c>
      <c r="G11" s="17"/>
      <c r="H11" s="17">
        <f t="shared" si="0"/>
        <v>514.4</v>
      </c>
      <c r="J11" s="82"/>
      <c r="K11" s="82"/>
      <c r="L11" s="82"/>
      <c r="M11" s="82"/>
    </row>
    <row r="12" spans="1:13" ht="17.100000000000001" customHeight="1" x14ac:dyDescent="0.25">
      <c r="A12" s="10">
        <v>8</v>
      </c>
      <c r="B12" s="19" t="s">
        <v>18</v>
      </c>
      <c r="C12" s="15" t="s">
        <v>14</v>
      </c>
      <c r="D12" s="16">
        <v>43761</v>
      </c>
      <c r="E12" s="17">
        <v>1087.55</v>
      </c>
      <c r="F12" s="17"/>
      <c r="G12" s="17"/>
      <c r="H12" s="17">
        <f t="shared" si="0"/>
        <v>1087.55</v>
      </c>
      <c r="J12" s="82"/>
      <c r="K12" s="82"/>
      <c r="L12" s="82"/>
      <c r="M12" s="82"/>
    </row>
    <row r="13" spans="1:13" ht="17.100000000000001" customHeight="1" x14ac:dyDescent="0.25">
      <c r="A13" s="10">
        <v>9</v>
      </c>
      <c r="B13" s="19" t="s">
        <v>20</v>
      </c>
      <c r="C13" s="15" t="s">
        <v>14</v>
      </c>
      <c r="D13" s="16">
        <v>43746</v>
      </c>
      <c r="E13" s="17">
        <v>678.69999999999982</v>
      </c>
      <c r="F13" s="17">
        <v>678.7</v>
      </c>
      <c r="G13" s="17"/>
      <c r="H13" s="17">
        <f t="shared" si="0"/>
        <v>-2.2737367544323206E-13</v>
      </c>
      <c r="J13" s="82"/>
      <c r="K13" s="82"/>
      <c r="L13" s="82"/>
      <c r="M13" s="82"/>
    </row>
    <row r="14" spans="1:13" ht="17.100000000000001" customHeight="1" x14ac:dyDescent="0.25">
      <c r="A14" s="10">
        <v>10</v>
      </c>
      <c r="B14" s="19" t="s">
        <v>20</v>
      </c>
      <c r="C14" s="15" t="s">
        <v>14</v>
      </c>
      <c r="D14" s="16">
        <v>43760</v>
      </c>
      <c r="E14" s="17">
        <v>1641.5</v>
      </c>
      <c r="F14" s="17">
        <v>200</v>
      </c>
      <c r="G14" s="17"/>
      <c r="H14" s="17">
        <f t="shared" si="0"/>
        <v>1441.5</v>
      </c>
      <c r="J14" s="82"/>
      <c r="K14" s="82"/>
      <c r="L14" s="82"/>
      <c r="M14" s="82"/>
    </row>
    <row r="15" spans="1:13" ht="17.100000000000001" customHeight="1" x14ac:dyDescent="0.25">
      <c r="A15" s="10">
        <v>11</v>
      </c>
      <c r="B15" s="19" t="s">
        <v>23</v>
      </c>
      <c r="C15" s="15" t="s">
        <v>14</v>
      </c>
      <c r="D15" s="16">
        <v>43740</v>
      </c>
      <c r="E15" s="17">
        <v>1995.6</v>
      </c>
      <c r="F15" s="17">
        <v>500</v>
      </c>
      <c r="G15" s="17"/>
      <c r="H15" s="17">
        <f t="shared" si="0"/>
        <v>1495.6</v>
      </c>
      <c r="J15" s="82"/>
      <c r="K15" s="82"/>
      <c r="L15" s="82"/>
      <c r="M15" s="82"/>
    </row>
    <row r="16" spans="1:13" ht="17.100000000000001" customHeight="1" x14ac:dyDescent="0.25">
      <c r="A16" s="10">
        <v>12</v>
      </c>
      <c r="B16" s="19" t="s">
        <v>23</v>
      </c>
      <c r="C16" s="15" t="s">
        <v>14</v>
      </c>
      <c r="D16" s="16">
        <v>43761</v>
      </c>
      <c r="E16" s="17">
        <v>1107.0999999999999</v>
      </c>
      <c r="F16" s="17"/>
      <c r="G16" s="17"/>
      <c r="H16" s="17">
        <f t="shared" si="0"/>
        <v>1107.0999999999999</v>
      </c>
      <c r="J16" s="82"/>
      <c r="K16" s="82"/>
      <c r="L16" s="82"/>
      <c r="M16" s="82"/>
    </row>
    <row r="17" spans="1:13" ht="17.100000000000001" customHeight="1" x14ac:dyDescent="0.25">
      <c r="A17" s="28"/>
      <c r="B17" s="34" t="s">
        <v>23</v>
      </c>
      <c r="C17" s="30" t="s">
        <v>14</v>
      </c>
      <c r="D17" s="31">
        <v>43767</v>
      </c>
      <c r="E17" s="32">
        <v>17472.84</v>
      </c>
      <c r="F17" s="32"/>
      <c r="G17" s="32"/>
      <c r="H17" s="32">
        <f t="shared" si="0"/>
        <v>17472.84</v>
      </c>
      <c r="J17" s="82"/>
      <c r="K17" s="82"/>
      <c r="L17" s="82"/>
      <c r="M17" s="82"/>
    </row>
    <row r="18" spans="1:13" ht="17.100000000000001" customHeight="1" x14ac:dyDescent="0.25">
      <c r="A18" s="10">
        <v>13</v>
      </c>
      <c r="B18" s="19" t="s">
        <v>246</v>
      </c>
      <c r="C18" s="15" t="s">
        <v>14</v>
      </c>
      <c r="D18" s="16">
        <v>43731</v>
      </c>
      <c r="E18" s="17">
        <v>1500.0000000000009</v>
      </c>
      <c r="F18" s="17">
        <v>1500</v>
      </c>
      <c r="G18" s="17"/>
      <c r="H18" s="17">
        <f t="shared" si="0"/>
        <v>9.0949470177292824E-13</v>
      </c>
      <c r="J18" s="82"/>
      <c r="K18" s="82"/>
      <c r="L18" s="82"/>
      <c r="M18" s="82"/>
    </row>
    <row r="19" spans="1:13" ht="17.100000000000001" customHeight="1" x14ac:dyDescent="0.25">
      <c r="A19" s="10">
        <v>14</v>
      </c>
      <c r="B19" s="19" t="s">
        <v>246</v>
      </c>
      <c r="C19" s="15" t="s">
        <v>14</v>
      </c>
      <c r="D19" s="16">
        <v>43745</v>
      </c>
      <c r="E19" s="17">
        <v>870.6</v>
      </c>
      <c r="F19" s="17"/>
      <c r="G19" s="17"/>
      <c r="H19" s="17">
        <f t="shared" si="0"/>
        <v>870.6</v>
      </c>
      <c r="J19" s="82"/>
      <c r="K19" s="82"/>
      <c r="L19" s="82"/>
      <c r="M19" s="82"/>
    </row>
    <row r="20" spans="1:13" ht="17.100000000000001" customHeight="1" x14ac:dyDescent="0.25">
      <c r="A20" s="28"/>
      <c r="B20" s="34" t="s">
        <v>246</v>
      </c>
      <c r="C20" s="30" t="s">
        <v>14</v>
      </c>
      <c r="D20" s="31">
        <v>43766</v>
      </c>
      <c r="E20" s="32">
        <v>2825.15</v>
      </c>
      <c r="F20" s="32"/>
      <c r="G20" s="32"/>
      <c r="H20" s="32">
        <f t="shared" si="0"/>
        <v>2825.15</v>
      </c>
      <c r="J20" s="82"/>
      <c r="K20" s="82"/>
      <c r="L20" s="82"/>
      <c r="M20" s="82"/>
    </row>
    <row r="21" spans="1:13" ht="17.100000000000001" customHeight="1" x14ac:dyDescent="0.25">
      <c r="A21" s="10">
        <v>15</v>
      </c>
      <c r="B21" s="19" t="s">
        <v>25</v>
      </c>
      <c r="C21" s="15" t="s">
        <v>14</v>
      </c>
      <c r="D21" s="16">
        <v>43740</v>
      </c>
      <c r="E21" s="17">
        <v>2595.96</v>
      </c>
      <c r="F21" s="17">
        <v>2595.96</v>
      </c>
      <c r="G21" s="17"/>
      <c r="H21" s="17">
        <f t="shared" si="0"/>
        <v>0</v>
      </c>
      <c r="J21" s="82"/>
      <c r="K21" s="82"/>
      <c r="L21" s="82"/>
      <c r="M21" s="82"/>
    </row>
    <row r="22" spans="1:13" ht="17.100000000000001" customHeight="1" x14ac:dyDescent="0.25">
      <c r="A22" s="10">
        <v>16</v>
      </c>
      <c r="B22" s="19" t="s">
        <v>25</v>
      </c>
      <c r="C22" s="15" t="s">
        <v>14</v>
      </c>
      <c r="D22" s="16">
        <v>43761</v>
      </c>
      <c r="E22" s="17">
        <v>1672.8</v>
      </c>
      <c r="F22" s="17"/>
      <c r="G22" s="17"/>
      <c r="H22" s="17">
        <f t="shared" si="0"/>
        <v>1672.8</v>
      </c>
      <c r="J22" s="82"/>
      <c r="K22" s="82"/>
      <c r="L22" s="82"/>
      <c r="M22" s="82"/>
    </row>
    <row r="23" spans="1:13" ht="17.100000000000001" customHeight="1" x14ac:dyDescent="0.25">
      <c r="A23" s="28"/>
      <c r="B23" s="34" t="s">
        <v>25</v>
      </c>
      <c r="C23" s="30" t="s">
        <v>14</v>
      </c>
      <c r="D23" s="31">
        <v>43768</v>
      </c>
      <c r="E23" s="32">
        <v>1339.85</v>
      </c>
      <c r="F23" s="32"/>
      <c r="G23" s="32"/>
      <c r="H23" s="32">
        <f t="shared" si="0"/>
        <v>1339.85</v>
      </c>
      <c r="J23" s="82"/>
      <c r="K23" s="82"/>
      <c r="L23" s="82"/>
      <c r="M23" s="82"/>
    </row>
    <row r="24" spans="1:13" ht="17.100000000000001" customHeight="1" x14ac:dyDescent="0.25">
      <c r="A24" s="10">
        <v>17</v>
      </c>
      <c r="B24" s="19" t="s">
        <v>27</v>
      </c>
      <c r="C24" s="15" t="s">
        <v>14</v>
      </c>
      <c r="D24" s="16">
        <v>43761</v>
      </c>
      <c r="E24" s="17">
        <v>1762.8</v>
      </c>
      <c r="F24" s="17">
        <v>400</v>
      </c>
      <c r="G24" s="17"/>
      <c r="H24" s="17">
        <f t="shared" si="0"/>
        <v>1362.8</v>
      </c>
      <c r="J24" s="82"/>
      <c r="K24" s="82"/>
      <c r="L24" s="82"/>
      <c r="M24" s="82"/>
    </row>
    <row r="25" spans="1:13" ht="17.100000000000001" customHeight="1" x14ac:dyDescent="0.25">
      <c r="A25" s="10">
        <v>18</v>
      </c>
      <c r="B25" s="19" t="s">
        <v>241</v>
      </c>
      <c r="C25" s="15" t="s">
        <v>14</v>
      </c>
      <c r="D25" s="16">
        <v>43759</v>
      </c>
      <c r="E25" s="17">
        <v>462</v>
      </c>
      <c r="F25" s="17">
        <v>462</v>
      </c>
      <c r="G25" s="17"/>
      <c r="H25" s="17">
        <f t="shared" si="0"/>
        <v>0</v>
      </c>
      <c r="J25" s="82"/>
      <c r="K25" s="82"/>
      <c r="L25" s="82"/>
      <c r="M25" s="82"/>
    </row>
    <row r="26" spans="1:13" ht="17.100000000000001" customHeight="1" x14ac:dyDescent="0.25">
      <c r="A26" s="28"/>
      <c r="B26" s="34" t="s">
        <v>241</v>
      </c>
      <c r="C26" s="30" t="s">
        <v>14</v>
      </c>
      <c r="D26" s="31">
        <v>43766</v>
      </c>
      <c r="E26" s="32">
        <v>348.3</v>
      </c>
      <c r="F26" s="32"/>
      <c r="G26" s="32"/>
      <c r="H26" s="32">
        <f t="shared" si="0"/>
        <v>348.3</v>
      </c>
      <c r="J26" s="82"/>
      <c r="K26" s="82"/>
      <c r="L26" s="82"/>
      <c r="M26" s="82"/>
    </row>
    <row r="27" spans="1:13" ht="17.100000000000001" customHeight="1" x14ac:dyDescent="0.25">
      <c r="A27" s="10">
        <v>19</v>
      </c>
      <c r="B27" s="19" t="s">
        <v>42</v>
      </c>
      <c r="C27" s="15" t="s">
        <v>14</v>
      </c>
      <c r="D27" s="16">
        <v>43745</v>
      </c>
      <c r="E27" s="17">
        <v>462.59999999999991</v>
      </c>
      <c r="F27" s="17">
        <v>462.6</v>
      </c>
      <c r="G27" s="17"/>
      <c r="H27" s="17">
        <f t="shared" si="0"/>
        <v>-1.1368683772161603E-13</v>
      </c>
      <c r="J27" s="82"/>
      <c r="K27" s="82"/>
      <c r="L27" s="82"/>
      <c r="M27" s="82"/>
    </row>
    <row r="28" spans="1:13" ht="17.100000000000001" customHeight="1" x14ac:dyDescent="0.25">
      <c r="A28" s="10">
        <v>20</v>
      </c>
      <c r="B28" s="19" t="s">
        <v>42</v>
      </c>
      <c r="C28" s="15" t="s">
        <v>14</v>
      </c>
      <c r="D28" s="16">
        <v>43759</v>
      </c>
      <c r="E28" s="17">
        <v>742.4</v>
      </c>
      <c r="F28" s="17"/>
      <c r="G28" s="17"/>
      <c r="H28" s="17">
        <f t="shared" si="0"/>
        <v>742.4</v>
      </c>
      <c r="J28" s="82"/>
      <c r="K28" s="82"/>
      <c r="L28" s="82"/>
      <c r="M28" s="82"/>
    </row>
    <row r="29" spans="1:13" ht="17.100000000000001" customHeight="1" x14ac:dyDescent="0.25">
      <c r="A29" s="10">
        <v>21</v>
      </c>
      <c r="B29" s="19" t="s">
        <v>168</v>
      </c>
      <c r="C29" s="15" t="s">
        <v>14</v>
      </c>
      <c r="D29" s="16">
        <v>43726</v>
      </c>
      <c r="E29" s="17">
        <v>13408.000000000002</v>
      </c>
      <c r="F29" s="17">
        <v>10000</v>
      </c>
      <c r="G29" s="17"/>
      <c r="H29" s="17">
        <f t="shared" si="0"/>
        <v>3408.0000000000018</v>
      </c>
      <c r="J29" s="82"/>
      <c r="K29" s="82"/>
      <c r="L29" s="82"/>
      <c r="M29" s="82"/>
    </row>
    <row r="30" spans="1:13" ht="17.100000000000001" customHeight="1" x14ac:dyDescent="0.25">
      <c r="A30" s="10">
        <v>22</v>
      </c>
      <c r="B30" s="19" t="s">
        <v>168</v>
      </c>
      <c r="C30" s="15" t="s">
        <v>14</v>
      </c>
      <c r="D30" s="16">
        <v>43748</v>
      </c>
      <c r="E30" s="17">
        <v>22195.45</v>
      </c>
      <c r="F30" s="17"/>
      <c r="G30" s="17"/>
      <c r="H30" s="17">
        <f t="shared" si="0"/>
        <v>22195.45</v>
      </c>
      <c r="J30" s="82"/>
      <c r="K30" s="82"/>
      <c r="L30" s="82"/>
      <c r="M30" s="82"/>
    </row>
    <row r="31" spans="1:13" ht="17.100000000000001" customHeight="1" x14ac:dyDescent="0.25">
      <c r="A31" s="10">
        <v>23</v>
      </c>
      <c r="B31" s="19" t="s">
        <v>168</v>
      </c>
      <c r="C31" s="15" t="s">
        <v>14</v>
      </c>
      <c r="D31" s="16">
        <v>43755</v>
      </c>
      <c r="E31" s="17">
        <v>11877.95</v>
      </c>
      <c r="F31" s="17"/>
      <c r="G31" s="17"/>
      <c r="H31" s="17">
        <f t="shared" si="0"/>
        <v>11877.95</v>
      </c>
      <c r="J31" s="82"/>
      <c r="K31" s="82"/>
      <c r="L31" s="82"/>
      <c r="M31" s="82"/>
    </row>
    <row r="32" spans="1:13" ht="17.100000000000001" customHeight="1" x14ac:dyDescent="0.25">
      <c r="A32" s="28"/>
      <c r="B32" s="34" t="s">
        <v>168</v>
      </c>
      <c r="C32" s="30" t="s">
        <v>14</v>
      </c>
      <c r="D32" s="31">
        <v>43769</v>
      </c>
      <c r="E32" s="32">
        <v>17474.8</v>
      </c>
      <c r="F32" s="32"/>
      <c r="G32" s="32"/>
      <c r="H32" s="32">
        <f t="shared" si="0"/>
        <v>17474.8</v>
      </c>
      <c r="J32" s="82"/>
      <c r="K32" s="82"/>
      <c r="L32" s="82"/>
      <c r="M32" s="82"/>
    </row>
    <row r="33" spans="1:13" ht="17.100000000000001" customHeight="1" x14ac:dyDescent="0.25">
      <c r="A33" s="10">
        <v>24</v>
      </c>
      <c r="B33" s="19" t="s">
        <v>178</v>
      </c>
      <c r="C33" s="15" t="s">
        <v>14</v>
      </c>
      <c r="D33" s="16">
        <v>43746</v>
      </c>
      <c r="E33" s="17">
        <v>391.75</v>
      </c>
      <c r="F33" s="17">
        <v>391.75</v>
      </c>
      <c r="G33" s="17"/>
      <c r="H33" s="17">
        <f t="shared" si="0"/>
        <v>0</v>
      </c>
      <c r="J33" s="82"/>
      <c r="K33" s="82"/>
      <c r="L33" s="82"/>
      <c r="M33" s="82"/>
    </row>
    <row r="34" spans="1:13" ht="17.100000000000001" customHeight="1" x14ac:dyDescent="0.25">
      <c r="A34" s="10">
        <v>25</v>
      </c>
      <c r="B34" s="19" t="s">
        <v>178</v>
      </c>
      <c r="C34" s="15" t="s">
        <v>14</v>
      </c>
      <c r="D34" s="16">
        <v>43760</v>
      </c>
      <c r="E34" s="17">
        <v>1952.8</v>
      </c>
      <c r="F34" s="17"/>
      <c r="G34" s="17"/>
      <c r="H34" s="17">
        <f t="shared" si="0"/>
        <v>1952.8</v>
      </c>
      <c r="J34" s="82"/>
      <c r="K34" s="82"/>
      <c r="L34" s="82"/>
      <c r="M34" s="82"/>
    </row>
    <row r="35" spans="1:13" ht="17.100000000000001" customHeight="1" x14ac:dyDescent="0.25">
      <c r="A35" s="28"/>
      <c r="B35" s="34" t="s">
        <v>178</v>
      </c>
      <c r="C35" s="30" t="s">
        <v>14</v>
      </c>
      <c r="D35" s="31">
        <v>43766</v>
      </c>
      <c r="E35" s="32">
        <v>681.15</v>
      </c>
      <c r="F35" s="32"/>
      <c r="G35" s="32"/>
      <c r="H35" s="32">
        <f t="shared" si="0"/>
        <v>681.15</v>
      </c>
      <c r="J35" s="82"/>
      <c r="K35" s="82"/>
      <c r="L35" s="82"/>
      <c r="M35" s="82"/>
    </row>
    <row r="36" spans="1:13" ht="17.100000000000001" customHeight="1" x14ac:dyDescent="0.25">
      <c r="A36" s="10">
        <v>26</v>
      </c>
      <c r="B36" s="19" t="s">
        <v>138</v>
      </c>
      <c r="C36" s="15" t="s">
        <v>14</v>
      </c>
      <c r="D36" s="16">
        <v>43726</v>
      </c>
      <c r="E36" s="17">
        <v>1300</v>
      </c>
      <c r="F36" s="17">
        <v>750</v>
      </c>
      <c r="G36" s="17"/>
      <c r="H36" s="17">
        <f t="shared" si="0"/>
        <v>550</v>
      </c>
      <c r="J36" s="82"/>
      <c r="K36" s="82"/>
      <c r="L36" s="82"/>
      <c r="M36" s="82"/>
    </row>
    <row r="37" spans="1:13" ht="17.100000000000001" customHeight="1" x14ac:dyDescent="0.25">
      <c r="A37" s="10">
        <v>27</v>
      </c>
      <c r="B37" s="19" t="s">
        <v>138</v>
      </c>
      <c r="C37" s="15" t="s">
        <v>14</v>
      </c>
      <c r="D37" s="16">
        <v>43754</v>
      </c>
      <c r="E37" s="17">
        <v>1701.2</v>
      </c>
      <c r="F37" s="17"/>
      <c r="G37" s="17"/>
      <c r="H37" s="17">
        <f t="shared" si="0"/>
        <v>1701.2</v>
      </c>
      <c r="J37" s="82"/>
      <c r="K37" s="82"/>
      <c r="L37" s="82"/>
      <c r="M37" s="82"/>
    </row>
    <row r="38" spans="1:13" ht="17.100000000000001" customHeight="1" x14ac:dyDescent="0.25">
      <c r="A38" s="28"/>
      <c r="B38" s="34" t="s">
        <v>138</v>
      </c>
      <c r="C38" s="30" t="s">
        <v>14</v>
      </c>
      <c r="D38" s="31">
        <v>43768</v>
      </c>
      <c r="E38" s="32">
        <v>1695</v>
      </c>
      <c r="F38" s="32"/>
      <c r="G38" s="32"/>
      <c r="H38" s="32">
        <f t="shared" si="0"/>
        <v>1695</v>
      </c>
      <c r="J38" s="82"/>
      <c r="K38" s="82"/>
      <c r="L38" s="82"/>
      <c r="M38" s="82"/>
    </row>
    <row r="39" spans="1:13" ht="17.100000000000001" customHeight="1" x14ac:dyDescent="0.25">
      <c r="A39" s="10">
        <v>28</v>
      </c>
      <c r="B39" s="19" t="s">
        <v>29</v>
      </c>
      <c r="C39" s="15" t="s">
        <v>14</v>
      </c>
      <c r="D39" s="16">
        <v>43738</v>
      </c>
      <c r="E39" s="17">
        <v>4401.7299999999996</v>
      </c>
      <c r="F39" s="17"/>
      <c r="G39" s="17">
        <v>4401.7299999999996</v>
      </c>
      <c r="H39" s="17">
        <f t="shared" si="0"/>
        <v>0</v>
      </c>
      <c r="J39" s="82"/>
      <c r="K39" s="82"/>
      <c r="L39" s="82"/>
      <c r="M39" s="82"/>
    </row>
    <row r="40" spans="1:13" ht="17.100000000000001" customHeight="1" x14ac:dyDescent="0.25">
      <c r="A40" s="10">
        <v>29</v>
      </c>
      <c r="B40" s="19" t="s">
        <v>29</v>
      </c>
      <c r="C40" s="15" t="s">
        <v>14</v>
      </c>
      <c r="D40" s="16">
        <v>43745</v>
      </c>
      <c r="E40" s="17">
        <v>3428.75</v>
      </c>
      <c r="F40" s="17"/>
      <c r="G40" s="17">
        <v>3428.75</v>
      </c>
      <c r="H40" s="17">
        <f t="shared" si="0"/>
        <v>0</v>
      </c>
      <c r="I40" s="81" t="s">
        <v>68</v>
      </c>
      <c r="J40" s="82"/>
      <c r="K40" s="82"/>
      <c r="L40" s="82"/>
      <c r="M40" s="82"/>
    </row>
    <row r="41" spans="1:13" ht="17.100000000000001" customHeight="1" x14ac:dyDescent="0.25">
      <c r="A41" s="10">
        <v>30</v>
      </c>
      <c r="B41" s="19" t="s">
        <v>19</v>
      </c>
      <c r="C41" s="15" t="s">
        <v>14</v>
      </c>
      <c r="D41" s="16">
        <v>43739</v>
      </c>
      <c r="E41" s="17">
        <v>2813.2800000000007</v>
      </c>
      <c r="F41" s="17">
        <v>2813.28</v>
      </c>
      <c r="G41" s="17"/>
      <c r="H41" s="17">
        <f t="shared" si="0"/>
        <v>4.5474735088646412E-13</v>
      </c>
      <c r="J41" s="82"/>
      <c r="K41" s="82"/>
      <c r="L41" s="82"/>
      <c r="M41" s="82"/>
    </row>
    <row r="42" spans="1:13" ht="17.100000000000001" customHeight="1" x14ac:dyDescent="0.25">
      <c r="A42" s="10">
        <v>31</v>
      </c>
      <c r="B42" s="19" t="s">
        <v>19</v>
      </c>
      <c r="C42" s="15" t="s">
        <v>14</v>
      </c>
      <c r="D42" s="16">
        <v>43753</v>
      </c>
      <c r="E42" s="17">
        <v>6129.58</v>
      </c>
      <c r="F42" s="17">
        <v>2000</v>
      </c>
      <c r="G42" s="17"/>
      <c r="H42" s="17">
        <f t="shared" si="0"/>
        <v>4129.58</v>
      </c>
      <c r="J42" s="82"/>
      <c r="K42" s="82"/>
      <c r="L42" s="82"/>
      <c r="M42" s="82"/>
    </row>
    <row r="43" spans="1:13" ht="17.100000000000001" customHeight="1" x14ac:dyDescent="0.25">
      <c r="A43" s="28"/>
      <c r="B43" s="34" t="s">
        <v>19</v>
      </c>
      <c r="C43" s="30" t="s">
        <v>14</v>
      </c>
      <c r="D43" s="31">
        <v>43766</v>
      </c>
      <c r="E43" s="32">
        <v>2680</v>
      </c>
      <c r="F43" s="32"/>
      <c r="G43" s="32"/>
      <c r="H43" s="32">
        <f t="shared" si="0"/>
        <v>2680</v>
      </c>
      <c r="J43" s="82"/>
      <c r="K43" s="82"/>
      <c r="L43" s="82"/>
      <c r="M43" s="82"/>
    </row>
    <row r="44" spans="1:13" ht="17.100000000000001" customHeight="1" x14ac:dyDescent="0.25">
      <c r="A44" s="10">
        <v>32</v>
      </c>
      <c r="B44" s="19" t="s">
        <v>32</v>
      </c>
      <c r="C44" s="15" t="s">
        <v>14</v>
      </c>
      <c r="D44" s="16">
        <v>43759</v>
      </c>
      <c r="E44" s="17">
        <v>1913.24</v>
      </c>
      <c r="F44" s="17"/>
      <c r="G44" s="17"/>
      <c r="H44" s="17">
        <f t="shared" si="0"/>
        <v>1913.24</v>
      </c>
      <c r="J44" s="82"/>
      <c r="K44" s="82"/>
      <c r="L44" s="82"/>
      <c r="M44" s="82"/>
    </row>
    <row r="45" spans="1:13" ht="17.100000000000001" customHeight="1" x14ac:dyDescent="0.25">
      <c r="A45" s="28"/>
      <c r="B45" s="34" t="s">
        <v>32</v>
      </c>
      <c r="C45" s="30" t="s">
        <v>14</v>
      </c>
      <c r="D45" s="31">
        <v>43766</v>
      </c>
      <c r="E45" s="32">
        <v>914.6</v>
      </c>
      <c r="F45" s="32"/>
      <c r="G45" s="32"/>
      <c r="H45" s="32">
        <f t="shared" si="0"/>
        <v>914.6</v>
      </c>
      <c r="J45" s="82"/>
      <c r="K45" s="82"/>
      <c r="L45" s="82"/>
      <c r="M45" s="82"/>
    </row>
    <row r="46" spans="1:13" ht="17.100000000000001" customHeight="1" x14ac:dyDescent="0.25">
      <c r="A46" s="10">
        <v>33</v>
      </c>
      <c r="B46" s="19" t="s">
        <v>21</v>
      </c>
      <c r="C46" s="15" t="s">
        <v>14</v>
      </c>
      <c r="D46" s="16">
        <v>43754</v>
      </c>
      <c r="E46" s="17">
        <v>8778.9</v>
      </c>
      <c r="F46" s="17">
        <v>1778.9</v>
      </c>
      <c r="G46" s="17"/>
      <c r="H46" s="17">
        <f t="shared" si="0"/>
        <v>7000</v>
      </c>
      <c r="J46" s="82"/>
      <c r="K46" s="82"/>
      <c r="L46" s="82"/>
      <c r="M46" s="82"/>
    </row>
    <row r="47" spans="1:13" ht="17.100000000000001" customHeight="1" x14ac:dyDescent="0.25">
      <c r="A47" s="10">
        <v>34</v>
      </c>
      <c r="B47" s="19" t="s">
        <v>218</v>
      </c>
      <c r="C47" s="15" t="s">
        <v>14</v>
      </c>
      <c r="D47" s="16">
        <v>43753</v>
      </c>
      <c r="E47" s="17">
        <v>863.1</v>
      </c>
      <c r="F47" s="17">
        <v>863.1</v>
      </c>
      <c r="G47" s="17"/>
      <c r="H47" s="17">
        <f t="shared" si="0"/>
        <v>0</v>
      </c>
      <c r="J47" s="82"/>
      <c r="K47" s="82"/>
      <c r="L47" s="82"/>
      <c r="M47" s="82"/>
    </row>
    <row r="48" spans="1:13" ht="17.100000000000001" customHeight="1" x14ac:dyDescent="0.25">
      <c r="A48" s="10">
        <v>35</v>
      </c>
      <c r="B48" s="19" t="s">
        <v>218</v>
      </c>
      <c r="C48" s="15" t="s">
        <v>14</v>
      </c>
      <c r="D48" s="16">
        <v>43760</v>
      </c>
      <c r="E48" s="17">
        <v>850.8</v>
      </c>
      <c r="F48" s="17"/>
      <c r="G48" s="17"/>
      <c r="H48" s="17">
        <f t="shared" si="0"/>
        <v>850.8</v>
      </c>
      <c r="J48" s="82"/>
      <c r="K48" s="82"/>
      <c r="L48" s="82"/>
      <c r="M48" s="82"/>
    </row>
    <row r="49" spans="1:13" ht="17.100000000000001" customHeight="1" x14ac:dyDescent="0.25">
      <c r="A49" s="10">
        <v>36</v>
      </c>
      <c r="B49" s="19" t="s">
        <v>31</v>
      </c>
      <c r="C49" s="15" t="s">
        <v>14</v>
      </c>
      <c r="D49" s="16">
        <v>43760</v>
      </c>
      <c r="E49" s="17">
        <v>689.3</v>
      </c>
      <c r="F49" s="17">
        <v>689.3</v>
      </c>
      <c r="G49" s="17"/>
      <c r="H49" s="17">
        <f t="shared" si="0"/>
        <v>0</v>
      </c>
      <c r="J49" s="82"/>
      <c r="K49" s="82"/>
      <c r="L49" s="82"/>
      <c r="M49" s="82"/>
    </row>
    <row r="50" spans="1:13" ht="17.100000000000001" customHeight="1" x14ac:dyDescent="0.25">
      <c r="A50" s="28"/>
      <c r="B50" s="34" t="s">
        <v>31</v>
      </c>
      <c r="C50" s="30" t="s">
        <v>14</v>
      </c>
      <c r="D50" s="31">
        <v>43767</v>
      </c>
      <c r="E50" s="32">
        <v>1310.2</v>
      </c>
      <c r="F50" s="32"/>
      <c r="G50" s="32"/>
      <c r="H50" s="32">
        <f t="shared" si="0"/>
        <v>1310.2</v>
      </c>
      <c r="J50" s="82"/>
      <c r="K50" s="82"/>
      <c r="L50" s="82"/>
      <c r="M50" s="82"/>
    </row>
    <row r="51" spans="1:13" ht="17.100000000000001" customHeight="1" x14ac:dyDescent="0.25">
      <c r="A51" s="10">
        <v>37</v>
      </c>
      <c r="B51" s="19" t="s">
        <v>44</v>
      </c>
      <c r="C51" s="15" t="s">
        <v>14</v>
      </c>
      <c r="D51" s="16">
        <v>43760</v>
      </c>
      <c r="E51" s="17">
        <v>1196.5</v>
      </c>
      <c r="F51" s="17"/>
      <c r="G51" s="17"/>
      <c r="H51" s="17">
        <f t="shared" si="0"/>
        <v>1196.5</v>
      </c>
      <c r="J51" s="82"/>
      <c r="K51" s="82"/>
      <c r="L51" s="82"/>
      <c r="M51" s="82"/>
    </row>
    <row r="52" spans="1:13" ht="17.100000000000001" customHeight="1" x14ac:dyDescent="0.25">
      <c r="A52" s="10">
        <v>38</v>
      </c>
      <c r="B52" s="19" t="s">
        <v>39</v>
      </c>
      <c r="C52" s="15" t="s">
        <v>14</v>
      </c>
      <c r="D52" s="16">
        <v>43761</v>
      </c>
      <c r="E52" s="17">
        <v>1947.8</v>
      </c>
      <c r="F52" s="17">
        <v>1947.8</v>
      </c>
      <c r="G52" s="17"/>
      <c r="H52" s="17">
        <f t="shared" si="0"/>
        <v>0</v>
      </c>
      <c r="J52" s="82"/>
      <c r="K52" s="82"/>
      <c r="L52" s="82"/>
      <c r="M52" s="82"/>
    </row>
    <row r="53" spans="1:13" ht="17.100000000000001" customHeight="1" x14ac:dyDescent="0.25">
      <c r="A53" s="28"/>
      <c r="B53" s="34" t="s">
        <v>39</v>
      </c>
      <c r="C53" s="30" t="s">
        <v>14</v>
      </c>
      <c r="D53" s="31">
        <v>43768</v>
      </c>
      <c r="E53" s="32">
        <v>380.88</v>
      </c>
      <c r="F53" s="32"/>
      <c r="G53" s="32"/>
      <c r="H53" s="32">
        <f t="shared" si="0"/>
        <v>380.88</v>
      </c>
      <c r="J53" s="82"/>
      <c r="K53" s="82"/>
      <c r="L53" s="82"/>
      <c r="M53" s="82"/>
    </row>
    <row r="54" spans="1:13" ht="17.100000000000001" customHeight="1" x14ac:dyDescent="0.25">
      <c r="A54" s="10">
        <v>39</v>
      </c>
      <c r="B54" s="19" t="s">
        <v>40</v>
      </c>
      <c r="C54" s="15" t="s">
        <v>14</v>
      </c>
      <c r="D54" s="16">
        <v>43760</v>
      </c>
      <c r="E54" s="17">
        <v>1784</v>
      </c>
      <c r="F54" s="17">
        <v>1784</v>
      </c>
      <c r="G54" s="17"/>
      <c r="H54" s="17">
        <f t="shared" si="0"/>
        <v>0</v>
      </c>
      <c r="J54" s="82"/>
      <c r="K54" s="82"/>
      <c r="L54" s="82"/>
      <c r="M54" s="82"/>
    </row>
    <row r="55" spans="1:13" ht="17.100000000000001" customHeight="1" x14ac:dyDescent="0.25">
      <c r="A55" s="28"/>
      <c r="B55" s="34" t="s">
        <v>40</v>
      </c>
      <c r="C55" s="30" t="s">
        <v>14</v>
      </c>
      <c r="D55" s="31">
        <v>43766</v>
      </c>
      <c r="E55" s="32">
        <v>1008.2</v>
      </c>
      <c r="F55" s="32"/>
      <c r="G55" s="32"/>
      <c r="H55" s="32">
        <f t="shared" si="0"/>
        <v>1008.2</v>
      </c>
      <c r="J55" s="82"/>
      <c r="K55" s="82"/>
      <c r="L55" s="82"/>
      <c r="M55" s="82"/>
    </row>
    <row r="56" spans="1:13" ht="17.100000000000001" customHeight="1" x14ac:dyDescent="0.25">
      <c r="A56" s="10">
        <v>40</v>
      </c>
      <c r="B56" s="19" t="s">
        <v>253</v>
      </c>
      <c r="C56" s="15" t="s">
        <v>14</v>
      </c>
      <c r="D56" s="16">
        <v>43759</v>
      </c>
      <c r="E56" s="17">
        <v>2433.4</v>
      </c>
      <c r="F56" s="17">
        <v>2433.4</v>
      </c>
      <c r="G56" s="17"/>
      <c r="H56" s="17">
        <f t="shared" si="0"/>
        <v>0</v>
      </c>
      <c r="J56" s="82"/>
      <c r="K56" s="82"/>
      <c r="L56" s="82"/>
      <c r="M56" s="82"/>
    </row>
    <row r="57" spans="1:13" ht="17.100000000000001" customHeight="1" x14ac:dyDescent="0.25">
      <c r="A57" s="28"/>
      <c r="B57" s="34" t="s">
        <v>253</v>
      </c>
      <c r="C57" s="30" t="s">
        <v>14</v>
      </c>
      <c r="D57" s="31">
        <v>43766</v>
      </c>
      <c r="E57" s="32">
        <v>5256.06</v>
      </c>
      <c r="F57" s="32"/>
      <c r="G57" s="32"/>
      <c r="H57" s="32">
        <f t="shared" si="0"/>
        <v>5256.06</v>
      </c>
      <c r="J57" s="82"/>
      <c r="K57" s="82"/>
      <c r="L57" s="82"/>
      <c r="M57" s="82"/>
    </row>
    <row r="58" spans="1:13" ht="17.100000000000001" customHeight="1" x14ac:dyDescent="0.25">
      <c r="A58" s="10">
        <v>41</v>
      </c>
      <c r="B58" s="19" t="s">
        <v>30</v>
      </c>
      <c r="C58" s="15" t="s">
        <v>14</v>
      </c>
      <c r="D58" s="16">
        <v>43759</v>
      </c>
      <c r="E58" s="17">
        <v>1624.4</v>
      </c>
      <c r="F58" s="17">
        <v>1624.4</v>
      </c>
      <c r="G58" s="17"/>
      <c r="H58" s="17">
        <f t="shared" si="0"/>
        <v>0</v>
      </c>
      <c r="J58" s="82"/>
      <c r="K58" s="82"/>
      <c r="L58" s="82"/>
      <c r="M58" s="82"/>
    </row>
    <row r="59" spans="1:13" ht="17.100000000000001" customHeight="1" x14ac:dyDescent="0.25">
      <c r="A59" s="28"/>
      <c r="B59" s="34" t="s">
        <v>30</v>
      </c>
      <c r="C59" s="30" t="s">
        <v>14</v>
      </c>
      <c r="D59" s="31">
        <v>43766</v>
      </c>
      <c r="E59" s="32">
        <v>1733.94</v>
      </c>
      <c r="F59" s="32"/>
      <c r="G59" s="32"/>
      <c r="H59" s="32">
        <f t="shared" si="0"/>
        <v>1733.94</v>
      </c>
      <c r="J59" s="82"/>
      <c r="K59" s="82"/>
      <c r="L59" s="82"/>
      <c r="M59" s="82"/>
    </row>
    <row r="60" spans="1:13" ht="17.100000000000001" customHeight="1" x14ac:dyDescent="0.25">
      <c r="A60" s="10">
        <v>42</v>
      </c>
      <c r="B60" s="19" t="s">
        <v>70</v>
      </c>
      <c r="C60" s="15" t="s">
        <v>14</v>
      </c>
      <c r="D60" s="16">
        <v>43759</v>
      </c>
      <c r="E60" s="17">
        <v>290.85000000000002</v>
      </c>
      <c r="F60" s="17"/>
      <c r="G60" s="17"/>
      <c r="H60" s="17">
        <f t="shared" si="0"/>
        <v>290.85000000000002</v>
      </c>
      <c r="J60" s="82"/>
      <c r="K60" s="82"/>
      <c r="L60" s="82"/>
      <c r="M60" s="82"/>
    </row>
    <row r="61" spans="1:13" ht="17.100000000000001" customHeight="1" x14ac:dyDescent="0.25">
      <c r="A61" s="10">
        <v>43</v>
      </c>
      <c r="B61" s="19" t="s">
        <v>254</v>
      </c>
      <c r="C61" s="15" t="s">
        <v>14</v>
      </c>
      <c r="D61" s="16">
        <v>43760</v>
      </c>
      <c r="E61" s="17">
        <v>792</v>
      </c>
      <c r="F61" s="17">
        <v>400</v>
      </c>
      <c r="G61" s="17"/>
      <c r="H61" s="17">
        <f t="shared" si="0"/>
        <v>392</v>
      </c>
      <c r="J61" s="82"/>
      <c r="K61" s="82"/>
      <c r="L61" s="82"/>
      <c r="M61" s="82"/>
    </row>
    <row r="62" spans="1:13" ht="17.100000000000001" customHeight="1" x14ac:dyDescent="0.25">
      <c r="A62" s="28"/>
      <c r="B62" s="34" t="s">
        <v>37</v>
      </c>
      <c r="C62" s="30" t="s">
        <v>14</v>
      </c>
      <c r="D62" s="31">
        <v>43768</v>
      </c>
      <c r="E62" s="32">
        <v>220</v>
      </c>
      <c r="F62" s="32"/>
      <c r="G62" s="32"/>
      <c r="H62" s="32">
        <f t="shared" si="0"/>
        <v>220</v>
      </c>
      <c r="J62" s="82"/>
      <c r="K62" s="82"/>
      <c r="L62" s="82"/>
      <c r="M62" s="82"/>
    </row>
    <row r="63" spans="1:13" ht="17.100000000000001" customHeight="1" x14ac:dyDescent="0.25">
      <c r="A63" s="28"/>
      <c r="B63" s="34" t="s">
        <v>37</v>
      </c>
      <c r="C63" s="30" t="s">
        <v>14</v>
      </c>
      <c r="D63" s="31">
        <v>43768</v>
      </c>
      <c r="E63" s="32">
        <v>765.2</v>
      </c>
      <c r="F63" s="32"/>
      <c r="G63" s="32"/>
      <c r="H63" s="32">
        <f t="shared" si="0"/>
        <v>765.2</v>
      </c>
      <c r="J63" s="82"/>
      <c r="K63" s="82"/>
      <c r="L63" s="82"/>
      <c r="M63" s="82"/>
    </row>
    <row r="64" spans="1:13" ht="17.100000000000001" customHeight="1" x14ac:dyDescent="0.25">
      <c r="A64" s="28"/>
      <c r="B64" s="34" t="s">
        <v>36</v>
      </c>
      <c r="C64" s="30" t="s">
        <v>14</v>
      </c>
      <c r="D64" s="31">
        <v>43768</v>
      </c>
      <c r="E64" s="32">
        <v>905.3</v>
      </c>
      <c r="F64" s="32"/>
      <c r="G64" s="32"/>
      <c r="H64" s="32">
        <f t="shared" si="0"/>
        <v>905.3</v>
      </c>
      <c r="J64" s="82"/>
      <c r="K64" s="82"/>
      <c r="L64" s="82"/>
      <c r="M64" s="82"/>
    </row>
    <row r="65" spans="1:13" ht="17.100000000000001" customHeight="1" x14ac:dyDescent="0.25">
      <c r="A65" s="28"/>
      <c r="B65" s="34" t="s">
        <v>28</v>
      </c>
      <c r="C65" s="30" t="s">
        <v>14</v>
      </c>
      <c r="D65" s="31">
        <v>43768</v>
      </c>
      <c r="E65" s="32">
        <v>4172.45</v>
      </c>
      <c r="F65" s="32"/>
      <c r="G65" s="32"/>
      <c r="H65" s="32">
        <f t="shared" si="0"/>
        <v>4172.45</v>
      </c>
      <c r="J65" s="82"/>
      <c r="K65" s="82"/>
      <c r="L65" s="82"/>
      <c r="M65" s="82"/>
    </row>
    <row r="66" spans="1:13" ht="17.100000000000001" customHeight="1" x14ac:dyDescent="0.25">
      <c r="A66" s="28"/>
      <c r="B66" s="34" t="s">
        <v>95</v>
      </c>
      <c r="C66" s="30" t="s">
        <v>14</v>
      </c>
      <c r="D66" s="31">
        <v>43768</v>
      </c>
      <c r="E66" s="32">
        <v>899.37</v>
      </c>
      <c r="F66" s="32"/>
      <c r="G66" s="32"/>
      <c r="H66" s="32">
        <f t="shared" si="0"/>
        <v>899.37</v>
      </c>
      <c r="J66" s="82"/>
      <c r="K66" s="82"/>
      <c r="L66" s="82"/>
      <c r="M66" s="82"/>
    </row>
    <row r="67" spans="1:13" ht="17.100000000000001" customHeight="1" x14ac:dyDescent="0.25">
      <c r="A67" s="10">
        <v>44</v>
      </c>
      <c r="B67" s="19" t="s">
        <v>45</v>
      </c>
      <c r="C67" s="15" t="s">
        <v>46</v>
      </c>
      <c r="D67" s="16"/>
      <c r="E67" s="17">
        <v>2550</v>
      </c>
      <c r="F67" s="17"/>
      <c r="G67" s="17"/>
      <c r="H67" s="17">
        <f t="shared" si="0"/>
        <v>2550</v>
      </c>
      <c r="J67" s="82"/>
      <c r="K67" s="82"/>
      <c r="L67" s="82"/>
      <c r="M67" s="82"/>
    </row>
    <row r="68" spans="1:13" ht="17.100000000000001" customHeight="1" x14ac:dyDescent="0.25">
      <c r="A68" s="10">
        <v>45</v>
      </c>
      <c r="B68" s="19" t="s">
        <v>114</v>
      </c>
      <c r="C68" s="15" t="s">
        <v>46</v>
      </c>
      <c r="D68" s="20">
        <v>43763</v>
      </c>
      <c r="E68" s="17">
        <v>922.5</v>
      </c>
      <c r="F68" s="39">
        <v>922.5</v>
      </c>
      <c r="G68" s="39"/>
      <c r="H68" s="17">
        <f t="shared" si="0"/>
        <v>0</v>
      </c>
      <c r="J68" s="82"/>
      <c r="K68" s="82"/>
      <c r="L68" s="82"/>
      <c r="M68" s="82"/>
    </row>
    <row r="69" spans="1:13" ht="17.100000000000001" customHeight="1" x14ac:dyDescent="0.25">
      <c r="A69" s="28"/>
      <c r="B69" s="34" t="s">
        <v>114</v>
      </c>
      <c r="C69" s="30" t="s">
        <v>46</v>
      </c>
      <c r="D69" s="35">
        <v>43770</v>
      </c>
      <c r="E69" s="32">
        <v>359.4</v>
      </c>
      <c r="F69" s="38"/>
      <c r="G69" s="38"/>
      <c r="H69" s="32">
        <f t="shared" si="0"/>
        <v>359.4</v>
      </c>
      <c r="J69" s="82"/>
      <c r="K69" s="82"/>
      <c r="L69" s="82"/>
      <c r="M69" s="82"/>
    </row>
    <row r="70" spans="1:13" ht="17.100000000000001" customHeight="1" x14ac:dyDescent="0.25">
      <c r="A70" s="10">
        <v>46</v>
      </c>
      <c r="B70" s="19" t="s">
        <v>48</v>
      </c>
      <c r="C70" s="15" t="s">
        <v>46</v>
      </c>
      <c r="D70" s="20">
        <v>43720</v>
      </c>
      <c r="E70" s="17">
        <v>6658.97</v>
      </c>
      <c r="F70" s="39"/>
      <c r="G70" s="17">
        <v>6658.97</v>
      </c>
      <c r="H70" s="17">
        <f t="shared" si="0"/>
        <v>0</v>
      </c>
      <c r="J70" s="82"/>
      <c r="K70" s="82"/>
      <c r="L70" s="82"/>
      <c r="M70" s="82"/>
    </row>
    <row r="71" spans="1:13" ht="17.100000000000001" customHeight="1" x14ac:dyDescent="0.25">
      <c r="A71" s="10">
        <v>47</v>
      </c>
      <c r="B71" s="19" t="s">
        <v>48</v>
      </c>
      <c r="C71" s="15" t="s">
        <v>46</v>
      </c>
      <c r="D71" s="20">
        <v>43748</v>
      </c>
      <c r="E71" s="17">
        <v>42370.080000000002</v>
      </c>
      <c r="F71" s="39"/>
      <c r="G71" s="39">
        <v>517.03</v>
      </c>
      <c r="H71" s="17">
        <f t="shared" si="0"/>
        <v>41853.050000000003</v>
      </c>
      <c r="I71" s="81" t="s">
        <v>261</v>
      </c>
      <c r="J71" s="82"/>
      <c r="K71" s="82"/>
      <c r="L71" s="82"/>
      <c r="M71" s="82"/>
    </row>
    <row r="72" spans="1:13" ht="17.100000000000001" customHeight="1" x14ac:dyDescent="0.25">
      <c r="A72" s="10">
        <v>48</v>
      </c>
      <c r="B72" s="19" t="s">
        <v>48</v>
      </c>
      <c r="C72" s="15" t="s">
        <v>46</v>
      </c>
      <c r="D72" s="20">
        <v>43755</v>
      </c>
      <c r="E72" s="17">
        <v>7524.08</v>
      </c>
      <c r="F72" s="39"/>
      <c r="G72" s="17">
        <v>7524.08</v>
      </c>
      <c r="H72" s="17">
        <f t="shared" si="0"/>
        <v>0</v>
      </c>
      <c r="J72" s="82"/>
      <c r="K72" s="82"/>
      <c r="L72" s="82"/>
      <c r="M72" s="82"/>
    </row>
    <row r="73" spans="1:13" ht="17.100000000000001" customHeight="1" x14ac:dyDescent="0.25">
      <c r="A73" s="10">
        <v>49</v>
      </c>
      <c r="B73" s="19" t="s">
        <v>48</v>
      </c>
      <c r="C73" s="15" t="s">
        <v>46</v>
      </c>
      <c r="D73" s="20">
        <v>43762</v>
      </c>
      <c r="E73" s="17">
        <v>10138.799999999999</v>
      </c>
      <c r="F73" s="39"/>
      <c r="G73" s="39"/>
      <c r="H73" s="17">
        <f t="shared" si="0"/>
        <v>10138.799999999999</v>
      </c>
      <c r="J73" s="82"/>
      <c r="K73" s="82"/>
      <c r="L73" s="82"/>
      <c r="M73" s="82"/>
    </row>
    <row r="74" spans="1:13" ht="17.100000000000001" customHeight="1" x14ac:dyDescent="0.25">
      <c r="A74" s="28"/>
      <c r="B74" s="34" t="s">
        <v>48</v>
      </c>
      <c r="C74" s="30" t="s">
        <v>46</v>
      </c>
      <c r="D74" s="35">
        <v>43769</v>
      </c>
      <c r="E74" s="32">
        <v>16576.849999999999</v>
      </c>
      <c r="F74" s="38"/>
      <c r="G74" s="38"/>
      <c r="H74" s="32">
        <f t="shared" si="0"/>
        <v>16576.849999999999</v>
      </c>
      <c r="J74" s="82"/>
      <c r="K74" s="82"/>
      <c r="L74" s="82"/>
      <c r="M74" s="82"/>
    </row>
    <row r="75" spans="1:13" ht="17.100000000000001" customHeight="1" x14ac:dyDescent="0.25">
      <c r="A75" s="10">
        <v>50</v>
      </c>
      <c r="B75" s="19" t="s">
        <v>50</v>
      </c>
      <c r="C75" s="15" t="s">
        <v>46</v>
      </c>
      <c r="D75" s="20">
        <v>43734</v>
      </c>
      <c r="E75" s="17">
        <v>241.7</v>
      </c>
      <c r="F75" s="39">
        <v>241.7</v>
      </c>
      <c r="G75" s="39"/>
      <c r="H75" s="17">
        <f t="shared" si="0"/>
        <v>0</v>
      </c>
      <c r="J75" s="82"/>
      <c r="K75" s="82"/>
      <c r="L75" s="82"/>
      <c r="M75" s="82"/>
    </row>
    <row r="76" spans="1:13" ht="17.100000000000001" customHeight="1" x14ac:dyDescent="0.25">
      <c r="A76" s="10">
        <v>51</v>
      </c>
      <c r="B76" s="19" t="s">
        <v>50</v>
      </c>
      <c r="C76" s="15" t="s">
        <v>46</v>
      </c>
      <c r="D76" s="20">
        <v>43748</v>
      </c>
      <c r="E76" s="17">
        <v>1761.55</v>
      </c>
      <c r="F76" s="39"/>
      <c r="G76" s="39"/>
      <c r="H76" s="17">
        <f t="shared" si="0"/>
        <v>1761.55</v>
      </c>
      <c r="J76" s="82"/>
      <c r="K76" s="82"/>
      <c r="L76" s="82"/>
      <c r="M76" s="82"/>
    </row>
    <row r="77" spans="1:13" ht="17.100000000000001" customHeight="1" x14ac:dyDescent="0.25">
      <c r="A77" s="10">
        <v>52</v>
      </c>
      <c r="B77" s="19" t="s">
        <v>50</v>
      </c>
      <c r="C77" s="15" t="s">
        <v>46</v>
      </c>
      <c r="D77" s="20">
        <v>43762</v>
      </c>
      <c r="E77" s="17">
        <v>411</v>
      </c>
      <c r="F77" s="39">
        <v>211</v>
      </c>
      <c r="G77" s="39"/>
      <c r="H77" s="17">
        <f t="shared" si="0"/>
        <v>200</v>
      </c>
      <c r="J77" s="82"/>
      <c r="K77" s="82"/>
      <c r="L77" s="82"/>
      <c r="M77" s="82"/>
    </row>
    <row r="78" spans="1:13" ht="17.100000000000001" customHeight="1" x14ac:dyDescent="0.25">
      <c r="A78" s="28"/>
      <c r="B78" s="34" t="s">
        <v>50</v>
      </c>
      <c r="C78" s="30" t="s">
        <v>46</v>
      </c>
      <c r="D78" s="35">
        <v>43769</v>
      </c>
      <c r="E78" s="32">
        <v>529.4</v>
      </c>
      <c r="F78" s="38"/>
      <c r="G78" s="38"/>
      <c r="H78" s="32">
        <f t="shared" si="0"/>
        <v>529.4</v>
      </c>
      <c r="J78" s="82"/>
      <c r="K78" s="82"/>
      <c r="L78" s="82"/>
      <c r="M78" s="82"/>
    </row>
    <row r="79" spans="1:13" ht="17.100000000000001" customHeight="1" x14ac:dyDescent="0.25">
      <c r="A79" s="10">
        <v>53</v>
      </c>
      <c r="B79" s="21" t="s">
        <v>81</v>
      </c>
      <c r="C79" s="15" t="s">
        <v>46</v>
      </c>
      <c r="D79" s="20">
        <v>43762</v>
      </c>
      <c r="E79" s="17">
        <v>4950.75</v>
      </c>
      <c r="F79" s="39">
        <v>2000</v>
      </c>
      <c r="G79" s="39"/>
      <c r="H79" s="17">
        <f t="shared" si="0"/>
        <v>2950.75</v>
      </c>
      <c r="J79" s="82"/>
      <c r="K79" s="82"/>
      <c r="L79" s="82"/>
      <c r="M79" s="82"/>
    </row>
    <row r="80" spans="1:13" ht="17.100000000000001" customHeight="1" x14ac:dyDescent="0.25">
      <c r="A80" s="10">
        <v>54</v>
      </c>
      <c r="B80" s="21" t="s">
        <v>219</v>
      </c>
      <c r="C80" s="15" t="s">
        <v>46</v>
      </c>
      <c r="D80" s="20">
        <v>43762</v>
      </c>
      <c r="E80" s="17">
        <v>676.4</v>
      </c>
      <c r="F80" s="39">
        <v>676.4</v>
      </c>
      <c r="G80" s="39"/>
      <c r="H80" s="17">
        <f t="shared" si="0"/>
        <v>0</v>
      </c>
      <c r="J80" s="82"/>
      <c r="K80" s="82"/>
      <c r="L80" s="82"/>
      <c r="M80" s="82"/>
    </row>
    <row r="81" spans="1:13" ht="17.100000000000001" customHeight="1" x14ac:dyDescent="0.25">
      <c r="A81" s="28"/>
      <c r="B81" s="36" t="s">
        <v>219</v>
      </c>
      <c r="C81" s="30" t="s">
        <v>46</v>
      </c>
      <c r="D81" s="35">
        <v>43769</v>
      </c>
      <c r="E81" s="32">
        <v>2792.4</v>
      </c>
      <c r="F81" s="38"/>
      <c r="G81" s="38"/>
      <c r="H81" s="32">
        <f t="shared" si="0"/>
        <v>2792.4</v>
      </c>
      <c r="J81" s="82"/>
      <c r="K81" s="82"/>
      <c r="L81" s="82"/>
      <c r="M81" s="82"/>
    </row>
    <row r="82" spans="1:13" ht="17.100000000000001" customHeight="1" x14ac:dyDescent="0.25">
      <c r="A82" s="10">
        <v>55</v>
      </c>
      <c r="B82" s="21" t="s">
        <v>57</v>
      </c>
      <c r="C82" s="15" t="s">
        <v>46</v>
      </c>
      <c r="D82" s="20">
        <v>43724</v>
      </c>
      <c r="E82" s="17">
        <v>642.72</v>
      </c>
      <c r="F82" s="39">
        <v>642.72</v>
      </c>
      <c r="G82" s="39"/>
      <c r="H82" s="17">
        <f t="shared" si="0"/>
        <v>0</v>
      </c>
      <c r="J82" s="82"/>
      <c r="K82" s="82"/>
      <c r="L82" s="82"/>
      <c r="M82" s="82"/>
    </row>
    <row r="83" spans="1:13" ht="17.100000000000001" customHeight="1" x14ac:dyDescent="0.25">
      <c r="A83" s="28"/>
      <c r="B83" s="36" t="s">
        <v>57</v>
      </c>
      <c r="C83" s="30" t="s">
        <v>46</v>
      </c>
      <c r="D83" s="35">
        <v>43769</v>
      </c>
      <c r="E83" s="32">
        <v>1546.6</v>
      </c>
      <c r="F83" s="38"/>
      <c r="G83" s="38"/>
      <c r="H83" s="32">
        <f t="shared" si="0"/>
        <v>1546.6</v>
      </c>
      <c r="J83" s="82"/>
      <c r="K83" s="82"/>
      <c r="L83" s="82"/>
      <c r="M83" s="82"/>
    </row>
    <row r="84" spans="1:13" ht="17.100000000000001" customHeight="1" x14ac:dyDescent="0.25">
      <c r="A84" s="10">
        <v>56</v>
      </c>
      <c r="B84" s="21" t="s">
        <v>83</v>
      </c>
      <c r="C84" s="15" t="s">
        <v>46</v>
      </c>
      <c r="D84" s="20">
        <v>43727</v>
      </c>
      <c r="E84" s="17">
        <v>450</v>
      </c>
      <c r="F84" s="17"/>
      <c r="G84" s="17"/>
      <c r="H84" s="17">
        <f t="shared" si="0"/>
        <v>450</v>
      </c>
      <c r="J84" s="82"/>
      <c r="K84" s="82"/>
      <c r="L84" s="82"/>
      <c r="M84" s="82"/>
    </row>
    <row r="85" spans="1:13" ht="17.100000000000001" customHeight="1" x14ac:dyDescent="0.25">
      <c r="A85" s="10">
        <v>57</v>
      </c>
      <c r="B85" s="21" t="s">
        <v>250</v>
      </c>
      <c r="C85" s="15" t="s">
        <v>46</v>
      </c>
      <c r="D85" s="20">
        <v>43756</v>
      </c>
      <c r="E85" s="17">
        <v>1570.5</v>
      </c>
      <c r="F85" s="17">
        <v>800</v>
      </c>
      <c r="G85" s="17"/>
      <c r="H85" s="17">
        <f t="shared" si="0"/>
        <v>770.5</v>
      </c>
      <c r="J85" s="82"/>
      <c r="K85" s="82"/>
      <c r="L85" s="82"/>
      <c r="M85" s="82"/>
    </row>
    <row r="86" spans="1:13" ht="17.100000000000001" customHeight="1" x14ac:dyDescent="0.25">
      <c r="A86" s="28"/>
      <c r="B86" s="36" t="s">
        <v>250</v>
      </c>
      <c r="C86" s="30" t="s">
        <v>46</v>
      </c>
      <c r="D86" s="35">
        <v>43769</v>
      </c>
      <c r="E86" s="32">
        <v>744</v>
      </c>
      <c r="F86" s="38"/>
      <c r="G86" s="38"/>
      <c r="H86" s="32">
        <f t="shared" si="0"/>
        <v>744</v>
      </c>
      <c r="J86" s="82"/>
      <c r="K86" s="82"/>
      <c r="L86" s="82"/>
      <c r="M86" s="82"/>
    </row>
    <row r="87" spans="1:13" ht="17.100000000000001" customHeight="1" x14ac:dyDescent="0.25">
      <c r="A87" s="10">
        <v>58</v>
      </c>
      <c r="B87" s="21" t="s">
        <v>71</v>
      </c>
      <c r="C87" s="15" t="s">
        <v>46</v>
      </c>
      <c r="D87" s="20">
        <v>43763</v>
      </c>
      <c r="E87" s="17">
        <v>5952.94</v>
      </c>
      <c r="F87" s="39">
        <v>5952.94</v>
      </c>
      <c r="G87" s="39"/>
      <c r="H87" s="17">
        <f t="shared" si="0"/>
        <v>0</v>
      </c>
      <c r="J87" s="82"/>
      <c r="K87" s="82"/>
      <c r="L87" s="82"/>
      <c r="M87" s="82"/>
    </row>
    <row r="88" spans="1:13" ht="17.100000000000001" customHeight="1" x14ac:dyDescent="0.25">
      <c r="A88" s="28"/>
      <c r="B88" s="36" t="s">
        <v>71</v>
      </c>
      <c r="C88" s="30" t="s">
        <v>46</v>
      </c>
      <c r="D88" s="35">
        <v>43770</v>
      </c>
      <c r="E88" s="32">
        <v>1438</v>
      </c>
      <c r="F88" s="38"/>
      <c r="G88" s="38"/>
      <c r="H88" s="32">
        <f t="shared" si="0"/>
        <v>1438</v>
      </c>
      <c r="J88" s="82"/>
      <c r="K88" s="82"/>
      <c r="L88" s="82"/>
      <c r="M88" s="82"/>
    </row>
    <row r="89" spans="1:13" ht="17.100000000000001" customHeight="1" x14ac:dyDescent="0.25">
      <c r="A89" s="10">
        <v>59</v>
      </c>
      <c r="B89" s="21" t="s">
        <v>53</v>
      </c>
      <c r="C89" s="15" t="s">
        <v>46</v>
      </c>
      <c r="D89" s="20">
        <v>43763</v>
      </c>
      <c r="E89" s="17">
        <v>483</v>
      </c>
      <c r="F89" s="39">
        <v>483</v>
      </c>
      <c r="G89" s="39"/>
      <c r="H89" s="17">
        <f t="shared" si="0"/>
        <v>0</v>
      </c>
      <c r="J89" s="82"/>
      <c r="K89" s="82"/>
      <c r="L89" s="82"/>
      <c r="M89" s="82"/>
    </row>
    <row r="90" spans="1:13" ht="17.100000000000001" customHeight="1" x14ac:dyDescent="0.25">
      <c r="A90" s="28"/>
      <c r="B90" s="36" t="s">
        <v>53</v>
      </c>
      <c r="C90" s="30" t="s">
        <v>46</v>
      </c>
      <c r="D90" s="35">
        <v>43769</v>
      </c>
      <c r="E90" s="32">
        <v>360.4</v>
      </c>
      <c r="F90" s="38"/>
      <c r="G90" s="38"/>
      <c r="H90" s="32">
        <f t="shared" si="0"/>
        <v>360.4</v>
      </c>
      <c r="J90" s="82"/>
      <c r="K90" s="82"/>
      <c r="L90" s="82"/>
      <c r="M90" s="82"/>
    </row>
    <row r="91" spans="1:13" ht="17.100000000000001" customHeight="1" x14ac:dyDescent="0.25">
      <c r="A91" s="10">
        <v>60</v>
      </c>
      <c r="B91" s="21" t="s">
        <v>56</v>
      </c>
      <c r="C91" s="15" t="s">
        <v>46</v>
      </c>
      <c r="D91" s="20">
        <v>43762</v>
      </c>
      <c r="E91" s="17">
        <v>998</v>
      </c>
      <c r="F91" s="39">
        <v>998</v>
      </c>
      <c r="G91" s="39"/>
      <c r="H91" s="17">
        <f t="shared" si="0"/>
        <v>0</v>
      </c>
      <c r="J91" s="82"/>
      <c r="K91" s="82"/>
      <c r="L91" s="82"/>
      <c r="M91" s="82"/>
    </row>
    <row r="92" spans="1:13" ht="17.100000000000001" customHeight="1" x14ac:dyDescent="0.25">
      <c r="A92" s="28"/>
      <c r="B92" s="36" t="s">
        <v>56</v>
      </c>
      <c r="C92" s="30" t="s">
        <v>46</v>
      </c>
      <c r="D92" s="35">
        <v>43769</v>
      </c>
      <c r="E92" s="38">
        <v>1070.0999999999999</v>
      </c>
      <c r="F92" s="38"/>
      <c r="G92" s="38"/>
      <c r="H92" s="32">
        <f t="shared" si="0"/>
        <v>1070.0999999999999</v>
      </c>
      <c r="J92" s="82"/>
      <c r="K92" s="82"/>
      <c r="L92" s="82"/>
      <c r="M92" s="82"/>
    </row>
    <row r="93" spans="1:13" ht="17.100000000000001" customHeight="1" x14ac:dyDescent="0.25">
      <c r="A93" s="28"/>
      <c r="B93" s="36" t="s">
        <v>225</v>
      </c>
      <c r="C93" s="30" t="s">
        <v>46</v>
      </c>
      <c r="D93" s="35">
        <v>43769</v>
      </c>
      <c r="E93" s="38">
        <v>10267.92</v>
      </c>
      <c r="F93" s="38"/>
      <c r="G93" s="38"/>
      <c r="H93" s="32">
        <f t="shared" si="0"/>
        <v>10267.92</v>
      </c>
      <c r="J93" s="82"/>
      <c r="K93" s="82"/>
      <c r="L93" s="82"/>
      <c r="M93" s="82"/>
    </row>
    <row r="94" spans="1:13" ht="17.100000000000001" customHeight="1" x14ac:dyDescent="0.25">
      <c r="A94" s="28"/>
      <c r="B94" s="36" t="s">
        <v>51</v>
      </c>
      <c r="C94" s="30" t="s">
        <v>46</v>
      </c>
      <c r="D94" s="35">
        <v>43769</v>
      </c>
      <c r="E94" s="38">
        <v>8413.48</v>
      </c>
      <c r="F94" s="38"/>
      <c r="G94" s="38"/>
      <c r="H94" s="32">
        <f t="shared" si="0"/>
        <v>8413.48</v>
      </c>
      <c r="J94" s="82"/>
      <c r="K94" s="82"/>
      <c r="L94" s="82"/>
      <c r="M94" s="82"/>
    </row>
    <row r="95" spans="1:13" ht="17.100000000000001" customHeight="1" x14ac:dyDescent="0.25">
      <c r="A95" s="10"/>
      <c r="B95" s="23"/>
      <c r="C95" s="23"/>
      <c r="D95" s="23" t="s">
        <v>61</v>
      </c>
      <c r="E95" s="24">
        <f>SUM(E4:E94)</f>
        <v>324255.60999999993</v>
      </c>
      <c r="F95" s="24">
        <f>SUM(F4:F94)</f>
        <v>51317.15</v>
      </c>
      <c r="G95" s="24"/>
      <c r="H95" s="17">
        <f t="shared" si="0"/>
        <v>272938.4599999999</v>
      </c>
      <c r="J95" s="82"/>
      <c r="K95" s="82"/>
      <c r="L95" s="82"/>
      <c r="M95" s="82"/>
    </row>
    <row r="96" spans="1:13" ht="17.100000000000001" customHeight="1" x14ac:dyDescent="0.25">
      <c r="A96" s="65"/>
      <c r="B96" s="66"/>
      <c r="C96" s="66"/>
      <c r="D96" s="66"/>
      <c r="E96" s="67"/>
      <c r="F96" s="67"/>
      <c r="G96" s="67"/>
      <c r="H96" s="68"/>
      <c r="J96" s="82"/>
      <c r="K96" s="82"/>
      <c r="L96" s="82"/>
      <c r="M96" s="82"/>
    </row>
    <row r="97" spans="1:13" ht="17.100000000000001" customHeight="1" x14ac:dyDescent="0.25">
      <c r="A97" s="65"/>
      <c r="B97" s="66"/>
      <c r="C97" s="66"/>
      <c r="D97" s="66"/>
      <c r="E97" s="67"/>
      <c r="F97" s="67"/>
      <c r="G97" s="67"/>
      <c r="H97" s="68"/>
      <c r="J97" s="82"/>
      <c r="K97" s="82"/>
      <c r="L97" s="82"/>
      <c r="M97" s="82"/>
    </row>
    <row r="98" spans="1:13" x14ac:dyDescent="0.25">
      <c r="A98" s="26"/>
      <c r="B98" s="3" t="s">
        <v>62</v>
      </c>
      <c r="C98" s="3"/>
      <c r="D98" s="3" t="s">
        <v>63</v>
      </c>
      <c r="E98" s="3"/>
      <c r="F98" s="5" t="s">
        <v>64</v>
      </c>
      <c r="G98" s="5"/>
      <c r="J98" s="82"/>
      <c r="K98" s="82"/>
      <c r="L98" s="82"/>
      <c r="M98" s="82"/>
    </row>
    <row r="99" spans="1:13" x14ac:dyDescent="0.25">
      <c r="B99" s="27" t="s">
        <v>65</v>
      </c>
      <c r="C99" s="3"/>
      <c r="D99" s="3" t="s">
        <v>66</v>
      </c>
      <c r="E99" s="3"/>
      <c r="F99" s="5" t="s">
        <v>67</v>
      </c>
    </row>
  </sheetData>
  <autoFilter ref="A1:H95"/>
  <pageMargins left="0" right="0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opLeftCell="A9" workbookViewId="0">
      <selection activeCell="A9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6.28515625" style="82" bestFit="1" customWidth="1"/>
    <col min="7" max="7" width="13.140625" style="82" bestFit="1" customWidth="1"/>
    <col min="8" max="8" width="15.85546875" style="82" bestFit="1" customWidth="1"/>
    <col min="9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43764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262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ht="17.100000000000001" customHeight="1" x14ac:dyDescent="0.25">
      <c r="A4" s="10">
        <v>1</v>
      </c>
      <c r="B4" s="10" t="s">
        <v>205</v>
      </c>
      <c r="C4" s="10" t="s">
        <v>15</v>
      </c>
      <c r="D4" s="10"/>
      <c r="E4" s="17">
        <v>525</v>
      </c>
      <c r="F4" s="11">
        <v>525</v>
      </c>
      <c r="G4" s="11"/>
      <c r="H4" s="17">
        <f>E4-F4-G4</f>
        <v>0</v>
      </c>
      <c r="J4" s="82"/>
      <c r="K4" s="82"/>
      <c r="L4" s="82"/>
    </row>
    <row r="5" spans="1:12" ht="17.100000000000001" customHeight="1" x14ac:dyDescent="0.25">
      <c r="A5" s="10">
        <v>2</v>
      </c>
      <c r="B5" s="19" t="s">
        <v>17</v>
      </c>
      <c r="C5" s="15" t="s">
        <v>14</v>
      </c>
      <c r="D5" s="16">
        <v>43725</v>
      </c>
      <c r="E5" s="17">
        <v>2300.1</v>
      </c>
      <c r="F5" s="17">
        <v>2300.1</v>
      </c>
      <c r="G5" s="17"/>
      <c r="H5" s="17">
        <f t="shared" ref="H5:H94" si="0">E5-F5-G5</f>
        <v>0</v>
      </c>
      <c r="J5" s="82"/>
      <c r="K5" s="82"/>
      <c r="L5" s="82"/>
    </row>
    <row r="6" spans="1:12" ht="17.100000000000001" customHeight="1" x14ac:dyDescent="0.25">
      <c r="A6" s="10">
        <v>3</v>
      </c>
      <c r="B6" s="19" t="s">
        <v>17</v>
      </c>
      <c r="C6" s="15" t="s">
        <v>14</v>
      </c>
      <c r="D6" s="16">
        <v>43746</v>
      </c>
      <c r="E6" s="17">
        <v>5484</v>
      </c>
      <c r="F6" s="17"/>
      <c r="G6" s="17"/>
      <c r="H6" s="17">
        <f t="shared" si="0"/>
        <v>5484</v>
      </c>
      <c r="J6" s="82"/>
      <c r="K6" s="82"/>
      <c r="L6" s="82"/>
    </row>
    <row r="7" spans="1:12" ht="17.100000000000001" customHeight="1" x14ac:dyDescent="0.25">
      <c r="A7" s="10">
        <v>4</v>
      </c>
      <c r="B7" s="19" t="s">
        <v>17</v>
      </c>
      <c r="C7" s="15" t="s">
        <v>14</v>
      </c>
      <c r="D7" s="16">
        <v>43760</v>
      </c>
      <c r="E7" s="17">
        <v>1969.05</v>
      </c>
      <c r="F7" s="17"/>
      <c r="G7" s="17"/>
      <c r="H7" s="17">
        <f t="shared" si="0"/>
        <v>1969.05</v>
      </c>
      <c r="J7" s="82"/>
      <c r="K7" s="82"/>
      <c r="L7" s="82"/>
    </row>
    <row r="8" spans="1:12" ht="17.100000000000001" customHeight="1" x14ac:dyDescent="0.25">
      <c r="A8" s="10">
        <v>5</v>
      </c>
      <c r="B8" s="19" t="s">
        <v>17</v>
      </c>
      <c r="C8" s="15" t="s">
        <v>14</v>
      </c>
      <c r="D8" s="16">
        <v>43766</v>
      </c>
      <c r="E8" s="17">
        <v>6045.14</v>
      </c>
      <c r="F8" s="17"/>
      <c r="G8" s="17"/>
      <c r="H8" s="17">
        <f t="shared" si="0"/>
        <v>6045.14</v>
      </c>
      <c r="J8" s="82"/>
      <c r="K8" s="82"/>
      <c r="L8" s="82"/>
    </row>
    <row r="9" spans="1:12" ht="17.100000000000001" customHeight="1" x14ac:dyDescent="0.25">
      <c r="A9" s="28"/>
      <c r="B9" s="34" t="s">
        <v>17</v>
      </c>
      <c r="C9" s="30" t="s">
        <v>14</v>
      </c>
      <c r="D9" s="31">
        <v>43774</v>
      </c>
      <c r="E9" s="32">
        <v>2510.04</v>
      </c>
      <c r="F9" s="32"/>
      <c r="G9" s="32"/>
      <c r="H9" s="32">
        <f t="shared" si="0"/>
        <v>2510.04</v>
      </c>
      <c r="J9" s="82"/>
      <c r="K9" s="82"/>
      <c r="L9" s="82"/>
    </row>
    <row r="10" spans="1:12" ht="17.100000000000001" customHeight="1" x14ac:dyDescent="0.25">
      <c r="A10" s="10">
        <v>6</v>
      </c>
      <c r="B10" s="19" t="s">
        <v>18</v>
      </c>
      <c r="C10" s="15" t="s">
        <v>14</v>
      </c>
      <c r="D10" s="16">
        <v>43733</v>
      </c>
      <c r="E10" s="17">
        <v>514.4</v>
      </c>
      <c r="F10" s="17">
        <v>514.4</v>
      </c>
      <c r="G10" s="17"/>
      <c r="H10" s="17">
        <f t="shared" si="0"/>
        <v>0</v>
      </c>
      <c r="J10" s="82"/>
      <c r="K10" s="82"/>
      <c r="L10" s="82"/>
    </row>
    <row r="11" spans="1:12" ht="17.100000000000001" customHeight="1" x14ac:dyDescent="0.25">
      <c r="A11" s="10">
        <v>7</v>
      </c>
      <c r="B11" s="19" t="s">
        <v>18</v>
      </c>
      <c r="C11" s="15" t="s">
        <v>14</v>
      </c>
      <c r="D11" s="16">
        <v>43761</v>
      </c>
      <c r="E11" s="17">
        <v>1087.55</v>
      </c>
      <c r="F11" s="17"/>
      <c r="G11" s="17"/>
      <c r="H11" s="17">
        <f t="shared" si="0"/>
        <v>1087.55</v>
      </c>
      <c r="J11" s="82"/>
      <c r="K11" s="82"/>
      <c r="L11" s="82"/>
    </row>
    <row r="12" spans="1:12" ht="17.100000000000001" customHeight="1" x14ac:dyDescent="0.25">
      <c r="A12" s="10">
        <v>8</v>
      </c>
      <c r="B12" s="19" t="s">
        <v>20</v>
      </c>
      <c r="C12" s="15" t="s">
        <v>14</v>
      </c>
      <c r="D12" s="16">
        <v>43760</v>
      </c>
      <c r="E12" s="17">
        <v>1441.5</v>
      </c>
      <c r="F12" s="17">
        <v>1441.5</v>
      </c>
      <c r="G12" s="17"/>
      <c r="H12" s="17">
        <f t="shared" si="0"/>
        <v>0</v>
      </c>
      <c r="J12" s="82"/>
      <c r="K12" s="82"/>
      <c r="L12" s="82"/>
    </row>
    <row r="13" spans="1:12" ht="17.100000000000001" customHeight="1" x14ac:dyDescent="0.25">
      <c r="A13" s="28"/>
      <c r="B13" s="34" t="s">
        <v>20</v>
      </c>
      <c r="C13" s="30" t="s">
        <v>14</v>
      </c>
      <c r="D13" s="31">
        <v>43774</v>
      </c>
      <c r="E13" s="32">
        <v>3316.65</v>
      </c>
      <c r="F13" s="32"/>
      <c r="G13" s="32"/>
      <c r="H13" s="32">
        <f t="shared" si="0"/>
        <v>3316.65</v>
      </c>
      <c r="J13" s="82"/>
      <c r="K13" s="82"/>
      <c r="L13" s="82"/>
    </row>
    <row r="14" spans="1:12" ht="17.100000000000001" customHeight="1" x14ac:dyDescent="0.25">
      <c r="A14" s="10">
        <v>9</v>
      </c>
      <c r="B14" s="19" t="s">
        <v>23</v>
      </c>
      <c r="C14" s="15" t="s">
        <v>14</v>
      </c>
      <c r="D14" s="16">
        <v>43740</v>
      </c>
      <c r="E14" s="17">
        <v>1495.6</v>
      </c>
      <c r="F14" s="17"/>
      <c r="G14" s="17">
        <v>980</v>
      </c>
      <c r="H14" s="17">
        <f t="shared" si="0"/>
        <v>515.59999999999991</v>
      </c>
      <c r="I14" s="81" t="s">
        <v>99</v>
      </c>
      <c r="J14" s="82"/>
      <c r="K14" s="82"/>
      <c r="L14" s="82"/>
    </row>
    <row r="15" spans="1:12" ht="17.100000000000001" customHeight="1" x14ac:dyDescent="0.25">
      <c r="A15" s="10">
        <v>10</v>
      </c>
      <c r="B15" s="19" t="s">
        <v>23</v>
      </c>
      <c r="C15" s="15" t="s">
        <v>14</v>
      </c>
      <c r="D15" s="16">
        <v>43761</v>
      </c>
      <c r="E15" s="17">
        <v>1107.0999999999999</v>
      </c>
      <c r="F15" s="17"/>
      <c r="G15" s="17"/>
      <c r="H15" s="17">
        <f t="shared" si="0"/>
        <v>1107.0999999999999</v>
      </c>
      <c r="J15" s="82"/>
      <c r="K15" s="82"/>
      <c r="L15" s="82"/>
    </row>
    <row r="16" spans="1:12" ht="17.100000000000001" customHeight="1" x14ac:dyDescent="0.25">
      <c r="A16" s="10">
        <v>11</v>
      </c>
      <c r="B16" s="19" t="s">
        <v>23</v>
      </c>
      <c r="C16" s="15" t="s">
        <v>14</v>
      </c>
      <c r="D16" s="16">
        <v>43767</v>
      </c>
      <c r="E16" s="17">
        <v>17472.84</v>
      </c>
      <c r="F16" s="17"/>
      <c r="G16" s="17"/>
      <c r="H16" s="17">
        <f t="shared" si="0"/>
        <v>17472.84</v>
      </c>
      <c r="J16" s="82"/>
      <c r="K16" s="82"/>
      <c r="L16" s="82"/>
    </row>
    <row r="17" spans="1:12" ht="17.100000000000001" customHeight="1" x14ac:dyDescent="0.25">
      <c r="A17" s="10">
        <v>12</v>
      </c>
      <c r="B17" s="19" t="s">
        <v>246</v>
      </c>
      <c r="C17" s="15" t="s">
        <v>14</v>
      </c>
      <c r="D17" s="16">
        <v>43745</v>
      </c>
      <c r="E17" s="17">
        <v>870.6</v>
      </c>
      <c r="F17" s="17">
        <v>870.6</v>
      </c>
      <c r="G17" s="17"/>
      <c r="H17" s="17">
        <f t="shared" si="0"/>
        <v>0</v>
      </c>
      <c r="J17" s="82"/>
      <c r="K17" s="82"/>
      <c r="L17" s="82"/>
    </row>
    <row r="18" spans="1:12" ht="17.100000000000001" customHeight="1" x14ac:dyDescent="0.25">
      <c r="A18" s="10">
        <v>13</v>
      </c>
      <c r="B18" s="19" t="s">
        <v>246</v>
      </c>
      <c r="C18" s="15" t="s">
        <v>14</v>
      </c>
      <c r="D18" s="16">
        <v>43766</v>
      </c>
      <c r="E18" s="17">
        <v>2825.15</v>
      </c>
      <c r="F18" s="17"/>
      <c r="G18" s="17"/>
      <c r="H18" s="17">
        <f t="shared" si="0"/>
        <v>2825.15</v>
      </c>
      <c r="J18" s="82"/>
      <c r="K18" s="82"/>
      <c r="L18" s="82"/>
    </row>
    <row r="19" spans="1:12" ht="17.100000000000001" customHeight="1" x14ac:dyDescent="0.25">
      <c r="A19" s="10">
        <v>14</v>
      </c>
      <c r="B19" s="19" t="s">
        <v>25</v>
      </c>
      <c r="C19" s="15" t="s">
        <v>14</v>
      </c>
      <c r="D19" s="16">
        <v>43761</v>
      </c>
      <c r="E19" s="17">
        <v>1672.8</v>
      </c>
      <c r="F19" s="17">
        <v>1000</v>
      </c>
      <c r="G19" s="17"/>
      <c r="H19" s="17">
        <f t="shared" si="0"/>
        <v>672.8</v>
      </c>
      <c r="J19" s="82"/>
      <c r="K19" s="82"/>
      <c r="L19" s="82"/>
    </row>
    <row r="20" spans="1:12" ht="17.100000000000001" customHeight="1" x14ac:dyDescent="0.25">
      <c r="A20" s="10">
        <v>15</v>
      </c>
      <c r="B20" s="19" t="s">
        <v>25</v>
      </c>
      <c r="C20" s="15" t="s">
        <v>14</v>
      </c>
      <c r="D20" s="16">
        <v>43768</v>
      </c>
      <c r="E20" s="17">
        <v>1339.85</v>
      </c>
      <c r="F20" s="17"/>
      <c r="G20" s="17"/>
      <c r="H20" s="17">
        <f t="shared" si="0"/>
        <v>1339.85</v>
      </c>
      <c r="J20" s="82"/>
      <c r="K20" s="82"/>
      <c r="L20" s="82"/>
    </row>
    <row r="21" spans="1:12" ht="17.100000000000001" customHeight="1" x14ac:dyDescent="0.25">
      <c r="A21" s="28"/>
      <c r="B21" s="34" t="s">
        <v>25</v>
      </c>
      <c r="C21" s="30" t="s">
        <v>14</v>
      </c>
      <c r="D21" s="31">
        <v>43775</v>
      </c>
      <c r="E21" s="32">
        <v>1067.8</v>
      </c>
      <c r="F21" s="32"/>
      <c r="G21" s="32"/>
      <c r="H21" s="32">
        <f t="shared" si="0"/>
        <v>1067.8</v>
      </c>
      <c r="J21" s="82"/>
      <c r="K21" s="82"/>
      <c r="L21" s="82"/>
    </row>
    <row r="22" spans="1:12" ht="17.100000000000001" customHeight="1" x14ac:dyDescent="0.25">
      <c r="A22" s="10">
        <v>16</v>
      </c>
      <c r="B22" s="19" t="s">
        <v>27</v>
      </c>
      <c r="C22" s="15" t="s">
        <v>14</v>
      </c>
      <c r="D22" s="16">
        <v>43761</v>
      </c>
      <c r="E22" s="17">
        <v>1362.8</v>
      </c>
      <c r="F22" s="17">
        <v>750</v>
      </c>
      <c r="G22" s="17"/>
      <c r="H22" s="17">
        <f t="shared" si="0"/>
        <v>612.79999999999995</v>
      </c>
      <c r="J22" s="82"/>
      <c r="K22" s="82"/>
      <c r="L22" s="82"/>
    </row>
    <row r="23" spans="1:12" ht="17.100000000000001" customHeight="1" x14ac:dyDescent="0.25">
      <c r="A23" s="28"/>
      <c r="B23" s="34" t="s">
        <v>27</v>
      </c>
      <c r="C23" s="30" t="s">
        <v>14</v>
      </c>
      <c r="D23" s="31">
        <v>43775</v>
      </c>
      <c r="E23" s="32">
        <v>1029.5</v>
      </c>
      <c r="F23" s="32"/>
      <c r="G23" s="32"/>
      <c r="H23" s="32">
        <f t="shared" si="0"/>
        <v>1029.5</v>
      </c>
      <c r="J23" s="82"/>
      <c r="K23" s="82"/>
      <c r="L23" s="82"/>
    </row>
    <row r="24" spans="1:12" ht="17.100000000000001" customHeight="1" x14ac:dyDescent="0.25">
      <c r="A24" s="10">
        <v>17</v>
      </c>
      <c r="B24" s="19" t="s">
        <v>241</v>
      </c>
      <c r="C24" s="15" t="s">
        <v>14</v>
      </c>
      <c r="D24" s="16">
        <v>43766</v>
      </c>
      <c r="E24" s="17">
        <v>348.3</v>
      </c>
      <c r="F24" s="17">
        <v>348.3</v>
      </c>
      <c r="G24" s="17"/>
      <c r="H24" s="17">
        <f t="shared" si="0"/>
        <v>0</v>
      </c>
      <c r="J24" s="82"/>
      <c r="K24" s="82"/>
      <c r="L24" s="82"/>
    </row>
    <row r="25" spans="1:12" ht="17.100000000000001" customHeight="1" x14ac:dyDescent="0.25">
      <c r="A25" s="28"/>
      <c r="B25" s="34" t="s">
        <v>241</v>
      </c>
      <c r="C25" s="30" t="s">
        <v>14</v>
      </c>
      <c r="D25" s="31">
        <v>43773</v>
      </c>
      <c r="E25" s="32">
        <v>808.5</v>
      </c>
      <c r="F25" s="32"/>
      <c r="G25" s="32"/>
      <c r="H25" s="32">
        <f t="shared" si="0"/>
        <v>808.5</v>
      </c>
      <c r="J25" s="82"/>
      <c r="K25" s="82"/>
      <c r="L25" s="82"/>
    </row>
    <row r="26" spans="1:12" ht="17.100000000000001" customHeight="1" x14ac:dyDescent="0.25">
      <c r="A26" s="10">
        <v>18</v>
      </c>
      <c r="B26" s="19" t="s">
        <v>42</v>
      </c>
      <c r="C26" s="15" t="s">
        <v>14</v>
      </c>
      <c r="D26" s="16">
        <v>43759</v>
      </c>
      <c r="E26" s="17">
        <v>742.4</v>
      </c>
      <c r="F26" s="17">
        <v>742.4</v>
      </c>
      <c r="G26" s="17"/>
      <c r="H26" s="17">
        <f t="shared" si="0"/>
        <v>0</v>
      </c>
      <c r="J26" s="82"/>
      <c r="K26" s="82"/>
      <c r="L26" s="82"/>
    </row>
    <row r="27" spans="1:12" ht="17.100000000000001" customHeight="1" x14ac:dyDescent="0.25">
      <c r="A27" s="28"/>
      <c r="B27" s="34" t="s">
        <v>42</v>
      </c>
      <c r="C27" s="30" t="s">
        <v>14</v>
      </c>
      <c r="D27" s="31">
        <v>43773</v>
      </c>
      <c r="E27" s="32">
        <v>3720.4</v>
      </c>
      <c r="F27" s="32"/>
      <c r="G27" s="32"/>
      <c r="H27" s="32">
        <f t="shared" si="0"/>
        <v>3720.4</v>
      </c>
      <c r="J27" s="82"/>
      <c r="K27" s="82"/>
      <c r="L27" s="82"/>
    </row>
    <row r="28" spans="1:12" ht="17.100000000000001" customHeight="1" x14ac:dyDescent="0.25">
      <c r="A28" s="10">
        <v>19</v>
      </c>
      <c r="B28" s="19" t="s">
        <v>168</v>
      </c>
      <c r="C28" s="15" t="s">
        <v>14</v>
      </c>
      <c r="D28" s="16">
        <v>43726</v>
      </c>
      <c r="E28" s="17">
        <v>3408.0000000000018</v>
      </c>
      <c r="F28" s="17"/>
      <c r="G28" s="17"/>
      <c r="H28" s="17">
        <f t="shared" si="0"/>
        <v>3408.0000000000018</v>
      </c>
      <c r="J28" s="82"/>
      <c r="K28" s="82"/>
      <c r="L28" s="82"/>
    </row>
    <row r="29" spans="1:12" ht="17.100000000000001" customHeight="1" x14ac:dyDescent="0.25">
      <c r="A29" s="10">
        <v>20</v>
      </c>
      <c r="B29" s="19" t="s">
        <v>168</v>
      </c>
      <c r="C29" s="15" t="s">
        <v>14</v>
      </c>
      <c r="D29" s="16">
        <v>43748</v>
      </c>
      <c r="E29" s="17">
        <v>22195.45</v>
      </c>
      <c r="F29" s="17"/>
      <c r="G29" s="17"/>
      <c r="H29" s="17">
        <f t="shared" si="0"/>
        <v>22195.45</v>
      </c>
      <c r="J29" s="82"/>
      <c r="K29" s="82"/>
      <c r="L29" s="82"/>
    </row>
    <row r="30" spans="1:12" ht="17.100000000000001" customHeight="1" x14ac:dyDescent="0.25">
      <c r="A30" s="10">
        <v>21</v>
      </c>
      <c r="B30" s="19" t="s">
        <v>168</v>
      </c>
      <c r="C30" s="15" t="s">
        <v>14</v>
      </c>
      <c r="D30" s="16">
        <v>43755</v>
      </c>
      <c r="E30" s="17">
        <v>11877.95</v>
      </c>
      <c r="F30" s="17"/>
      <c r="G30" s="17"/>
      <c r="H30" s="17">
        <f t="shared" si="0"/>
        <v>11877.95</v>
      </c>
      <c r="J30" s="82"/>
      <c r="K30" s="82"/>
      <c r="L30" s="82"/>
    </row>
    <row r="31" spans="1:12" ht="17.100000000000001" customHeight="1" x14ac:dyDescent="0.25">
      <c r="A31" s="10">
        <v>22</v>
      </c>
      <c r="B31" s="19" t="s">
        <v>168</v>
      </c>
      <c r="C31" s="15" t="s">
        <v>14</v>
      </c>
      <c r="D31" s="16">
        <v>43769</v>
      </c>
      <c r="E31" s="17">
        <v>17474.8</v>
      </c>
      <c r="F31" s="17"/>
      <c r="G31" s="17"/>
      <c r="H31" s="17">
        <f t="shared" si="0"/>
        <v>17474.8</v>
      </c>
      <c r="J31" s="82"/>
      <c r="K31" s="82"/>
      <c r="L31" s="82"/>
    </row>
    <row r="32" spans="1:12" ht="17.100000000000001" customHeight="1" x14ac:dyDescent="0.25">
      <c r="A32" s="10">
        <v>23</v>
      </c>
      <c r="B32" s="19" t="s">
        <v>178</v>
      </c>
      <c r="C32" s="15" t="s">
        <v>14</v>
      </c>
      <c r="D32" s="16">
        <v>43760</v>
      </c>
      <c r="E32" s="17">
        <v>1952.8</v>
      </c>
      <c r="F32" s="17">
        <v>1952.8</v>
      </c>
      <c r="G32" s="17"/>
      <c r="H32" s="17">
        <f t="shared" si="0"/>
        <v>0</v>
      </c>
      <c r="J32" s="82"/>
      <c r="K32" s="82"/>
      <c r="L32" s="82"/>
    </row>
    <row r="33" spans="1:12" ht="17.100000000000001" customHeight="1" x14ac:dyDescent="0.25">
      <c r="A33" s="10">
        <v>24</v>
      </c>
      <c r="B33" s="19" t="s">
        <v>178</v>
      </c>
      <c r="C33" s="15" t="s">
        <v>14</v>
      </c>
      <c r="D33" s="16">
        <v>43766</v>
      </c>
      <c r="E33" s="17">
        <v>681.15</v>
      </c>
      <c r="F33" s="17"/>
      <c r="G33" s="17"/>
      <c r="H33" s="17">
        <f t="shared" si="0"/>
        <v>681.15</v>
      </c>
      <c r="J33" s="82"/>
      <c r="K33" s="82"/>
      <c r="L33" s="82"/>
    </row>
    <row r="34" spans="1:12" ht="17.100000000000001" customHeight="1" x14ac:dyDescent="0.25">
      <c r="A34" s="28"/>
      <c r="B34" s="34" t="s">
        <v>178</v>
      </c>
      <c r="C34" s="30" t="s">
        <v>14</v>
      </c>
      <c r="D34" s="31">
        <v>43775</v>
      </c>
      <c r="E34" s="32">
        <v>324.35000000000002</v>
      </c>
      <c r="F34" s="32"/>
      <c r="G34" s="32"/>
      <c r="H34" s="32">
        <f t="shared" si="0"/>
        <v>324.35000000000002</v>
      </c>
      <c r="J34" s="82"/>
      <c r="K34" s="82"/>
      <c r="L34" s="82"/>
    </row>
    <row r="35" spans="1:12" ht="17.100000000000001" customHeight="1" x14ac:dyDescent="0.25">
      <c r="A35" s="10">
        <v>25</v>
      </c>
      <c r="B35" s="19" t="s">
        <v>138</v>
      </c>
      <c r="C35" s="15" t="s">
        <v>14</v>
      </c>
      <c r="D35" s="16">
        <v>43726</v>
      </c>
      <c r="E35" s="17">
        <v>550</v>
      </c>
      <c r="F35" s="17">
        <v>550</v>
      </c>
      <c r="G35" s="17"/>
      <c r="H35" s="17">
        <f t="shared" si="0"/>
        <v>0</v>
      </c>
      <c r="J35" s="82"/>
      <c r="K35" s="82"/>
      <c r="L35" s="82"/>
    </row>
    <row r="36" spans="1:12" ht="17.100000000000001" customHeight="1" x14ac:dyDescent="0.25">
      <c r="A36" s="10">
        <v>26</v>
      </c>
      <c r="B36" s="19" t="s">
        <v>138</v>
      </c>
      <c r="C36" s="15" t="s">
        <v>14</v>
      </c>
      <c r="D36" s="16">
        <v>43754</v>
      </c>
      <c r="E36" s="17">
        <v>1701.2</v>
      </c>
      <c r="F36" s="17"/>
      <c r="G36" s="17"/>
      <c r="H36" s="17">
        <f t="shared" si="0"/>
        <v>1701.2</v>
      </c>
      <c r="J36" s="82"/>
      <c r="K36" s="82"/>
      <c r="L36" s="82"/>
    </row>
    <row r="37" spans="1:12" ht="17.100000000000001" customHeight="1" x14ac:dyDescent="0.25">
      <c r="A37" s="10">
        <v>27</v>
      </c>
      <c r="B37" s="19" t="s">
        <v>138</v>
      </c>
      <c r="C37" s="15" t="s">
        <v>14</v>
      </c>
      <c r="D37" s="16">
        <v>43768</v>
      </c>
      <c r="E37" s="17">
        <v>1695</v>
      </c>
      <c r="F37" s="17"/>
      <c r="G37" s="17"/>
      <c r="H37" s="17">
        <f t="shared" si="0"/>
        <v>1695</v>
      </c>
      <c r="J37" s="82"/>
      <c r="K37" s="82"/>
      <c r="L37" s="82"/>
    </row>
    <row r="38" spans="1:12" ht="17.100000000000001" customHeight="1" x14ac:dyDescent="0.25">
      <c r="A38" s="28"/>
      <c r="B38" s="34" t="s">
        <v>138</v>
      </c>
      <c r="C38" s="30" t="s">
        <v>14</v>
      </c>
      <c r="D38" s="31">
        <v>43773</v>
      </c>
      <c r="E38" s="32">
        <v>1429.64</v>
      </c>
      <c r="F38" s="32"/>
      <c r="G38" s="32"/>
      <c r="H38" s="32">
        <f t="shared" si="0"/>
        <v>1429.64</v>
      </c>
      <c r="J38" s="82"/>
      <c r="K38" s="82"/>
      <c r="L38" s="82"/>
    </row>
    <row r="39" spans="1:12" ht="17.100000000000001" customHeight="1" x14ac:dyDescent="0.25">
      <c r="A39" s="10">
        <v>28</v>
      </c>
      <c r="B39" s="19" t="s">
        <v>19</v>
      </c>
      <c r="C39" s="15" t="s">
        <v>14</v>
      </c>
      <c r="D39" s="16">
        <v>43753</v>
      </c>
      <c r="E39" s="17">
        <v>4129.58</v>
      </c>
      <c r="F39" s="17">
        <v>4129.58</v>
      </c>
      <c r="G39" s="17"/>
      <c r="H39" s="17">
        <f t="shared" si="0"/>
        <v>0</v>
      </c>
      <c r="J39" s="82"/>
      <c r="K39" s="82"/>
      <c r="L39" s="82"/>
    </row>
    <row r="40" spans="1:12" ht="17.100000000000001" customHeight="1" x14ac:dyDescent="0.25">
      <c r="A40" s="10">
        <v>29</v>
      </c>
      <c r="B40" s="19" t="s">
        <v>19</v>
      </c>
      <c r="C40" s="15" t="s">
        <v>14</v>
      </c>
      <c r="D40" s="16">
        <v>43766</v>
      </c>
      <c r="E40" s="17">
        <v>2680</v>
      </c>
      <c r="F40" s="17"/>
      <c r="G40" s="17"/>
      <c r="H40" s="17">
        <f t="shared" si="0"/>
        <v>2680</v>
      </c>
      <c r="J40" s="82"/>
      <c r="K40" s="82"/>
      <c r="L40" s="82"/>
    </row>
    <row r="41" spans="1:12" ht="17.100000000000001" customHeight="1" x14ac:dyDescent="0.25">
      <c r="A41" s="10">
        <v>30</v>
      </c>
      <c r="B41" s="19" t="s">
        <v>32</v>
      </c>
      <c r="C41" s="15" t="s">
        <v>14</v>
      </c>
      <c r="D41" s="16">
        <v>43759</v>
      </c>
      <c r="E41" s="17">
        <v>1913.24</v>
      </c>
      <c r="F41" s="17">
        <v>1913.24</v>
      </c>
      <c r="G41" s="17"/>
      <c r="H41" s="17">
        <f t="shared" si="0"/>
        <v>0</v>
      </c>
      <c r="J41" s="82"/>
      <c r="K41" s="82"/>
      <c r="L41" s="82"/>
    </row>
    <row r="42" spans="1:12" ht="17.100000000000001" customHeight="1" x14ac:dyDescent="0.25">
      <c r="A42" s="10">
        <v>31</v>
      </c>
      <c r="B42" s="19" t="s">
        <v>32</v>
      </c>
      <c r="C42" s="15" t="s">
        <v>14</v>
      </c>
      <c r="D42" s="16">
        <v>43766</v>
      </c>
      <c r="E42" s="17">
        <v>914.6</v>
      </c>
      <c r="F42" s="17"/>
      <c r="G42" s="17"/>
      <c r="H42" s="17">
        <f t="shared" si="0"/>
        <v>914.6</v>
      </c>
      <c r="J42" s="82"/>
      <c r="K42" s="82"/>
      <c r="L42" s="82"/>
    </row>
    <row r="43" spans="1:12" ht="17.100000000000001" customHeight="1" x14ac:dyDescent="0.25">
      <c r="A43" s="28"/>
      <c r="B43" s="34" t="s">
        <v>32</v>
      </c>
      <c r="C43" s="30" t="s">
        <v>14</v>
      </c>
      <c r="D43" s="31">
        <v>43773</v>
      </c>
      <c r="E43" s="32">
        <v>1736.4</v>
      </c>
      <c r="F43" s="32"/>
      <c r="G43" s="32"/>
      <c r="H43" s="32">
        <f t="shared" si="0"/>
        <v>1736.4</v>
      </c>
      <c r="J43" s="82"/>
      <c r="K43" s="82"/>
      <c r="L43" s="82"/>
    </row>
    <row r="44" spans="1:12" ht="17.100000000000001" customHeight="1" x14ac:dyDescent="0.25">
      <c r="A44" s="10">
        <v>32</v>
      </c>
      <c r="B44" s="19" t="s">
        <v>21</v>
      </c>
      <c r="C44" s="15" t="s">
        <v>14</v>
      </c>
      <c r="D44" s="16">
        <v>43754</v>
      </c>
      <c r="E44" s="17">
        <v>7000</v>
      </c>
      <c r="F44" s="17">
        <v>2000</v>
      </c>
      <c r="G44" s="17"/>
      <c r="H44" s="17">
        <f t="shared" si="0"/>
        <v>5000</v>
      </c>
      <c r="J44" s="82"/>
      <c r="K44" s="82"/>
      <c r="L44" s="82"/>
    </row>
    <row r="45" spans="1:12" ht="17.100000000000001" customHeight="1" x14ac:dyDescent="0.25">
      <c r="A45" s="28"/>
      <c r="B45" s="34" t="s">
        <v>21</v>
      </c>
      <c r="C45" s="30" t="s">
        <v>14</v>
      </c>
      <c r="D45" s="31">
        <v>43773</v>
      </c>
      <c r="E45" s="32">
        <v>3985</v>
      </c>
      <c r="F45" s="32"/>
      <c r="G45" s="32"/>
      <c r="H45" s="32">
        <f t="shared" si="0"/>
        <v>3985</v>
      </c>
      <c r="J45" s="82"/>
      <c r="K45" s="82"/>
      <c r="L45" s="82"/>
    </row>
    <row r="46" spans="1:12" ht="17.100000000000001" customHeight="1" x14ac:dyDescent="0.25">
      <c r="A46" s="10">
        <v>33</v>
      </c>
      <c r="B46" s="19" t="s">
        <v>218</v>
      </c>
      <c r="C46" s="15" t="s">
        <v>14</v>
      </c>
      <c r="D46" s="16">
        <v>43760</v>
      </c>
      <c r="E46" s="17">
        <v>850.8</v>
      </c>
      <c r="F46" s="17"/>
      <c r="G46" s="17"/>
      <c r="H46" s="17">
        <f t="shared" si="0"/>
        <v>850.8</v>
      </c>
      <c r="J46" s="82"/>
      <c r="K46" s="82"/>
      <c r="L46" s="82"/>
    </row>
    <row r="47" spans="1:12" ht="17.100000000000001" customHeight="1" x14ac:dyDescent="0.25">
      <c r="A47" s="10">
        <v>34</v>
      </c>
      <c r="B47" s="19" t="s">
        <v>31</v>
      </c>
      <c r="C47" s="15" t="s">
        <v>14</v>
      </c>
      <c r="D47" s="16">
        <v>43767</v>
      </c>
      <c r="E47" s="17">
        <v>1310.2</v>
      </c>
      <c r="F47" s="17">
        <v>1310.2</v>
      </c>
      <c r="G47" s="17"/>
      <c r="H47" s="17">
        <f t="shared" si="0"/>
        <v>0</v>
      </c>
      <c r="J47" s="82"/>
      <c r="K47" s="82"/>
      <c r="L47" s="82"/>
    </row>
    <row r="48" spans="1:12" ht="17.100000000000001" customHeight="1" x14ac:dyDescent="0.25">
      <c r="A48" s="10">
        <v>35</v>
      </c>
      <c r="B48" s="19" t="s">
        <v>44</v>
      </c>
      <c r="C48" s="15" t="s">
        <v>14</v>
      </c>
      <c r="D48" s="16">
        <v>43760</v>
      </c>
      <c r="E48" s="17">
        <v>1196.5</v>
      </c>
      <c r="F48" s="17">
        <v>100</v>
      </c>
      <c r="G48" s="17">
        <v>1096.5</v>
      </c>
      <c r="H48" s="17">
        <f t="shared" si="0"/>
        <v>0</v>
      </c>
      <c r="I48" s="81" t="s">
        <v>263</v>
      </c>
      <c r="J48" s="82"/>
      <c r="K48" s="82"/>
      <c r="L48" s="82"/>
    </row>
    <row r="49" spans="1:12" ht="17.100000000000001" customHeight="1" x14ac:dyDescent="0.25">
      <c r="A49" s="10">
        <v>36</v>
      </c>
      <c r="B49" s="19" t="s">
        <v>39</v>
      </c>
      <c r="C49" s="15" t="s">
        <v>14</v>
      </c>
      <c r="D49" s="16">
        <v>43768</v>
      </c>
      <c r="E49" s="17">
        <v>380.88</v>
      </c>
      <c r="F49" s="17"/>
      <c r="G49" s="17"/>
      <c r="H49" s="17">
        <f t="shared" si="0"/>
        <v>380.88</v>
      </c>
      <c r="J49" s="82"/>
      <c r="K49" s="82"/>
      <c r="L49" s="82"/>
    </row>
    <row r="50" spans="1:12" ht="17.100000000000001" customHeight="1" x14ac:dyDescent="0.25">
      <c r="A50" s="28"/>
      <c r="B50" s="34" t="s">
        <v>39</v>
      </c>
      <c r="C50" s="30" t="s">
        <v>14</v>
      </c>
      <c r="D50" s="31">
        <v>43775</v>
      </c>
      <c r="E50" s="32">
        <v>913.2</v>
      </c>
      <c r="F50" s="32"/>
      <c r="G50" s="32"/>
      <c r="H50" s="32">
        <f t="shared" si="0"/>
        <v>913.2</v>
      </c>
      <c r="J50" s="82"/>
      <c r="K50" s="82"/>
      <c r="L50" s="82"/>
    </row>
    <row r="51" spans="1:12" ht="17.100000000000001" customHeight="1" x14ac:dyDescent="0.25">
      <c r="A51" s="10">
        <v>37</v>
      </c>
      <c r="B51" s="19" t="s">
        <v>40</v>
      </c>
      <c r="C51" s="15" t="s">
        <v>14</v>
      </c>
      <c r="D51" s="16">
        <v>43766</v>
      </c>
      <c r="E51" s="17">
        <v>1008.2</v>
      </c>
      <c r="F51" s="17">
        <v>1008.2</v>
      </c>
      <c r="G51" s="17"/>
      <c r="H51" s="17">
        <f t="shared" si="0"/>
        <v>0</v>
      </c>
      <c r="J51" s="82"/>
      <c r="K51" s="82"/>
      <c r="L51" s="82"/>
    </row>
    <row r="52" spans="1:12" ht="17.100000000000001" customHeight="1" x14ac:dyDescent="0.25">
      <c r="A52" s="28"/>
      <c r="B52" s="34" t="s">
        <v>40</v>
      </c>
      <c r="C52" s="30" t="s">
        <v>14</v>
      </c>
      <c r="D52" s="31">
        <v>43774</v>
      </c>
      <c r="E52" s="32">
        <v>823</v>
      </c>
      <c r="F52" s="32"/>
      <c r="G52" s="32"/>
      <c r="H52" s="32">
        <f t="shared" si="0"/>
        <v>823</v>
      </c>
      <c r="J52" s="82"/>
      <c r="K52" s="82"/>
      <c r="L52" s="82"/>
    </row>
    <row r="53" spans="1:12" ht="17.100000000000001" customHeight="1" x14ac:dyDescent="0.25">
      <c r="A53" s="10">
        <v>38</v>
      </c>
      <c r="B53" s="19" t="s">
        <v>253</v>
      </c>
      <c r="C53" s="15" t="s">
        <v>14</v>
      </c>
      <c r="D53" s="16">
        <v>43766</v>
      </c>
      <c r="E53" s="17">
        <v>5256.06</v>
      </c>
      <c r="F53" s="17">
        <v>3000</v>
      </c>
      <c r="G53" s="17"/>
      <c r="H53" s="17">
        <f t="shared" si="0"/>
        <v>2256.0600000000004</v>
      </c>
      <c r="J53" s="82"/>
      <c r="K53" s="82"/>
      <c r="L53" s="82"/>
    </row>
    <row r="54" spans="1:12" ht="17.100000000000001" customHeight="1" x14ac:dyDescent="0.25">
      <c r="A54" s="28"/>
      <c r="B54" s="34" t="s">
        <v>253</v>
      </c>
      <c r="C54" s="30" t="s">
        <v>14</v>
      </c>
      <c r="D54" s="31">
        <v>43773</v>
      </c>
      <c r="E54" s="32">
        <v>1411.9</v>
      </c>
      <c r="F54" s="32"/>
      <c r="G54" s="32"/>
      <c r="H54" s="32">
        <f t="shared" si="0"/>
        <v>1411.9</v>
      </c>
      <c r="J54" s="82"/>
      <c r="K54" s="82"/>
      <c r="L54" s="82"/>
    </row>
    <row r="55" spans="1:12" ht="17.100000000000001" customHeight="1" x14ac:dyDescent="0.25">
      <c r="A55" s="10">
        <v>39</v>
      </c>
      <c r="B55" s="19" t="s">
        <v>30</v>
      </c>
      <c r="C55" s="15" t="s">
        <v>14</v>
      </c>
      <c r="D55" s="16">
        <v>43766</v>
      </c>
      <c r="E55" s="17">
        <v>1733.94</v>
      </c>
      <c r="F55" s="17">
        <v>1733.94</v>
      </c>
      <c r="G55" s="17"/>
      <c r="H55" s="17">
        <f t="shared" si="0"/>
        <v>0</v>
      </c>
      <c r="J55" s="82"/>
      <c r="K55" s="82"/>
      <c r="L55" s="82"/>
    </row>
    <row r="56" spans="1:12" ht="17.100000000000001" customHeight="1" x14ac:dyDescent="0.25">
      <c r="A56" s="28"/>
      <c r="B56" s="34" t="s">
        <v>30</v>
      </c>
      <c r="C56" s="30" t="s">
        <v>14</v>
      </c>
      <c r="D56" s="31">
        <v>43773</v>
      </c>
      <c r="E56" s="32">
        <v>920.24</v>
      </c>
      <c r="F56" s="32"/>
      <c r="G56" s="32"/>
      <c r="H56" s="32">
        <f t="shared" si="0"/>
        <v>920.24</v>
      </c>
      <c r="J56" s="82"/>
      <c r="K56" s="82"/>
      <c r="L56" s="82"/>
    </row>
    <row r="57" spans="1:12" ht="17.100000000000001" customHeight="1" x14ac:dyDescent="0.25">
      <c r="A57" s="10">
        <v>40</v>
      </c>
      <c r="B57" s="19" t="s">
        <v>70</v>
      </c>
      <c r="C57" s="15" t="s">
        <v>14</v>
      </c>
      <c r="D57" s="16">
        <v>43759</v>
      </c>
      <c r="E57" s="17">
        <v>290.85000000000002</v>
      </c>
      <c r="F57" s="17">
        <v>290.85000000000002</v>
      </c>
      <c r="G57" s="17"/>
      <c r="H57" s="17">
        <f t="shared" si="0"/>
        <v>0</v>
      </c>
      <c r="J57" s="82"/>
      <c r="K57" s="82"/>
      <c r="L57" s="82"/>
    </row>
    <row r="58" spans="1:12" ht="17.100000000000001" customHeight="1" x14ac:dyDescent="0.25">
      <c r="A58" s="10">
        <v>41</v>
      </c>
      <c r="B58" s="19" t="s">
        <v>254</v>
      </c>
      <c r="C58" s="15" t="s">
        <v>14</v>
      </c>
      <c r="D58" s="16">
        <v>43760</v>
      </c>
      <c r="E58" s="17">
        <v>392</v>
      </c>
      <c r="F58" s="17">
        <v>392</v>
      </c>
      <c r="G58" s="17"/>
      <c r="H58" s="17">
        <f t="shared" si="0"/>
        <v>0</v>
      </c>
      <c r="J58" s="82"/>
      <c r="K58" s="82"/>
      <c r="L58" s="82"/>
    </row>
    <row r="59" spans="1:12" ht="17.100000000000001" customHeight="1" x14ac:dyDescent="0.25">
      <c r="A59" s="28"/>
      <c r="B59" s="34" t="s">
        <v>254</v>
      </c>
      <c r="C59" s="30" t="s">
        <v>14</v>
      </c>
      <c r="D59" s="31">
        <v>43774</v>
      </c>
      <c r="E59" s="32">
        <v>630</v>
      </c>
      <c r="F59" s="32"/>
      <c r="G59" s="32"/>
      <c r="H59" s="32">
        <f t="shared" si="0"/>
        <v>630</v>
      </c>
      <c r="J59" s="82"/>
      <c r="K59" s="82"/>
      <c r="L59" s="82"/>
    </row>
    <row r="60" spans="1:12" ht="17.100000000000001" customHeight="1" x14ac:dyDescent="0.25">
      <c r="A60" s="10">
        <v>42</v>
      </c>
      <c r="B60" s="19" t="s">
        <v>37</v>
      </c>
      <c r="C60" s="15" t="s">
        <v>14</v>
      </c>
      <c r="D60" s="16">
        <v>43768</v>
      </c>
      <c r="E60" s="17">
        <v>220</v>
      </c>
      <c r="F60" s="17">
        <v>220</v>
      </c>
      <c r="G60" s="17"/>
      <c r="H60" s="17">
        <f t="shared" si="0"/>
        <v>0</v>
      </c>
      <c r="J60" s="82"/>
      <c r="K60" s="82"/>
      <c r="L60" s="82"/>
    </row>
    <row r="61" spans="1:12" ht="17.100000000000001" customHeight="1" x14ac:dyDescent="0.25">
      <c r="A61" s="10">
        <v>43</v>
      </c>
      <c r="B61" s="19" t="s">
        <v>37</v>
      </c>
      <c r="C61" s="15" t="s">
        <v>14</v>
      </c>
      <c r="D61" s="16">
        <v>43768</v>
      </c>
      <c r="E61" s="17">
        <v>765.2</v>
      </c>
      <c r="F61" s="17">
        <v>765.2</v>
      </c>
      <c r="G61" s="17"/>
      <c r="H61" s="17">
        <f t="shared" si="0"/>
        <v>0</v>
      </c>
      <c r="J61" s="82"/>
      <c r="K61" s="82"/>
      <c r="L61" s="82"/>
    </row>
    <row r="62" spans="1:12" ht="17.100000000000001" customHeight="1" x14ac:dyDescent="0.25">
      <c r="A62" s="10">
        <v>44</v>
      </c>
      <c r="B62" s="19" t="s">
        <v>36</v>
      </c>
      <c r="C62" s="15" t="s">
        <v>14</v>
      </c>
      <c r="D62" s="16">
        <v>43768</v>
      </c>
      <c r="E62" s="17">
        <v>905.3</v>
      </c>
      <c r="F62" s="17">
        <v>905.3</v>
      </c>
      <c r="G62" s="17"/>
      <c r="H62" s="17">
        <f t="shared" si="0"/>
        <v>0</v>
      </c>
      <c r="J62" s="82"/>
      <c r="K62" s="82"/>
      <c r="L62" s="82"/>
    </row>
    <row r="63" spans="1:12" ht="17.100000000000001" customHeight="1" x14ac:dyDescent="0.25">
      <c r="A63" s="28"/>
      <c r="B63" s="34" t="s">
        <v>36</v>
      </c>
      <c r="C63" s="30" t="s">
        <v>14</v>
      </c>
      <c r="D63" s="31">
        <v>43775</v>
      </c>
      <c r="E63" s="32">
        <v>767.4</v>
      </c>
      <c r="F63" s="32"/>
      <c r="G63" s="32"/>
      <c r="H63" s="32">
        <f t="shared" si="0"/>
        <v>767.4</v>
      </c>
      <c r="J63" s="82"/>
      <c r="K63" s="82"/>
      <c r="L63" s="82"/>
    </row>
    <row r="64" spans="1:12" ht="17.100000000000001" customHeight="1" x14ac:dyDescent="0.25">
      <c r="A64" s="10">
        <v>45</v>
      </c>
      <c r="B64" s="19" t="s">
        <v>28</v>
      </c>
      <c r="C64" s="15" t="s">
        <v>14</v>
      </c>
      <c r="D64" s="16">
        <v>43768</v>
      </c>
      <c r="E64" s="17">
        <v>4172.45</v>
      </c>
      <c r="F64" s="17">
        <v>1000</v>
      </c>
      <c r="G64" s="17"/>
      <c r="H64" s="17">
        <f t="shared" si="0"/>
        <v>3172.45</v>
      </c>
      <c r="J64" s="82"/>
      <c r="K64" s="82"/>
      <c r="L64" s="82"/>
    </row>
    <row r="65" spans="1:12" ht="17.100000000000001" customHeight="1" x14ac:dyDescent="0.25">
      <c r="A65" s="10">
        <v>46</v>
      </c>
      <c r="B65" s="19" t="s">
        <v>95</v>
      </c>
      <c r="C65" s="15" t="s">
        <v>14</v>
      </c>
      <c r="D65" s="16">
        <v>43768</v>
      </c>
      <c r="E65" s="17">
        <v>899.37</v>
      </c>
      <c r="F65" s="17">
        <v>899.37</v>
      </c>
      <c r="G65" s="17"/>
      <c r="H65" s="17">
        <f t="shared" si="0"/>
        <v>0</v>
      </c>
      <c r="J65" s="82"/>
      <c r="K65" s="82"/>
      <c r="L65" s="82"/>
    </row>
    <row r="66" spans="1:12" ht="17.100000000000001" customHeight="1" x14ac:dyDescent="0.25">
      <c r="A66" s="28"/>
      <c r="B66" s="34" t="s">
        <v>69</v>
      </c>
      <c r="C66" s="30" t="s">
        <v>14</v>
      </c>
      <c r="D66" s="31">
        <v>43773</v>
      </c>
      <c r="E66" s="32">
        <v>2160</v>
      </c>
      <c r="F66" s="32"/>
      <c r="G66" s="32"/>
      <c r="H66" s="32">
        <f t="shared" si="0"/>
        <v>2160</v>
      </c>
      <c r="J66" s="82"/>
      <c r="K66" s="82"/>
      <c r="L66" s="82"/>
    </row>
    <row r="67" spans="1:12" ht="17.100000000000001" customHeight="1" x14ac:dyDescent="0.25">
      <c r="A67" s="28"/>
      <c r="B67" s="34" t="s">
        <v>43</v>
      </c>
      <c r="C67" s="30" t="s">
        <v>14</v>
      </c>
      <c r="D67" s="31">
        <v>43775</v>
      </c>
      <c r="E67" s="32">
        <v>3422.8</v>
      </c>
      <c r="F67" s="32"/>
      <c r="G67" s="32"/>
      <c r="H67" s="32">
        <f t="shared" si="0"/>
        <v>3422.8</v>
      </c>
      <c r="J67" s="82"/>
      <c r="K67" s="82"/>
      <c r="L67" s="82"/>
    </row>
    <row r="68" spans="1:12" ht="17.100000000000001" customHeight="1" x14ac:dyDescent="0.25">
      <c r="A68" s="10">
        <v>47</v>
      </c>
      <c r="B68" s="19" t="s">
        <v>45</v>
      </c>
      <c r="C68" s="15" t="s">
        <v>46</v>
      </c>
      <c r="D68" s="16"/>
      <c r="E68" s="17">
        <v>2550</v>
      </c>
      <c r="F68" s="17"/>
      <c r="G68" s="17"/>
      <c r="H68" s="17">
        <f t="shared" si="0"/>
        <v>2550</v>
      </c>
      <c r="J68" s="82"/>
      <c r="K68" s="82"/>
      <c r="L68" s="82"/>
    </row>
    <row r="69" spans="1:12" ht="17.100000000000001" customHeight="1" x14ac:dyDescent="0.25">
      <c r="A69" s="10">
        <v>48</v>
      </c>
      <c r="B69" s="19" t="s">
        <v>114</v>
      </c>
      <c r="C69" s="15" t="s">
        <v>46</v>
      </c>
      <c r="D69" s="20">
        <v>43770</v>
      </c>
      <c r="E69" s="17">
        <v>359.4</v>
      </c>
      <c r="F69" s="39">
        <v>359.4</v>
      </c>
      <c r="G69" s="39"/>
      <c r="H69" s="17">
        <f t="shared" si="0"/>
        <v>0</v>
      </c>
      <c r="J69" s="82"/>
      <c r="K69" s="82"/>
      <c r="L69" s="82"/>
    </row>
    <row r="70" spans="1:12" ht="17.100000000000001" customHeight="1" x14ac:dyDescent="0.25">
      <c r="A70" s="10">
        <v>49</v>
      </c>
      <c r="B70" s="19" t="s">
        <v>48</v>
      </c>
      <c r="C70" s="15" t="s">
        <v>46</v>
      </c>
      <c r="D70" s="20">
        <v>43748</v>
      </c>
      <c r="E70" s="17">
        <v>41853.050000000003</v>
      </c>
      <c r="F70" s="39"/>
      <c r="G70" s="39"/>
      <c r="H70" s="17">
        <f t="shared" si="0"/>
        <v>41853.050000000003</v>
      </c>
      <c r="J70" s="82"/>
      <c r="K70" s="82"/>
      <c r="L70" s="82"/>
    </row>
    <row r="71" spans="1:12" ht="17.100000000000001" customHeight="1" x14ac:dyDescent="0.25">
      <c r="A71" s="10">
        <v>50</v>
      </c>
      <c r="B71" s="19" t="s">
        <v>48</v>
      </c>
      <c r="C71" s="15" t="s">
        <v>46</v>
      </c>
      <c r="D71" s="20">
        <v>43762</v>
      </c>
      <c r="E71" s="17">
        <v>10138.799999999999</v>
      </c>
      <c r="F71" s="39"/>
      <c r="G71" s="39"/>
      <c r="H71" s="17">
        <f t="shared" si="0"/>
        <v>10138.799999999999</v>
      </c>
      <c r="J71" s="82"/>
      <c r="K71" s="82"/>
      <c r="L71" s="82"/>
    </row>
    <row r="72" spans="1:12" ht="17.100000000000001" customHeight="1" x14ac:dyDescent="0.25">
      <c r="A72" s="10">
        <v>51</v>
      </c>
      <c r="B72" s="19" t="s">
        <v>48</v>
      </c>
      <c r="C72" s="15" t="s">
        <v>46</v>
      </c>
      <c r="D72" s="20">
        <v>43769</v>
      </c>
      <c r="E72" s="17">
        <v>16576.849999999999</v>
      </c>
      <c r="F72" s="39"/>
      <c r="G72" s="39"/>
      <c r="H72" s="17">
        <f t="shared" si="0"/>
        <v>16576.849999999999</v>
      </c>
      <c r="J72" s="82"/>
      <c r="K72" s="82"/>
      <c r="L72" s="82"/>
    </row>
    <row r="73" spans="1:12" ht="17.100000000000001" customHeight="1" x14ac:dyDescent="0.25">
      <c r="A73" s="28"/>
      <c r="B73" s="34" t="s">
        <v>48</v>
      </c>
      <c r="C73" s="30" t="s">
        <v>46</v>
      </c>
      <c r="D73" s="35">
        <v>43776</v>
      </c>
      <c r="E73" s="32">
        <v>10369.200000000001</v>
      </c>
      <c r="F73" s="38"/>
      <c r="G73" s="38"/>
      <c r="H73" s="32">
        <f t="shared" si="0"/>
        <v>10369.200000000001</v>
      </c>
      <c r="J73" s="82"/>
      <c r="K73" s="82"/>
      <c r="L73" s="82"/>
    </row>
    <row r="74" spans="1:12" ht="17.100000000000001" customHeight="1" x14ac:dyDescent="0.25">
      <c r="A74" s="10">
        <v>52</v>
      </c>
      <c r="B74" s="19" t="s">
        <v>50</v>
      </c>
      <c r="C74" s="15" t="s">
        <v>46</v>
      </c>
      <c r="D74" s="20">
        <v>43748</v>
      </c>
      <c r="E74" s="17">
        <v>1761.55</v>
      </c>
      <c r="F74" s="39"/>
      <c r="G74" s="39"/>
      <c r="H74" s="17">
        <f t="shared" si="0"/>
        <v>1761.55</v>
      </c>
      <c r="J74" s="82"/>
      <c r="K74" s="82"/>
      <c r="L74" s="82"/>
    </row>
    <row r="75" spans="1:12" ht="17.100000000000001" customHeight="1" x14ac:dyDescent="0.25">
      <c r="A75" s="10">
        <v>53</v>
      </c>
      <c r="B75" s="19" t="s">
        <v>50</v>
      </c>
      <c r="C75" s="15" t="s">
        <v>46</v>
      </c>
      <c r="D75" s="20">
        <v>43762</v>
      </c>
      <c r="E75" s="17">
        <v>200</v>
      </c>
      <c r="F75" s="39">
        <v>200</v>
      </c>
      <c r="G75" s="39"/>
      <c r="H75" s="17">
        <f t="shared" si="0"/>
        <v>0</v>
      </c>
      <c r="J75" s="82"/>
      <c r="K75" s="82"/>
      <c r="L75" s="82"/>
    </row>
    <row r="76" spans="1:12" ht="17.100000000000001" customHeight="1" x14ac:dyDescent="0.25">
      <c r="A76" s="10">
        <v>54</v>
      </c>
      <c r="B76" s="19" t="s">
        <v>50</v>
      </c>
      <c r="C76" s="15" t="s">
        <v>46</v>
      </c>
      <c r="D76" s="20">
        <v>43769</v>
      </c>
      <c r="E76" s="17">
        <v>529.4</v>
      </c>
      <c r="F76" s="39"/>
      <c r="G76" s="39"/>
      <c r="H76" s="17">
        <f t="shared" si="0"/>
        <v>529.4</v>
      </c>
      <c r="J76" s="82"/>
      <c r="K76" s="82"/>
      <c r="L76" s="82"/>
    </row>
    <row r="77" spans="1:12" ht="17.100000000000001" customHeight="1" x14ac:dyDescent="0.25">
      <c r="A77" s="28"/>
      <c r="B77" s="34" t="s">
        <v>50</v>
      </c>
      <c r="C77" s="30" t="s">
        <v>46</v>
      </c>
      <c r="D77" s="35">
        <v>43776</v>
      </c>
      <c r="E77" s="32">
        <v>229.8</v>
      </c>
      <c r="F77" s="38"/>
      <c r="G77" s="38"/>
      <c r="H77" s="32">
        <f t="shared" si="0"/>
        <v>229.8</v>
      </c>
      <c r="J77" s="82"/>
      <c r="K77" s="82"/>
      <c r="L77" s="82"/>
    </row>
    <row r="78" spans="1:12" ht="17.100000000000001" customHeight="1" x14ac:dyDescent="0.25">
      <c r="A78" s="10">
        <v>55</v>
      </c>
      <c r="B78" s="21" t="s">
        <v>81</v>
      </c>
      <c r="C78" s="15" t="s">
        <v>46</v>
      </c>
      <c r="D78" s="20">
        <v>43762</v>
      </c>
      <c r="E78" s="17">
        <v>2950.75</v>
      </c>
      <c r="F78" s="39">
        <v>2000</v>
      </c>
      <c r="G78" s="39"/>
      <c r="H78" s="17">
        <f t="shared" si="0"/>
        <v>950.75</v>
      </c>
      <c r="J78" s="82"/>
      <c r="K78" s="82"/>
      <c r="L78" s="82"/>
    </row>
    <row r="79" spans="1:12" ht="17.100000000000001" customHeight="1" x14ac:dyDescent="0.25">
      <c r="A79" s="28"/>
      <c r="B79" s="36" t="s">
        <v>81</v>
      </c>
      <c r="C79" s="30" t="s">
        <v>46</v>
      </c>
      <c r="D79" s="35">
        <v>43776</v>
      </c>
      <c r="E79" s="32">
        <v>3179.4</v>
      </c>
      <c r="F79" s="38"/>
      <c r="G79" s="38"/>
      <c r="H79" s="32">
        <f t="shared" si="0"/>
        <v>3179.4</v>
      </c>
      <c r="J79" s="82"/>
      <c r="K79" s="82"/>
      <c r="L79" s="82"/>
    </row>
    <row r="80" spans="1:12" ht="17.100000000000001" customHeight="1" x14ac:dyDescent="0.25">
      <c r="A80" s="10">
        <v>56</v>
      </c>
      <c r="B80" s="21" t="s">
        <v>219</v>
      </c>
      <c r="C80" s="15" t="s">
        <v>46</v>
      </c>
      <c r="D80" s="20">
        <v>43769</v>
      </c>
      <c r="E80" s="17">
        <v>2792.4</v>
      </c>
      <c r="F80" s="39">
        <v>1500</v>
      </c>
      <c r="G80" s="39"/>
      <c r="H80" s="17">
        <f t="shared" si="0"/>
        <v>1292.4000000000001</v>
      </c>
      <c r="J80" s="82"/>
      <c r="K80" s="82"/>
      <c r="L80" s="82"/>
    </row>
    <row r="81" spans="1:12" ht="17.100000000000001" customHeight="1" x14ac:dyDescent="0.25">
      <c r="A81" s="28"/>
      <c r="B81" s="36" t="s">
        <v>219</v>
      </c>
      <c r="C81" s="30" t="s">
        <v>46</v>
      </c>
      <c r="D81" s="35">
        <v>43776</v>
      </c>
      <c r="E81" s="32">
        <v>892.4</v>
      </c>
      <c r="F81" s="38"/>
      <c r="G81" s="38"/>
      <c r="H81" s="32">
        <f t="shared" si="0"/>
        <v>892.4</v>
      </c>
      <c r="J81" s="82"/>
      <c r="K81" s="82"/>
      <c r="L81" s="82"/>
    </row>
    <row r="82" spans="1:12" ht="17.100000000000001" customHeight="1" x14ac:dyDescent="0.25">
      <c r="A82" s="10">
        <v>57</v>
      </c>
      <c r="B82" s="21" t="s">
        <v>57</v>
      </c>
      <c r="C82" s="15" t="s">
        <v>46</v>
      </c>
      <c r="D82" s="20">
        <v>43769</v>
      </c>
      <c r="E82" s="17">
        <v>1546.6</v>
      </c>
      <c r="F82" s="39"/>
      <c r="G82" s="39"/>
      <c r="H82" s="17">
        <f t="shared" si="0"/>
        <v>1546.6</v>
      </c>
      <c r="J82" s="82"/>
      <c r="K82" s="82"/>
      <c r="L82" s="82"/>
    </row>
    <row r="83" spans="1:12" ht="17.100000000000001" customHeight="1" x14ac:dyDescent="0.25">
      <c r="A83" s="10">
        <v>58</v>
      </c>
      <c r="B83" s="21" t="s">
        <v>83</v>
      </c>
      <c r="C83" s="15" t="s">
        <v>46</v>
      </c>
      <c r="D83" s="20">
        <v>43727</v>
      </c>
      <c r="E83" s="17">
        <v>450</v>
      </c>
      <c r="F83" s="17">
        <v>450</v>
      </c>
      <c r="G83" s="17"/>
      <c r="H83" s="17">
        <f t="shared" si="0"/>
        <v>0</v>
      </c>
      <c r="J83" s="82"/>
      <c r="K83" s="82"/>
      <c r="L83" s="82"/>
    </row>
    <row r="84" spans="1:12" ht="17.100000000000001" customHeight="1" x14ac:dyDescent="0.25">
      <c r="A84" s="10">
        <v>59</v>
      </c>
      <c r="B84" s="21" t="s">
        <v>250</v>
      </c>
      <c r="C84" s="15" t="s">
        <v>46</v>
      </c>
      <c r="D84" s="20">
        <v>43756</v>
      </c>
      <c r="E84" s="17">
        <v>770.5</v>
      </c>
      <c r="F84" s="17">
        <v>770.5</v>
      </c>
      <c r="G84" s="17"/>
      <c r="H84" s="17">
        <f t="shared" si="0"/>
        <v>0</v>
      </c>
      <c r="J84" s="82"/>
      <c r="K84" s="82"/>
      <c r="L84" s="82"/>
    </row>
    <row r="85" spans="1:12" ht="17.100000000000001" customHeight="1" x14ac:dyDescent="0.25">
      <c r="A85" s="10">
        <v>60</v>
      </c>
      <c r="B85" s="21" t="s">
        <v>250</v>
      </c>
      <c r="C85" s="15" t="s">
        <v>46</v>
      </c>
      <c r="D85" s="20">
        <v>43769</v>
      </c>
      <c r="E85" s="17">
        <v>744</v>
      </c>
      <c r="F85" s="39"/>
      <c r="G85" s="39"/>
      <c r="H85" s="17">
        <f t="shared" si="0"/>
        <v>744</v>
      </c>
      <c r="J85" s="82"/>
      <c r="K85" s="82"/>
      <c r="L85" s="82"/>
    </row>
    <row r="86" spans="1:12" ht="17.100000000000001" customHeight="1" x14ac:dyDescent="0.25">
      <c r="A86" s="10">
        <v>61</v>
      </c>
      <c r="B86" s="21" t="s">
        <v>71</v>
      </c>
      <c r="C86" s="15" t="s">
        <v>46</v>
      </c>
      <c r="D86" s="20">
        <v>43770</v>
      </c>
      <c r="E86" s="17">
        <v>1438</v>
      </c>
      <c r="F86" s="39">
        <v>1438</v>
      </c>
      <c r="G86" s="39"/>
      <c r="H86" s="17">
        <f t="shared" si="0"/>
        <v>0</v>
      </c>
      <c r="J86" s="82"/>
      <c r="K86" s="82"/>
      <c r="L86" s="82"/>
    </row>
    <row r="87" spans="1:12" ht="17.100000000000001" customHeight="1" x14ac:dyDescent="0.25">
      <c r="A87" s="28"/>
      <c r="B87" s="36" t="s">
        <v>71</v>
      </c>
      <c r="C87" s="30" t="s">
        <v>46</v>
      </c>
      <c r="D87" s="35">
        <v>43777</v>
      </c>
      <c r="E87" s="32">
        <v>328.8</v>
      </c>
      <c r="F87" s="38"/>
      <c r="G87" s="38"/>
      <c r="H87" s="32">
        <f t="shared" si="0"/>
        <v>328.8</v>
      </c>
      <c r="J87" s="82"/>
      <c r="K87" s="82"/>
      <c r="L87" s="82"/>
    </row>
    <row r="88" spans="1:12" ht="17.100000000000001" customHeight="1" x14ac:dyDescent="0.25">
      <c r="A88" s="10">
        <v>62</v>
      </c>
      <c r="B88" s="21" t="s">
        <v>53</v>
      </c>
      <c r="C88" s="15" t="s">
        <v>46</v>
      </c>
      <c r="D88" s="20">
        <v>43769</v>
      </c>
      <c r="E88" s="17">
        <v>360.4</v>
      </c>
      <c r="F88" s="39">
        <v>360.4</v>
      </c>
      <c r="G88" s="39"/>
      <c r="H88" s="17">
        <f t="shared" si="0"/>
        <v>0</v>
      </c>
      <c r="J88" s="82"/>
      <c r="K88" s="82"/>
      <c r="L88" s="82"/>
    </row>
    <row r="89" spans="1:12" ht="17.100000000000001" customHeight="1" x14ac:dyDescent="0.25">
      <c r="A89" s="28"/>
      <c r="B89" s="36" t="s">
        <v>53</v>
      </c>
      <c r="C89" s="30" t="s">
        <v>46</v>
      </c>
      <c r="D89" s="35">
        <v>43777</v>
      </c>
      <c r="E89" s="32">
        <v>1095</v>
      </c>
      <c r="F89" s="38"/>
      <c r="G89" s="38"/>
      <c r="H89" s="32">
        <f t="shared" si="0"/>
        <v>1095</v>
      </c>
      <c r="J89" s="82"/>
      <c r="K89" s="82"/>
      <c r="L89" s="82"/>
    </row>
    <row r="90" spans="1:12" ht="17.100000000000001" customHeight="1" x14ac:dyDescent="0.25">
      <c r="A90" s="10">
        <v>63</v>
      </c>
      <c r="B90" s="21" t="s">
        <v>56</v>
      </c>
      <c r="C90" s="15" t="s">
        <v>46</v>
      </c>
      <c r="D90" s="20">
        <v>43769</v>
      </c>
      <c r="E90" s="17">
        <v>1070.0999999999999</v>
      </c>
      <c r="F90" s="39">
        <v>1070.0999999999999</v>
      </c>
      <c r="G90" s="39"/>
      <c r="H90" s="17">
        <f t="shared" si="0"/>
        <v>0</v>
      </c>
      <c r="J90" s="82"/>
      <c r="K90" s="82"/>
      <c r="L90" s="82"/>
    </row>
    <row r="91" spans="1:12" ht="17.100000000000001" customHeight="1" x14ac:dyDescent="0.25">
      <c r="A91" s="28"/>
      <c r="B91" s="36" t="s">
        <v>56</v>
      </c>
      <c r="C91" s="30" t="s">
        <v>46</v>
      </c>
      <c r="D91" s="35">
        <v>43776</v>
      </c>
      <c r="E91" s="32">
        <v>1142.98</v>
      </c>
      <c r="F91" s="38"/>
      <c r="G91" s="38"/>
      <c r="H91" s="32">
        <f t="shared" si="0"/>
        <v>1142.98</v>
      </c>
      <c r="J91" s="82"/>
      <c r="K91" s="82"/>
      <c r="L91" s="82"/>
    </row>
    <row r="92" spans="1:12" ht="17.100000000000001" customHeight="1" x14ac:dyDescent="0.25">
      <c r="A92" s="10">
        <v>64</v>
      </c>
      <c r="B92" s="21" t="s">
        <v>225</v>
      </c>
      <c r="C92" s="15" t="s">
        <v>46</v>
      </c>
      <c r="D92" s="20">
        <v>43769</v>
      </c>
      <c r="E92" s="17">
        <v>10267.92</v>
      </c>
      <c r="F92" s="39"/>
      <c r="G92" s="39">
        <f>2744+1470</f>
        <v>4214</v>
      </c>
      <c r="H92" s="17">
        <f t="shared" si="0"/>
        <v>6053.92</v>
      </c>
      <c r="I92" s="81" t="s">
        <v>264</v>
      </c>
      <c r="J92" s="82"/>
      <c r="K92" s="82"/>
      <c r="L92" s="82"/>
    </row>
    <row r="93" spans="1:12" ht="17.100000000000001" customHeight="1" x14ac:dyDescent="0.25">
      <c r="A93" s="10">
        <v>65</v>
      </c>
      <c r="B93" s="21" t="s">
        <v>51</v>
      </c>
      <c r="C93" s="15" t="s">
        <v>46</v>
      </c>
      <c r="D93" s="20">
        <v>43769</v>
      </c>
      <c r="E93" s="17">
        <v>8413.48</v>
      </c>
      <c r="F93" s="39">
        <v>1913.5</v>
      </c>
      <c r="G93" s="39"/>
      <c r="H93" s="17">
        <f t="shared" si="0"/>
        <v>6499.98</v>
      </c>
      <c r="J93" s="82"/>
      <c r="K93" s="82"/>
      <c r="L93" s="82"/>
    </row>
    <row r="94" spans="1:12" ht="17.100000000000001" customHeight="1" x14ac:dyDescent="0.25">
      <c r="A94" s="28"/>
      <c r="B94" s="36" t="s">
        <v>80</v>
      </c>
      <c r="C94" s="30" t="s">
        <v>46</v>
      </c>
      <c r="D94" s="35">
        <v>43776</v>
      </c>
      <c r="E94" s="38">
        <v>629.4</v>
      </c>
      <c r="F94" s="38"/>
      <c r="G94" s="38"/>
      <c r="H94" s="32">
        <f t="shared" si="0"/>
        <v>629.4</v>
      </c>
      <c r="J94" s="82"/>
      <c r="K94" s="82"/>
      <c r="L94" s="82"/>
    </row>
    <row r="95" spans="1:12" ht="17.100000000000001" customHeight="1" x14ac:dyDescent="0.25">
      <c r="A95" s="10"/>
      <c r="B95" s="23"/>
      <c r="C95" s="23"/>
      <c r="D95" s="23" t="s">
        <v>61</v>
      </c>
      <c r="E95" s="24">
        <f>SUM(E4:E94)</f>
        <v>299776.7</v>
      </c>
      <c r="F95" s="24">
        <f>SUM(F4:F94)</f>
        <v>40724.880000000005</v>
      </c>
      <c r="G95" s="24"/>
      <c r="H95" s="17">
        <f>E95-F95-G95</f>
        <v>259051.82</v>
      </c>
      <c r="J95" s="82"/>
      <c r="K95" s="82"/>
      <c r="L95" s="82"/>
    </row>
    <row r="96" spans="1:12" ht="17.100000000000001" customHeight="1" x14ac:dyDescent="0.25">
      <c r="A96" s="65"/>
      <c r="B96" s="66"/>
      <c r="C96" s="66"/>
      <c r="D96" s="66"/>
      <c r="E96" s="67"/>
      <c r="F96" s="67"/>
      <c r="K96" s="82"/>
      <c r="L96" s="82"/>
    </row>
    <row r="97" spans="1:12" x14ac:dyDescent="0.25">
      <c r="A97" s="26"/>
      <c r="B97" s="3" t="s">
        <v>62</v>
      </c>
      <c r="C97" s="3"/>
      <c r="D97" s="3" t="s">
        <v>63</v>
      </c>
      <c r="E97" s="3"/>
      <c r="F97" s="5" t="s">
        <v>64</v>
      </c>
      <c r="K97" s="82"/>
      <c r="L97" s="82"/>
    </row>
    <row r="98" spans="1:12" x14ac:dyDescent="0.25">
      <c r="B98" s="27" t="s">
        <v>65</v>
      </c>
      <c r="C98" s="3"/>
      <c r="D98" s="3" t="s">
        <v>66</v>
      </c>
      <c r="E98" s="3"/>
      <c r="F98" s="5" t="s">
        <v>67</v>
      </c>
    </row>
  </sheetData>
  <autoFilter ref="A1:H95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opLeftCell="A46" workbookViewId="0">
      <selection activeCell="F52" sqref="F52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6.28515625" style="82" bestFit="1" customWidth="1"/>
    <col min="7" max="7" width="14.5703125" style="82" bestFit="1" customWidth="1"/>
    <col min="8" max="8" width="15.85546875" style="82" bestFit="1" customWidth="1"/>
    <col min="9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43771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265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ht="17.100000000000001" customHeight="1" x14ac:dyDescent="0.25">
      <c r="A4" s="10">
        <v>1</v>
      </c>
      <c r="B4" s="10" t="s">
        <v>205</v>
      </c>
      <c r="C4" s="10" t="s">
        <v>15</v>
      </c>
      <c r="D4" s="10"/>
      <c r="E4" s="17">
        <v>211.54</v>
      </c>
      <c r="F4" s="11">
        <v>211.54</v>
      </c>
      <c r="G4" s="11"/>
      <c r="H4" s="17">
        <f>E4-F4-G4</f>
        <v>0</v>
      </c>
      <c r="J4" s="82"/>
      <c r="K4" s="82"/>
      <c r="L4" s="82"/>
    </row>
    <row r="5" spans="1:12" ht="17.100000000000001" customHeight="1" x14ac:dyDescent="0.25">
      <c r="A5" s="10">
        <v>2</v>
      </c>
      <c r="B5" s="19" t="s">
        <v>17</v>
      </c>
      <c r="C5" s="15" t="s">
        <v>14</v>
      </c>
      <c r="D5" s="16">
        <v>43746</v>
      </c>
      <c r="E5" s="17">
        <v>5484</v>
      </c>
      <c r="F5" s="17">
        <v>500</v>
      </c>
      <c r="G5" s="17"/>
      <c r="H5" s="17">
        <f t="shared" ref="H5:H86" si="0">E5-F5-G5</f>
        <v>4984</v>
      </c>
      <c r="J5" s="82"/>
      <c r="K5" s="82"/>
      <c r="L5" s="82"/>
    </row>
    <row r="6" spans="1:12" ht="17.100000000000001" customHeight="1" x14ac:dyDescent="0.25">
      <c r="A6" s="10">
        <v>3</v>
      </c>
      <c r="B6" s="19" t="s">
        <v>17</v>
      </c>
      <c r="C6" s="15" t="s">
        <v>14</v>
      </c>
      <c r="D6" s="16">
        <v>43760</v>
      </c>
      <c r="E6" s="17">
        <v>1969.05</v>
      </c>
      <c r="F6" s="17"/>
      <c r="G6" s="17">
        <v>1969.05</v>
      </c>
      <c r="H6" s="17">
        <f t="shared" si="0"/>
        <v>0</v>
      </c>
      <c r="I6" s="81" t="s">
        <v>85</v>
      </c>
      <c r="J6" s="82"/>
      <c r="K6" s="82"/>
      <c r="L6" s="82"/>
    </row>
    <row r="7" spans="1:12" ht="17.100000000000001" customHeight="1" x14ac:dyDescent="0.25">
      <c r="A7" s="10">
        <v>4</v>
      </c>
      <c r="B7" s="19" t="s">
        <v>17</v>
      </c>
      <c r="C7" s="15" t="s">
        <v>14</v>
      </c>
      <c r="D7" s="16">
        <v>43766</v>
      </c>
      <c r="E7" s="17">
        <v>6045.14</v>
      </c>
      <c r="F7" s="17"/>
      <c r="G7" s="17"/>
      <c r="H7" s="17">
        <f t="shared" si="0"/>
        <v>6045.14</v>
      </c>
      <c r="J7" s="82"/>
      <c r="K7" s="82"/>
      <c r="L7" s="82"/>
    </row>
    <row r="8" spans="1:12" ht="17.100000000000001" customHeight="1" x14ac:dyDescent="0.25">
      <c r="A8" s="10">
        <v>5</v>
      </c>
      <c r="B8" s="19" t="s">
        <v>17</v>
      </c>
      <c r="C8" s="15" t="s">
        <v>14</v>
      </c>
      <c r="D8" s="16">
        <v>43774</v>
      </c>
      <c r="E8" s="17">
        <v>2510.04</v>
      </c>
      <c r="F8" s="17"/>
      <c r="G8" s="17"/>
      <c r="H8" s="17">
        <f t="shared" si="0"/>
        <v>2510.04</v>
      </c>
      <c r="J8" s="82"/>
      <c r="K8" s="82"/>
      <c r="L8" s="82"/>
    </row>
    <row r="9" spans="1:12" ht="17.100000000000001" customHeight="1" x14ac:dyDescent="0.25">
      <c r="A9" s="10">
        <v>6</v>
      </c>
      <c r="B9" s="19" t="s">
        <v>18</v>
      </c>
      <c r="C9" s="15" t="s">
        <v>14</v>
      </c>
      <c r="D9" s="16">
        <v>43761</v>
      </c>
      <c r="E9" s="17">
        <v>1087.55</v>
      </c>
      <c r="F9" s="17">
        <v>200</v>
      </c>
      <c r="G9" s="17"/>
      <c r="H9" s="17">
        <f t="shared" si="0"/>
        <v>887.55</v>
      </c>
      <c r="J9" s="82"/>
      <c r="K9" s="82"/>
      <c r="L9" s="82"/>
    </row>
    <row r="10" spans="1:12" ht="17.100000000000001" customHeight="1" x14ac:dyDescent="0.25">
      <c r="A10" s="28"/>
      <c r="B10" s="34" t="s">
        <v>18</v>
      </c>
      <c r="C10" s="30" t="s">
        <v>14</v>
      </c>
      <c r="D10" s="31">
        <v>43782</v>
      </c>
      <c r="E10" s="32">
        <v>1020</v>
      </c>
      <c r="F10" s="32"/>
      <c r="G10" s="32"/>
      <c r="H10" s="32">
        <f t="shared" si="0"/>
        <v>1020</v>
      </c>
      <c r="J10" s="82"/>
      <c r="K10" s="82"/>
      <c r="L10" s="82"/>
    </row>
    <row r="11" spans="1:12" ht="17.100000000000001" customHeight="1" x14ac:dyDescent="0.25">
      <c r="A11" s="10">
        <v>7</v>
      </c>
      <c r="B11" s="19" t="s">
        <v>20</v>
      </c>
      <c r="C11" s="15" t="s">
        <v>14</v>
      </c>
      <c r="D11" s="16">
        <v>43774</v>
      </c>
      <c r="E11" s="17">
        <v>3316.65</v>
      </c>
      <c r="F11" s="17">
        <v>800</v>
      </c>
      <c r="G11" s="17"/>
      <c r="H11" s="17">
        <f t="shared" si="0"/>
        <v>2516.65</v>
      </c>
      <c r="J11" s="82"/>
      <c r="K11" s="82"/>
      <c r="L11" s="82"/>
    </row>
    <row r="12" spans="1:12" ht="17.100000000000001" customHeight="1" x14ac:dyDescent="0.25">
      <c r="A12" s="10">
        <v>8</v>
      </c>
      <c r="B12" s="19" t="s">
        <v>23</v>
      </c>
      <c r="C12" s="15" t="s">
        <v>14</v>
      </c>
      <c r="D12" s="16">
        <v>43740</v>
      </c>
      <c r="E12" s="17">
        <v>515.59999999999991</v>
      </c>
      <c r="F12" s="17"/>
      <c r="G12" s="17">
        <v>515.6</v>
      </c>
      <c r="H12" s="17">
        <f t="shared" si="0"/>
        <v>0</v>
      </c>
      <c r="J12" s="82"/>
      <c r="K12" s="82"/>
      <c r="L12" s="82"/>
    </row>
    <row r="13" spans="1:12" ht="17.100000000000001" customHeight="1" x14ac:dyDescent="0.25">
      <c r="A13" s="10">
        <v>9</v>
      </c>
      <c r="B13" s="19" t="s">
        <v>23</v>
      </c>
      <c r="C13" s="15" t="s">
        <v>14</v>
      </c>
      <c r="D13" s="16">
        <v>43761</v>
      </c>
      <c r="E13" s="17">
        <v>1107.0999999999999</v>
      </c>
      <c r="F13" s="17"/>
      <c r="G13" s="17">
        <v>1107.0999999999999</v>
      </c>
      <c r="H13" s="17">
        <f t="shared" si="0"/>
        <v>0</v>
      </c>
      <c r="I13" s="81" t="s">
        <v>267</v>
      </c>
      <c r="J13" s="82"/>
      <c r="K13" s="82"/>
      <c r="L13" s="82"/>
    </row>
    <row r="14" spans="1:12" ht="17.100000000000001" customHeight="1" x14ac:dyDescent="0.25">
      <c r="A14" s="10">
        <v>10</v>
      </c>
      <c r="B14" s="19" t="s">
        <v>23</v>
      </c>
      <c r="C14" s="15" t="s">
        <v>14</v>
      </c>
      <c r="D14" s="16">
        <v>43767</v>
      </c>
      <c r="E14" s="17">
        <v>17472.84</v>
      </c>
      <c r="F14" s="17"/>
      <c r="G14" s="17"/>
      <c r="H14" s="17">
        <f t="shared" si="0"/>
        <v>17472.84</v>
      </c>
      <c r="J14" s="82"/>
      <c r="K14" s="82"/>
      <c r="L14" s="82"/>
    </row>
    <row r="15" spans="1:12" ht="17.100000000000001" customHeight="1" x14ac:dyDescent="0.25">
      <c r="A15" s="10">
        <v>11</v>
      </c>
      <c r="B15" s="19" t="s">
        <v>246</v>
      </c>
      <c r="C15" s="15" t="s">
        <v>14</v>
      </c>
      <c r="D15" s="16">
        <v>43766</v>
      </c>
      <c r="E15" s="17">
        <v>2825.15</v>
      </c>
      <c r="F15" s="17">
        <v>1500</v>
      </c>
      <c r="G15" s="17"/>
      <c r="H15" s="17">
        <f t="shared" si="0"/>
        <v>1325.15</v>
      </c>
      <c r="J15" s="82"/>
      <c r="K15" s="82"/>
      <c r="L15" s="82"/>
    </row>
    <row r="16" spans="1:12" ht="17.100000000000001" customHeight="1" x14ac:dyDescent="0.25">
      <c r="A16" s="28"/>
      <c r="B16" s="34" t="s">
        <v>246</v>
      </c>
      <c r="C16" s="30" t="s">
        <v>14</v>
      </c>
      <c r="D16" s="31">
        <v>43780</v>
      </c>
      <c r="E16" s="32">
        <v>1164.5999999999999</v>
      </c>
      <c r="F16" s="32"/>
      <c r="G16" s="32"/>
      <c r="H16" s="32">
        <f t="shared" si="0"/>
        <v>1164.5999999999999</v>
      </c>
      <c r="J16" s="82"/>
      <c r="K16" s="82"/>
      <c r="L16" s="82"/>
    </row>
    <row r="17" spans="1:12" ht="17.100000000000001" customHeight="1" x14ac:dyDescent="0.25">
      <c r="A17" s="28"/>
      <c r="B17" s="34" t="s">
        <v>246</v>
      </c>
      <c r="C17" s="30" t="s">
        <v>14</v>
      </c>
      <c r="D17" s="31">
        <v>43780</v>
      </c>
      <c r="E17" s="32">
        <v>1164.5999999999999</v>
      </c>
      <c r="F17" s="32"/>
      <c r="G17" s="32"/>
      <c r="H17" s="32">
        <f t="shared" si="0"/>
        <v>1164.5999999999999</v>
      </c>
      <c r="J17" s="82"/>
      <c r="K17" s="82"/>
      <c r="L17" s="82"/>
    </row>
    <row r="18" spans="1:12" ht="17.100000000000001" customHeight="1" x14ac:dyDescent="0.25">
      <c r="A18" s="10">
        <v>12</v>
      </c>
      <c r="B18" s="19" t="s">
        <v>25</v>
      </c>
      <c r="C18" s="15" t="s">
        <v>14</v>
      </c>
      <c r="D18" s="16">
        <v>43761</v>
      </c>
      <c r="E18" s="17">
        <v>672.8</v>
      </c>
      <c r="F18" s="17">
        <v>672.8</v>
      </c>
      <c r="G18" s="17"/>
      <c r="H18" s="17">
        <f t="shared" si="0"/>
        <v>0</v>
      </c>
      <c r="J18" s="82"/>
      <c r="K18" s="82"/>
      <c r="L18" s="82"/>
    </row>
    <row r="19" spans="1:12" ht="17.100000000000001" customHeight="1" x14ac:dyDescent="0.25">
      <c r="A19" s="10">
        <v>13</v>
      </c>
      <c r="B19" s="19" t="s">
        <v>25</v>
      </c>
      <c r="C19" s="15" t="s">
        <v>14</v>
      </c>
      <c r="D19" s="16">
        <v>43768</v>
      </c>
      <c r="E19" s="17">
        <v>1339.85</v>
      </c>
      <c r="F19" s="17"/>
      <c r="G19" s="17"/>
      <c r="H19" s="17">
        <f t="shared" si="0"/>
        <v>1339.85</v>
      </c>
      <c r="J19" s="82"/>
      <c r="K19" s="82"/>
      <c r="L19" s="82"/>
    </row>
    <row r="20" spans="1:12" ht="17.100000000000001" customHeight="1" x14ac:dyDescent="0.25">
      <c r="A20" s="10">
        <v>14</v>
      </c>
      <c r="B20" s="19" t="s">
        <v>25</v>
      </c>
      <c r="C20" s="15" t="s">
        <v>14</v>
      </c>
      <c r="D20" s="16">
        <v>43775</v>
      </c>
      <c r="E20" s="17">
        <v>1067.8</v>
      </c>
      <c r="F20" s="17"/>
      <c r="G20" s="17"/>
      <c r="H20" s="17">
        <f t="shared" si="0"/>
        <v>1067.8</v>
      </c>
      <c r="J20" s="82"/>
      <c r="K20" s="82"/>
      <c r="L20" s="82"/>
    </row>
    <row r="21" spans="1:12" ht="17.100000000000001" customHeight="1" x14ac:dyDescent="0.25">
      <c r="A21" s="10">
        <v>15</v>
      </c>
      <c r="B21" s="19" t="s">
        <v>27</v>
      </c>
      <c r="C21" s="15" t="s">
        <v>14</v>
      </c>
      <c r="D21" s="16">
        <v>43761</v>
      </c>
      <c r="E21" s="17">
        <v>612.79999999999995</v>
      </c>
      <c r="F21" s="17">
        <v>612.79999999999995</v>
      </c>
      <c r="G21" s="17"/>
      <c r="H21" s="17">
        <f t="shared" si="0"/>
        <v>0</v>
      </c>
      <c r="J21" s="82"/>
      <c r="K21" s="82"/>
      <c r="L21" s="82"/>
    </row>
    <row r="22" spans="1:12" ht="17.100000000000001" customHeight="1" x14ac:dyDescent="0.25">
      <c r="A22" s="10">
        <v>16</v>
      </c>
      <c r="B22" s="19" t="s">
        <v>27</v>
      </c>
      <c r="C22" s="15" t="s">
        <v>14</v>
      </c>
      <c r="D22" s="16">
        <v>43775</v>
      </c>
      <c r="E22" s="17">
        <v>1029.5</v>
      </c>
      <c r="F22" s="17"/>
      <c r="G22" s="17"/>
      <c r="H22" s="17">
        <f t="shared" si="0"/>
        <v>1029.5</v>
      </c>
      <c r="J22" s="82"/>
      <c r="K22" s="82"/>
      <c r="L22" s="82"/>
    </row>
    <row r="23" spans="1:12" ht="17.100000000000001" customHeight="1" x14ac:dyDescent="0.25">
      <c r="A23" s="28"/>
      <c r="B23" s="34" t="s">
        <v>27</v>
      </c>
      <c r="C23" s="30" t="s">
        <v>14</v>
      </c>
      <c r="D23" s="31">
        <v>43782</v>
      </c>
      <c r="E23" s="32">
        <v>920.95</v>
      </c>
      <c r="F23" s="32"/>
      <c r="G23" s="32"/>
      <c r="H23" s="32">
        <f t="shared" si="0"/>
        <v>920.95</v>
      </c>
      <c r="J23" s="82"/>
      <c r="K23" s="82"/>
      <c r="L23" s="82"/>
    </row>
    <row r="24" spans="1:12" ht="17.100000000000001" customHeight="1" x14ac:dyDescent="0.25">
      <c r="A24" s="10">
        <v>17</v>
      </c>
      <c r="B24" s="19" t="s">
        <v>241</v>
      </c>
      <c r="C24" s="15" t="s">
        <v>14</v>
      </c>
      <c r="D24" s="16">
        <v>43773</v>
      </c>
      <c r="E24" s="17">
        <v>808.5</v>
      </c>
      <c r="F24" s="17">
        <v>808.5</v>
      </c>
      <c r="G24" s="17"/>
      <c r="H24" s="17">
        <f t="shared" si="0"/>
        <v>0</v>
      </c>
      <c r="J24" s="82"/>
      <c r="K24" s="82"/>
      <c r="L24" s="82"/>
    </row>
    <row r="25" spans="1:12" ht="17.100000000000001" customHeight="1" x14ac:dyDescent="0.25">
      <c r="A25" s="10">
        <v>18</v>
      </c>
      <c r="B25" s="19" t="s">
        <v>42</v>
      </c>
      <c r="C25" s="15" t="s">
        <v>14</v>
      </c>
      <c r="D25" s="16">
        <v>43773</v>
      </c>
      <c r="E25" s="17">
        <v>3720.4</v>
      </c>
      <c r="F25" s="17">
        <v>1000</v>
      </c>
      <c r="G25" s="17"/>
      <c r="H25" s="17">
        <f t="shared" si="0"/>
        <v>2720.4</v>
      </c>
      <c r="J25" s="82"/>
      <c r="K25" s="82"/>
      <c r="L25" s="82"/>
    </row>
    <row r="26" spans="1:12" ht="17.100000000000001" customHeight="1" x14ac:dyDescent="0.25">
      <c r="A26" s="10">
        <v>19</v>
      </c>
      <c r="B26" s="19" t="s">
        <v>168</v>
      </c>
      <c r="C26" s="15" t="s">
        <v>14</v>
      </c>
      <c r="D26" s="16">
        <v>43726</v>
      </c>
      <c r="E26" s="17">
        <v>3408.0000000000018</v>
      </c>
      <c r="F26" s="17">
        <v>3408</v>
      </c>
      <c r="G26" s="17"/>
      <c r="H26" s="17">
        <f t="shared" si="0"/>
        <v>1.8189894035458565E-12</v>
      </c>
      <c r="J26" s="82"/>
      <c r="K26" s="82"/>
      <c r="L26" s="82"/>
    </row>
    <row r="27" spans="1:12" ht="17.100000000000001" customHeight="1" x14ac:dyDescent="0.25">
      <c r="A27" s="10">
        <v>20</v>
      </c>
      <c r="B27" s="19" t="s">
        <v>168</v>
      </c>
      <c r="C27" s="15" t="s">
        <v>14</v>
      </c>
      <c r="D27" s="16">
        <v>43748</v>
      </c>
      <c r="E27" s="17">
        <v>22195.45</v>
      </c>
      <c r="F27" s="17">
        <v>4592</v>
      </c>
      <c r="G27" s="17"/>
      <c r="H27" s="17">
        <f t="shared" si="0"/>
        <v>17603.45</v>
      </c>
      <c r="J27" s="82"/>
      <c r="K27" s="82"/>
      <c r="L27" s="82"/>
    </row>
    <row r="28" spans="1:12" ht="17.100000000000001" customHeight="1" x14ac:dyDescent="0.25">
      <c r="A28" s="10">
        <v>21</v>
      </c>
      <c r="B28" s="19" t="s">
        <v>168</v>
      </c>
      <c r="C28" s="15" t="s">
        <v>14</v>
      </c>
      <c r="D28" s="16">
        <v>43755</v>
      </c>
      <c r="E28" s="17">
        <v>11877.95</v>
      </c>
      <c r="F28" s="17"/>
      <c r="G28" s="17"/>
      <c r="H28" s="17">
        <f t="shared" si="0"/>
        <v>11877.95</v>
      </c>
      <c r="J28" s="82"/>
      <c r="K28" s="82"/>
      <c r="L28" s="82"/>
    </row>
    <row r="29" spans="1:12" ht="17.100000000000001" customHeight="1" x14ac:dyDescent="0.25">
      <c r="A29" s="10">
        <v>22</v>
      </c>
      <c r="B29" s="19" t="s">
        <v>168</v>
      </c>
      <c r="C29" s="15" t="s">
        <v>14</v>
      </c>
      <c r="D29" s="16">
        <v>43769</v>
      </c>
      <c r="E29" s="17">
        <v>17474.8</v>
      </c>
      <c r="F29" s="17"/>
      <c r="G29" s="17"/>
      <c r="H29" s="17">
        <f t="shared" si="0"/>
        <v>17474.8</v>
      </c>
      <c r="J29" s="82"/>
      <c r="K29" s="82"/>
      <c r="L29" s="82"/>
    </row>
    <row r="30" spans="1:12" ht="17.100000000000001" customHeight="1" x14ac:dyDescent="0.25">
      <c r="A30" s="10">
        <v>23</v>
      </c>
      <c r="B30" s="19" t="s">
        <v>178</v>
      </c>
      <c r="C30" s="15" t="s">
        <v>14</v>
      </c>
      <c r="D30" s="16">
        <v>43766</v>
      </c>
      <c r="E30" s="17">
        <v>681.15</v>
      </c>
      <c r="F30" s="17"/>
      <c r="G30" s="17"/>
      <c r="H30" s="17">
        <f t="shared" si="0"/>
        <v>681.15</v>
      </c>
      <c r="J30" s="82"/>
      <c r="K30" s="82"/>
      <c r="L30" s="82"/>
    </row>
    <row r="31" spans="1:12" ht="17.100000000000001" customHeight="1" x14ac:dyDescent="0.25">
      <c r="A31" s="10">
        <v>24</v>
      </c>
      <c r="B31" s="19" t="s">
        <v>178</v>
      </c>
      <c r="C31" s="15" t="s">
        <v>14</v>
      </c>
      <c r="D31" s="16">
        <v>43775</v>
      </c>
      <c r="E31" s="17">
        <v>324.35000000000002</v>
      </c>
      <c r="F31" s="17"/>
      <c r="G31" s="17"/>
      <c r="H31" s="17">
        <f t="shared" si="0"/>
        <v>324.35000000000002</v>
      </c>
      <c r="J31" s="82"/>
      <c r="K31" s="82"/>
      <c r="L31" s="82"/>
    </row>
    <row r="32" spans="1:12" ht="17.100000000000001" customHeight="1" x14ac:dyDescent="0.25">
      <c r="A32" s="28"/>
      <c r="B32" s="34" t="s">
        <v>178</v>
      </c>
      <c r="C32" s="30" t="s">
        <v>14</v>
      </c>
      <c r="D32" s="31">
        <v>43781</v>
      </c>
      <c r="E32" s="32">
        <v>1315.84</v>
      </c>
      <c r="F32" s="32"/>
      <c r="G32" s="32"/>
      <c r="H32" s="32">
        <f t="shared" si="0"/>
        <v>1315.84</v>
      </c>
      <c r="J32" s="82"/>
      <c r="K32" s="82"/>
      <c r="L32" s="82"/>
    </row>
    <row r="33" spans="1:12" ht="17.100000000000001" customHeight="1" x14ac:dyDescent="0.25">
      <c r="A33" s="28"/>
      <c r="B33" s="34" t="s">
        <v>178</v>
      </c>
      <c r="C33" s="30" t="s">
        <v>14</v>
      </c>
      <c r="D33" s="31">
        <v>43781</v>
      </c>
      <c r="E33" s="32">
        <v>1315.84</v>
      </c>
      <c r="F33" s="32"/>
      <c r="G33" s="32"/>
      <c r="H33" s="32">
        <f t="shared" si="0"/>
        <v>1315.84</v>
      </c>
      <c r="J33" s="82"/>
      <c r="K33" s="82"/>
      <c r="L33" s="82"/>
    </row>
    <row r="34" spans="1:12" ht="17.100000000000001" customHeight="1" x14ac:dyDescent="0.25">
      <c r="A34" s="10">
        <v>25</v>
      </c>
      <c r="B34" s="19" t="s">
        <v>138</v>
      </c>
      <c r="C34" s="15" t="s">
        <v>14</v>
      </c>
      <c r="D34" s="16">
        <v>43754</v>
      </c>
      <c r="E34" s="17">
        <v>1701.2</v>
      </c>
      <c r="F34" s="17">
        <v>791</v>
      </c>
      <c r="G34" s="17"/>
      <c r="H34" s="17">
        <f t="shared" si="0"/>
        <v>910.2</v>
      </c>
      <c r="J34" s="82"/>
      <c r="K34" s="82"/>
      <c r="L34" s="82"/>
    </row>
    <row r="35" spans="1:12" ht="17.100000000000001" customHeight="1" x14ac:dyDescent="0.25">
      <c r="A35" s="10">
        <v>26</v>
      </c>
      <c r="B35" s="19" t="s">
        <v>138</v>
      </c>
      <c r="C35" s="15" t="s">
        <v>14</v>
      </c>
      <c r="D35" s="16">
        <v>43768</v>
      </c>
      <c r="E35" s="17">
        <v>1695</v>
      </c>
      <c r="F35" s="17"/>
      <c r="G35" s="17"/>
      <c r="H35" s="17">
        <f t="shared" si="0"/>
        <v>1695</v>
      </c>
      <c r="J35" s="82"/>
      <c r="K35" s="82"/>
      <c r="L35" s="82"/>
    </row>
    <row r="36" spans="1:12" ht="17.100000000000001" customHeight="1" x14ac:dyDescent="0.25">
      <c r="A36" s="10">
        <v>27</v>
      </c>
      <c r="B36" s="19" t="s">
        <v>138</v>
      </c>
      <c r="C36" s="15" t="s">
        <v>14</v>
      </c>
      <c r="D36" s="16">
        <v>43773</v>
      </c>
      <c r="E36" s="17">
        <v>1429.64</v>
      </c>
      <c r="F36" s="17"/>
      <c r="G36" s="17"/>
      <c r="H36" s="17">
        <f t="shared" si="0"/>
        <v>1429.64</v>
      </c>
      <c r="J36" s="82"/>
      <c r="K36" s="82"/>
      <c r="L36" s="82"/>
    </row>
    <row r="37" spans="1:12" ht="17.100000000000001" customHeight="1" x14ac:dyDescent="0.25">
      <c r="A37" s="10">
        <v>28</v>
      </c>
      <c r="B37" s="19" t="s">
        <v>19</v>
      </c>
      <c r="C37" s="15" t="s">
        <v>14</v>
      </c>
      <c r="D37" s="16">
        <v>43766</v>
      </c>
      <c r="E37" s="17">
        <v>2680</v>
      </c>
      <c r="F37" s="17">
        <v>2680</v>
      </c>
      <c r="G37" s="17"/>
      <c r="H37" s="17">
        <f t="shared" si="0"/>
        <v>0</v>
      </c>
      <c r="J37" s="82"/>
      <c r="K37" s="82"/>
      <c r="L37" s="82"/>
    </row>
    <row r="38" spans="1:12" ht="17.100000000000001" customHeight="1" x14ac:dyDescent="0.25">
      <c r="A38" s="10">
        <v>29</v>
      </c>
      <c r="B38" s="19" t="s">
        <v>32</v>
      </c>
      <c r="C38" s="15" t="s">
        <v>14</v>
      </c>
      <c r="D38" s="16">
        <v>43766</v>
      </c>
      <c r="E38" s="17">
        <v>914.6</v>
      </c>
      <c r="F38" s="17">
        <v>914.6</v>
      </c>
      <c r="G38" s="17"/>
      <c r="H38" s="17">
        <f t="shared" si="0"/>
        <v>0</v>
      </c>
      <c r="J38" s="82"/>
      <c r="K38" s="82"/>
      <c r="L38" s="82"/>
    </row>
    <row r="39" spans="1:12" ht="17.100000000000001" customHeight="1" x14ac:dyDescent="0.25">
      <c r="A39" s="10">
        <v>30</v>
      </c>
      <c r="B39" s="19" t="s">
        <v>32</v>
      </c>
      <c r="C39" s="15" t="s">
        <v>14</v>
      </c>
      <c r="D39" s="16">
        <v>43773</v>
      </c>
      <c r="E39" s="17">
        <v>1736.4</v>
      </c>
      <c r="F39" s="17"/>
      <c r="G39" s="17"/>
      <c r="H39" s="17">
        <f t="shared" si="0"/>
        <v>1736.4</v>
      </c>
      <c r="J39" s="82"/>
      <c r="K39" s="82"/>
      <c r="L39" s="82"/>
    </row>
    <row r="40" spans="1:12" ht="17.100000000000001" customHeight="1" x14ac:dyDescent="0.25">
      <c r="A40" s="10">
        <v>31</v>
      </c>
      <c r="B40" s="19" t="s">
        <v>21</v>
      </c>
      <c r="C40" s="15" t="s">
        <v>14</v>
      </c>
      <c r="D40" s="16">
        <v>43754</v>
      </c>
      <c r="E40" s="17">
        <v>5000</v>
      </c>
      <c r="F40" s="17">
        <v>2500</v>
      </c>
      <c r="G40" s="17"/>
      <c r="H40" s="17">
        <f t="shared" si="0"/>
        <v>2500</v>
      </c>
      <c r="J40" s="82"/>
      <c r="K40" s="82"/>
      <c r="L40" s="82"/>
    </row>
    <row r="41" spans="1:12" ht="17.100000000000001" customHeight="1" x14ac:dyDescent="0.25">
      <c r="A41" s="10">
        <v>32</v>
      </c>
      <c r="B41" s="19" t="s">
        <v>21</v>
      </c>
      <c r="C41" s="15" t="s">
        <v>14</v>
      </c>
      <c r="D41" s="16">
        <v>43773</v>
      </c>
      <c r="E41" s="17">
        <v>3985</v>
      </c>
      <c r="F41" s="17"/>
      <c r="G41" s="17"/>
      <c r="H41" s="17">
        <f t="shared" si="0"/>
        <v>3985</v>
      </c>
      <c r="J41" s="82"/>
      <c r="K41" s="82"/>
      <c r="L41" s="82"/>
    </row>
    <row r="42" spans="1:12" ht="17.100000000000001" customHeight="1" x14ac:dyDescent="0.25">
      <c r="A42" s="28"/>
      <c r="B42" s="34" t="s">
        <v>21</v>
      </c>
      <c r="C42" s="30" t="s">
        <v>14</v>
      </c>
      <c r="D42" s="31">
        <v>43780</v>
      </c>
      <c r="E42" s="32">
        <v>1920</v>
      </c>
      <c r="F42" s="32"/>
      <c r="G42" s="32"/>
      <c r="H42" s="32">
        <f t="shared" si="0"/>
        <v>1920</v>
      </c>
      <c r="J42" s="82"/>
      <c r="K42" s="82"/>
      <c r="L42" s="82"/>
    </row>
    <row r="43" spans="1:12" ht="17.100000000000001" customHeight="1" x14ac:dyDescent="0.25">
      <c r="A43" s="10">
        <v>33</v>
      </c>
      <c r="B43" s="19" t="s">
        <v>218</v>
      </c>
      <c r="C43" s="15" t="s">
        <v>14</v>
      </c>
      <c r="D43" s="16">
        <v>43760</v>
      </c>
      <c r="E43" s="17">
        <v>850.8</v>
      </c>
      <c r="F43" s="17">
        <v>850.8</v>
      </c>
      <c r="G43" s="17"/>
      <c r="H43" s="17">
        <f t="shared" si="0"/>
        <v>0</v>
      </c>
      <c r="J43" s="82"/>
      <c r="K43" s="82"/>
      <c r="L43" s="82"/>
    </row>
    <row r="44" spans="1:12" ht="17.100000000000001" customHeight="1" x14ac:dyDescent="0.25">
      <c r="A44" s="10">
        <v>34</v>
      </c>
      <c r="B44" s="19" t="s">
        <v>39</v>
      </c>
      <c r="C44" s="15" t="s">
        <v>14</v>
      </c>
      <c r="D44" s="16">
        <v>43768</v>
      </c>
      <c r="E44" s="17">
        <v>380.88</v>
      </c>
      <c r="F44" s="17"/>
      <c r="G44" s="17"/>
      <c r="H44" s="17">
        <f t="shared" si="0"/>
        <v>380.88</v>
      </c>
      <c r="J44" s="82"/>
      <c r="K44" s="82"/>
      <c r="L44" s="82"/>
    </row>
    <row r="45" spans="1:12" ht="17.100000000000001" customHeight="1" x14ac:dyDescent="0.25">
      <c r="A45" s="10">
        <v>35</v>
      </c>
      <c r="B45" s="19" t="s">
        <v>39</v>
      </c>
      <c r="C45" s="15" t="s">
        <v>14</v>
      </c>
      <c r="D45" s="16">
        <v>43775</v>
      </c>
      <c r="E45" s="17">
        <v>913.2</v>
      </c>
      <c r="F45" s="17">
        <v>913.2</v>
      </c>
      <c r="G45" s="17"/>
      <c r="H45" s="17">
        <f t="shared" si="0"/>
        <v>0</v>
      </c>
      <c r="J45" s="82"/>
      <c r="K45" s="82"/>
      <c r="L45" s="82"/>
    </row>
    <row r="46" spans="1:12" ht="17.100000000000001" customHeight="1" x14ac:dyDescent="0.25">
      <c r="A46" s="10">
        <v>36</v>
      </c>
      <c r="B46" s="19" t="s">
        <v>40</v>
      </c>
      <c r="C46" s="15" t="s">
        <v>14</v>
      </c>
      <c r="D46" s="16">
        <v>43774</v>
      </c>
      <c r="E46" s="17">
        <v>823</v>
      </c>
      <c r="F46" s="17">
        <v>823</v>
      </c>
      <c r="G46" s="17"/>
      <c r="H46" s="17">
        <f t="shared" si="0"/>
        <v>0</v>
      </c>
      <c r="J46" s="82"/>
      <c r="K46" s="82"/>
      <c r="L46" s="82"/>
    </row>
    <row r="47" spans="1:12" ht="17.100000000000001" customHeight="1" x14ac:dyDescent="0.25">
      <c r="A47" s="10">
        <v>37</v>
      </c>
      <c r="B47" s="19" t="s">
        <v>253</v>
      </c>
      <c r="C47" s="15" t="s">
        <v>14</v>
      </c>
      <c r="D47" s="16">
        <v>43766</v>
      </c>
      <c r="E47" s="17">
        <v>2256.0600000000004</v>
      </c>
      <c r="F47" s="17">
        <v>2256.06</v>
      </c>
      <c r="G47" s="17"/>
      <c r="H47" s="17">
        <f t="shared" si="0"/>
        <v>4.5474735088646412E-13</v>
      </c>
      <c r="J47" s="82"/>
      <c r="K47" s="82"/>
      <c r="L47" s="82"/>
    </row>
    <row r="48" spans="1:12" ht="17.100000000000001" customHeight="1" x14ac:dyDescent="0.25">
      <c r="A48" s="10">
        <v>38</v>
      </c>
      <c r="B48" s="19" t="s">
        <v>253</v>
      </c>
      <c r="C48" s="15" t="s">
        <v>14</v>
      </c>
      <c r="D48" s="16">
        <v>43773</v>
      </c>
      <c r="E48" s="17">
        <v>1411.9</v>
      </c>
      <c r="F48" s="17"/>
      <c r="G48" s="17"/>
      <c r="H48" s="17">
        <f t="shared" si="0"/>
        <v>1411.9</v>
      </c>
      <c r="J48" s="82"/>
      <c r="K48" s="82"/>
      <c r="L48" s="82"/>
    </row>
    <row r="49" spans="1:12" ht="17.100000000000001" customHeight="1" x14ac:dyDescent="0.25">
      <c r="A49" s="28"/>
      <c r="B49" s="34" t="s">
        <v>253</v>
      </c>
      <c r="C49" s="30" t="s">
        <v>14</v>
      </c>
      <c r="D49" s="31">
        <v>43780</v>
      </c>
      <c r="E49" s="32">
        <v>1216.2</v>
      </c>
      <c r="F49" s="32"/>
      <c r="G49" s="32"/>
      <c r="H49" s="32">
        <f t="shared" si="0"/>
        <v>1216.2</v>
      </c>
      <c r="J49" s="82"/>
      <c r="K49" s="82"/>
      <c r="L49" s="82"/>
    </row>
    <row r="50" spans="1:12" ht="17.100000000000001" customHeight="1" x14ac:dyDescent="0.25">
      <c r="A50" s="10">
        <v>39</v>
      </c>
      <c r="B50" s="19" t="s">
        <v>30</v>
      </c>
      <c r="C50" s="15" t="s">
        <v>14</v>
      </c>
      <c r="D50" s="16">
        <v>43773</v>
      </c>
      <c r="E50" s="17">
        <v>920.24</v>
      </c>
      <c r="F50" s="17">
        <v>920.24</v>
      </c>
      <c r="G50" s="17"/>
      <c r="H50" s="17">
        <f t="shared" si="0"/>
        <v>0</v>
      </c>
      <c r="J50" s="82"/>
      <c r="K50" s="82"/>
      <c r="L50" s="82"/>
    </row>
    <row r="51" spans="1:12" ht="17.100000000000001" customHeight="1" x14ac:dyDescent="0.25">
      <c r="A51" s="10">
        <v>40</v>
      </c>
      <c r="B51" s="19" t="s">
        <v>254</v>
      </c>
      <c r="C51" s="15" t="s">
        <v>14</v>
      </c>
      <c r="D51" s="16">
        <v>43774</v>
      </c>
      <c r="E51" s="17">
        <v>630</v>
      </c>
      <c r="F51" s="17">
        <v>330</v>
      </c>
      <c r="G51" s="17"/>
      <c r="H51" s="17">
        <f t="shared" si="0"/>
        <v>300</v>
      </c>
      <c r="J51" s="82"/>
      <c r="K51" s="82"/>
      <c r="L51" s="82"/>
    </row>
    <row r="52" spans="1:12" ht="17.100000000000001" customHeight="1" x14ac:dyDescent="0.25">
      <c r="A52" s="10">
        <v>41</v>
      </c>
      <c r="B52" s="19" t="s">
        <v>36</v>
      </c>
      <c r="C52" s="15" t="s">
        <v>14</v>
      </c>
      <c r="D52" s="16">
        <v>43775</v>
      </c>
      <c r="E52" s="17">
        <v>767.4</v>
      </c>
      <c r="F52" s="17">
        <v>500</v>
      </c>
      <c r="G52" s="17"/>
      <c r="H52" s="17">
        <f t="shared" si="0"/>
        <v>267.39999999999998</v>
      </c>
      <c r="J52" s="82"/>
      <c r="K52" s="82"/>
      <c r="L52" s="82"/>
    </row>
    <row r="53" spans="1:12" ht="17.100000000000001" customHeight="1" x14ac:dyDescent="0.25">
      <c r="A53" s="10">
        <v>42</v>
      </c>
      <c r="B53" s="19" t="s">
        <v>28</v>
      </c>
      <c r="C53" s="15" t="s">
        <v>14</v>
      </c>
      <c r="D53" s="16">
        <v>43768</v>
      </c>
      <c r="E53" s="17">
        <v>3172.45</v>
      </c>
      <c r="F53" s="17">
        <v>900</v>
      </c>
      <c r="G53" s="17"/>
      <c r="H53" s="17">
        <f t="shared" si="0"/>
        <v>2272.4499999999998</v>
      </c>
      <c r="J53" s="82"/>
      <c r="K53" s="82"/>
      <c r="L53" s="82"/>
    </row>
    <row r="54" spans="1:12" ht="17.100000000000001" customHeight="1" x14ac:dyDescent="0.25">
      <c r="A54" s="10">
        <v>43</v>
      </c>
      <c r="B54" s="19" t="s">
        <v>69</v>
      </c>
      <c r="C54" s="15" t="s">
        <v>14</v>
      </c>
      <c r="D54" s="16">
        <v>43773</v>
      </c>
      <c r="E54" s="17">
        <v>2160</v>
      </c>
      <c r="F54" s="17">
        <v>2160</v>
      </c>
      <c r="G54" s="17"/>
      <c r="H54" s="17">
        <f t="shared" si="0"/>
        <v>0</v>
      </c>
      <c r="J54" s="82"/>
      <c r="K54" s="82"/>
      <c r="L54" s="82"/>
    </row>
    <row r="55" spans="1:12" ht="17.100000000000001" customHeight="1" x14ac:dyDescent="0.25">
      <c r="A55" s="28"/>
      <c r="B55" s="34" t="s">
        <v>69</v>
      </c>
      <c r="C55" s="30" t="s">
        <v>14</v>
      </c>
      <c r="D55" s="31">
        <v>43780</v>
      </c>
      <c r="E55" s="32">
        <v>1733.6</v>
      </c>
      <c r="F55" s="32"/>
      <c r="G55" s="32"/>
      <c r="H55" s="32">
        <f t="shared" si="0"/>
        <v>1733.6</v>
      </c>
      <c r="J55" s="82"/>
      <c r="K55" s="82"/>
      <c r="L55" s="82"/>
    </row>
    <row r="56" spans="1:12" ht="17.100000000000001" customHeight="1" x14ac:dyDescent="0.25">
      <c r="A56" s="10">
        <v>44</v>
      </c>
      <c r="B56" s="19" t="s">
        <v>43</v>
      </c>
      <c r="C56" s="15" t="s">
        <v>14</v>
      </c>
      <c r="D56" s="16">
        <v>43775</v>
      </c>
      <c r="E56" s="17">
        <v>3422.8</v>
      </c>
      <c r="F56" s="17">
        <v>3422.8</v>
      </c>
      <c r="G56" s="17"/>
      <c r="H56" s="17">
        <f t="shared" si="0"/>
        <v>0</v>
      </c>
      <c r="J56" s="82"/>
      <c r="K56" s="82"/>
      <c r="L56" s="82"/>
    </row>
    <row r="57" spans="1:12" ht="17.100000000000001" customHeight="1" x14ac:dyDescent="0.25">
      <c r="A57" s="28"/>
      <c r="B57" s="34" t="s">
        <v>29</v>
      </c>
      <c r="C57" s="30" t="s">
        <v>14</v>
      </c>
      <c r="D57" s="31">
        <v>43780</v>
      </c>
      <c r="E57" s="32">
        <v>2069.5500000000002</v>
      </c>
      <c r="F57" s="32"/>
      <c r="G57" s="32"/>
      <c r="H57" s="32">
        <f t="shared" si="0"/>
        <v>2069.5500000000002</v>
      </c>
      <c r="J57" s="82"/>
      <c r="K57" s="82"/>
      <c r="L57" s="82"/>
    </row>
    <row r="58" spans="1:12" ht="17.100000000000001" customHeight="1" x14ac:dyDescent="0.25">
      <c r="A58" s="28"/>
      <c r="B58" s="34" t="s">
        <v>266</v>
      </c>
      <c r="C58" s="30" t="s">
        <v>14</v>
      </c>
      <c r="D58" s="31">
        <v>43781</v>
      </c>
      <c r="E58" s="32">
        <v>923</v>
      </c>
      <c r="F58" s="32"/>
      <c r="G58" s="32"/>
      <c r="H58" s="32">
        <f t="shared" si="0"/>
        <v>923</v>
      </c>
      <c r="J58" s="82"/>
      <c r="K58" s="82"/>
      <c r="L58" s="82"/>
    </row>
    <row r="59" spans="1:12" ht="17.100000000000001" customHeight="1" x14ac:dyDescent="0.25">
      <c r="A59" s="10">
        <v>45</v>
      </c>
      <c r="B59" s="19" t="s">
        <v>45</v>
      </c>
      <c r="C59" s="15" t="s">
        <v>46</v>
      </c>
      <c r="D59" s="16"/>
      <c r="E59" s="17">
        <v>2550</v>
      </c>
      <c r="F59" s="17"/>
      <c r="G59" s="17"/>
      <c r="H59" s="17">
        <f t="shared" si="0"/>
        <v>2550</v>
      </c>
      <c r="J59" s="82"/>
      <c r="K59" s="82"/>
      <c r="L59" s="82"/>
    </row>
    <row r="60" spans="1:12" ht="17.100000000000001" customHeight="1" x14ac:dyDescent="0.25">
      <c r="A60" s="28"/>
      <c r="B60" s="34" t="s">
        <v>114</v>
      </c>
      <c r="C60" s="30" t="s">
        <v>46</v>
      </c>
      <c r="D60" s="35">
        <v>43784</v>
      </c>
      <c r="E60" s="32">
        <v>958.5</v>
      </c>
      <c r="F60" s="38"/>
      <c r="G60" s="38"/>
      <c r="H60" s="32">
        <f t="shared" si="0"/>
        <v>958.5</v>
      </c>
      <c r="J60" s="82"/>
      <c r="K60" s="82"/>
      <c r="L60" s="82"/>
    </row>
    <row r="61" spans="1:12" ht="17.100000000000001" customHeight="1" x14ac:dyDescent="0.25">
      <c r="A61" s="10">
        <v>46</v>
      </c>
      <c r="B61" s="19" t="s">
        <v>48</v>
      </c>
      <c r="C61" s="15" t="s">
        <v>46</v>
      </c>
      <c r="D61" s="20">
        <v>43748</v>
      </c>
      <c r="E61" s="17">
        <v>41853.050000000003</v>
      </c>
      <c r="F61" s="39"/>
      <c r="G61" s="39">
        <v>9461.2000000000007</v>
      </c>
      <c r="H61" s="17">
        <f t="shared" si="0"/>
        <v>32391.850000000002</v>
      </c>
      <c r="I61" s="81" t="s">
        <v>268</v>
      </c>
      <c r="J61" s="82"/>
      <c r="K61" s="82"/>
      <c r="L61" s="82"/>
    </row>
    <row r="62" spans="1:12" ht="17.100000000000001" customHeight="1" x14ac:dyDescent="0.25">
      <c r="A62" s="10">
        <v>47</v>
      </c>
      <c r="B62" s="19" t="s">
        <v>48</v>
      </c>
      <c r="C62" s="15" t="s">
        <v>46</v>
      </c>
      <c r="D62" s="20">
        <v>43762</v>
      </c>
      <c r="E62" s="17">
        <v>10138.799999999999</v>
      </c>
      <c r="F62" s="39"/>
      <c r="G62" s="17">
        <v>10138.799999999999</v>
      </c>
      <c r="H62" s="17">
        <f t="shared" si="0"/>
        <v>0</v>
      </c>
      <c r="J62" s="82"/>
      <c r="K62" s="82"/>
      <c r="L62" s="82"/>
    </row>
    <row r="63" spans="1:12" ht="17.100000000000001" customHeight="1" x14ac:dyDescent="0.25">
      <c r="A63" s="10">
        <v>48</v>
      </c>
      <c r="B63" s="19" t="s">
        <v>48</v>
      </c>
      <c r="C63" s="15" t="s">
        <v>46</v>
      </c>
      <c r="D63" s="20">
        <v>43769</v>
      </c>
      <c r="E63" s="17">
        <v>16576.849999999999</v>
      </c>
      <c r="F63" s="39"/>
      <c r="G63" s="39"/>
      <c r="H63" s="17">
        <f t="shared" si="0"/>
        <v>16576.849999999999</v>
      </c>
      <c r="J63" s="82"/>
      <c r="K63" s="82"/>
      <c r="L63" s="82"/>
    </row>
    <row r="64" spans="1:12" ht="17.100000000000001" customHeight="1" x14ac:dyDescent="0.25">
      <c r="A64" s="10">
        <v>49</v>
      </c>
      <c r="B64" s="19" t="s">
        <v>48</v>
      </c>
      <c r="C64" s="15" t="s">
        <v>46</v>
      </c>
      <c r="D64" s="20">
        <v>43776</v>
      </c>
      <c r="E64" s="17">
        <v>10369.200000000001</v>
      </c>
      <c r="F64" s="39"/>
      <c r="G64" s="39"/>
      <c r="H64" s="17">
        <f t="shared" si="0"/>
        <v>10369.200000000001</v>
      </c>
      <c r="J64" s="82"/>
      <c r="K64" s="82"/>
      <c r="L64" s="82"/>
    </row>
    <row r="65" spans="1:12" ht="17.100000000000001" customHeight="1" x14ac:dyDescent="0.25">
      <c r="A65" s="28"/>
      <c r="B65" s="34" t="s">
        <v>48</v>
      </c>
      <c r="C65" s="30" t="s">
        <v>46</v>
      </c>
      <c r="D65" s="35">
        <v>43783</v>
      </c>
      <c r="E65" s="32">
        <v>9042.57</v>
      </c>
      <c r="F65" s="38"/>
      <c r="G65" s="38"/>
      <c r="H65" s="32">
        <f t="shared" si="0"/>
        <v>9042.57</v>
      </c>
      <c r="J65" s="82"/>
      <c r="K65" s="82"/>
      <c r="L65" s="82"/>
    </row>
    <row r="66" spans="1:12" ht="17.100000000000001" customHeight="1" x14ac:dyDescent="0.25">
      <c r="A66" s="10">
        <v>50</v>
      </c>
      <c r="B66" s="19" t="s">
        <v>50</v>
      </c>
      <c r="C66" s="15" t="s">
        <v>46</v>
      </c>
      <c r="D66" s="20">
        <v>43748</v>
      </c>
      <c r="E66" s="17">
        <v>1761.55</v>
      </c>
      <c r="F66" s="39"/>
      <c r="G66" s="39"/>
      <c r="H66" s="17">
        <f t="shared" si="0"/>
        <v>1761.55</v>
      </c>
      <c r="J66" s="82"/>
      <c r="K66" s="82"/>
      <c r="L66" s="82"/>
    </row>
    <row r="67" spans="1:12" ht="17.100000000000001" customHeight="1" x14ac:dyDescent="0.25">
      <c r="A67" s="10">
        <v>51</v>
      </c>
      <c r="B67" s="19" t="s">
        <v>50</v>
      </c>
      <c r="C67" s="15" t="s">
        <v>46</v>
      </c>
      <c r="D67" s="20">
        <v>43769</v>
      </c>
      <c r="E67" s="17">
        <v>529.4</v>
      </c>
      <c r="F67" s="39">
        <v>529.4</v>
      </c>
      <c r="G67" s="39"/>
      <c r="H67" s="17">
        <f t="shared" si="0"/>
        <v>0</v>
      </c>
      <c r="J67" s="82"/>
      <c r="K67" s="82"/>
      <c r="L67" s="82"/>
    </row>
    <row r="68" spans="1:12" ht="17.100000000000001" customHeight="1" x14ac:dyDescent="0.25">
      <c r="A68" s="10">
        <v>52</v>
      </c>
      <c r="B68" s="19" t="s">
        <v>50</v>
      </c>
      <c r="C68" s="15" t="s">
        <v>46</v>
      </c>
      <c r="D68" s="20">
        <v>43776</v>
      </c>
      <c r="E68" s="17">
        <v>229.8</v>
      </c>
      <c r="F68" s="39"/>
      <c r="G68" s="39"/>
      <c r="H68" s="17">
        <f t="shared" si="0"/>
        <v>229.8</v>
      </c>
      <c r="J68" s="82"/>
      <c r="K68" s="82"/>
      <c r="L68" s="82"/>
    </row>
    <row r="69" spans="1:12" ht="17.100000000000001" customHeight="1" x14ac:dyDescent="0.25">
      <c r="A69" s="28"/>
      <c r="B69" s="34" t="s">
        <v>50</v>
      </c>
      <c r="C69" s="30" t="s">
        <v>46</v>
      </c>
      <c r="D69" s="35">
        <v>43783</v>
      </c>
      <c r="E69" s="32">
        <v>700</v>
      </c>
      <c r="F69" s="38"/>
      <c r="G69" s="38"/>
      <c r="H69" s="32">
        <f t="shared" si="0"/>
        <v>700</v>
      </c>
      <c r="J69" s="82"/>
      <c r="K69" s="82"/>
      <c r="L69" s="82"/>
    </row>
    <row r="70" spans="1:12" ht="17.100000000000001" customHeight="1" x14ac:dyDescent="0.25">
      <c r="A70" s="10">
        <v>53</v>
      </c>
      <c r="B70" s="21" t="s">
        <v>81</v>
      </c>
      <c r="C70" s="15" t="s">
        <v>46</v>
      </c>
      <c r="D70" s="20">
        <v>43762</v>
      </c>
      <c r="E70" s="17">
        <v>950.75</v>
      </c>
      <c r="F70" s="39">
        <v>950.75</v>
      </c>
      <c r="G70" s="39"/>
      <c r="H70" s="17">
        <f t="shared" si="0"/>
        <v>0</v>
      </c>
      <c r="J70" s="82"/>
      <c r="K70" s="82"/>
      <c r="L70" s="82"/>
    </row>
    <row r="71" spans="1:12" ht="17.100000000000001" customHeight="1" x14ac:dyDescent="0.25">
      <c r="A71" s="10">
        <v>54</v>
      </c>
      <c r="B71" s="21" t="s">
        <v>81</v>
      </c>
      <c r="C71" s="15" t="s">
        <v>46</v>
      </c>
      <c r="D71" s="20">
        <v>43776</v>
      </c>
      <c r="E71" s="17">
        <v>3179.4</v>
      </c>
      <c r="F71" s="39">
        <v>679.4</v>
      </c>
      <c r="G71" s="39"/>
      <c r="H71" s="17">
        <f t="shared" si="0"/>
        <v>2500</v>
      </c>
      <c r="J71" s="82"/>
      <c r="K71" s="82"/>
      <c r="L71" s="82"/>
    </row>
    <row r="72" spans="1:12" ht="17.100000000000001" customHeight="1" x14ac:dyDescent="0.25">
      <c r="A72" s="28"/>
      <c r="B72" s="36" t="s">
        <v>81</v>
      </c>
      <c r="C72" s="30" t="s">
        <v>46</v>
      </c>
      <c r="D72" s="35">
        <v>43783</v>
      </c>
      <c r="E72" s="32">
        <v>2600.1999999999998</v>
      </c>
      <c r="F72" s="38"/>
      <c r="G72" s="38"/>
      <c r="H72" s="32">
        <f t="shared" si="0"/>
        <v>2600.1999999999998</v>
      </c>
      <c r="J72" s="82"/>
      <c r="K72" s="82"/>
      <c r="L72" s="82"/>
    </row>
    <row r="73" spans="1:12" ht="17.100000000000001" customHeight="1" x14ac:dyDescent="0.25">
      <c r="A73" s="10">
        <v>55</v>
      </c>
      <c r="B73" s="21" t="s">
        <v>219</v>
      </c>
      <c r="C73" s="15" t="s">
        <v>46</v>
      </c>
      <c r="D73" s="20">
        <v>43769</v>
      </c>
      <c r="E73" s="17">
        <v>1292.4000000000001</v>
      </c>
      <c r="F73" s="39">
        <v>1292.4000000000001</v>
      </c>
      <c r="G73" s="39"/>
      <c r="H73" s="17">
        <f t="shared" si="0"/>
        <v>0</v>
      </c>
      <c r="J73" s="82"/>
      <c r="K73" s="82"/>
      <c r="L73" s="82"/>
    </row>
    <row r="74" spans="1:12" ht="17.100000000000001" customHeight="1" x14ac:dyDescent="0.25">
      <c r="A74" s="10">
        <v>56</v>
      </c>
      <c r="B74" s="21" t="s">
        <v>219</v>
      </c>
      <c r="C74" s="15" t="s">
        <v>46</v>
      </c>
      <c r="D74" s="20">
        <v>43776</v>
      </c>
      <c r="E74" s="17">
        <v>892.4</v>
      </c>
      <c r="F74" s="39">
        <v>300</v>
      </c>
      <c r="G74" s="39"/>
      <c r="H74" s="17">
        <f t="shared" si="0"/>
        <v>592.4</v>
      </c>
      <c r="J74" s="82"/>
      <c r="K74" s="82"/>
      <c r="L74" s="82"/>
    </row>
    <row r="75" spans="1:12" ht="17.100000000000001" customHeight="1" x14ac:dyDescent="0.25">
      <c r="A75" s="10">
        <v>57</v>
      </c>
      <c r="B75" s="21" t="s">
        <v>57</v>
      </c>
      <c r="C75" s="15" t="s">
        <v>46</v>
      </c>
      <c r="D75" s="20">
        <v>43769</v>
      </c>
      <c r="E75" s="17">
        <v>1546.6</v>
      </c>
      <c r="F75" s="39"/>
      <c r="G75" s="39"/>
      <c r="H75" s="17">
        <f t="shared" si="0"/>
        <v>1546.6</v>
      </c>
      <c r="J75" s="82"/>
      <c r="K75" s="82"/>
      <c r="L75" s="82"/>
    </row>
    <row r="76" spans="1:12" ht="17.100000000000001" customHeight="1" x14ac:dyDescent="0.25">
      <c r="A76" s="10">
        <v>58</v>
      </c>
      <c r="B76" s="21" t="s">
        <v>250</v>
      </c>
      <c r="C76" s="15" t="s">
        <v>46</v>
      </c>
      <c r="D76" s="20">
        <v>43769</v>
      </c>
      <c r="E76" s="17">
        <v>744</v>
      </c>
      <c r="F76" s="39">
        <v>744</v>
      </c>
      <c r="G76" s="39"/>
      <c r="H76" s="17">
        <f t="shared" si="0"/>
        <v>0</v>
      </c>
      <c r="J76" s="82"/>
      <c r="K76" s="82"/>
      <c r="L76" s="82"/>
    </row>
    <row r="77" spans="1:12" ht="17.100000000000001" customHeight="1" x14ac:dyDescent="0.25">
      <c r="A77" s="10">
        <v>59</v>
      </c>
      <c r="B77" s="21" t="s">
        <v>71</v>
      </c>
      <c r="C77" s="15" t="s">
        <v>46</v>
      </c>
      <c r="D77" s="20">
        <v>43777</v>
      </c>
      <c r="E77" s="17">
        <v>328.8</v>
      </c>
      <c r="F77" s="39">
        <v>328.8</v>
      </c>
      <c r="G77" s="39"/>
      <c r="H77" s="17">
        <f t="shared" si="0"/>
        <v>0</v>
      </c>
      <c r="J77" s="82"/>
      <c r="K77" s="82"/>
      <c r="L77" s="82"/>
    </row>
    <row r="78" spans="1:12" ht="17.100000000000001" customHeight="1" x14ac:dyDescent="0.25">
      <c r="A78" s="28"/>
      <c r="B78" s="36" t="s">
        <v>71</v>
      </c>
      <c r="C78" s="30" t="s">
        <v>46</v>
      </c>
      <c r="D78" s="35">
        <v>43784</v>
      </c>
      <c r="E78" s="32">
        <v>370</v>
      </c>
      <c r="F78" s="38"/>
      <c r="G78" s="38"/>
      <c r="H78" s="32">
        <f t="shared" si="0"/>
        <v>370</v>
      </c>
      <c r="J78" s="82"/>
      <c r="K78" s="82"/>
      <c r="L78" s="82"/>
    </row>
    <row r="79" spans="1:12" ht="17.100000000000001" customHeight="1" x14ac:dyDescent="0.25">
      <c r="A79" s="10">
        <v>60</v>
      </c>
      <c r="B79" s="21" t="s">
        <v>53</v>
      </c>
      <c r="C79" s="15" t="s">
        <v>46</v>
      </c>
      <c r="D79" s="20">
        <v>43777</v>
      </c>
      <c r="E79" s="17">
        <v>1095</v>
      </c>
      <c r="F79" s="39">
        <v>1095</v>
      </c>
      <c r="G79" s="39"/>
      <c r="H79" s="17">
        <f t="shared" si="0"/>
        <v>0</v>
      </c>
      <c r="J79" s="82"/>
      <c r="K79" s="82"/>
      <c r="L79" s="82"/>
    </row>
    <row r="80" spans="1:12" ht="17.100000000000001" customHeight="1" x14ac:dyDescent="0.25">
      <c r="A80" s="10">
        <v>61</v>
      </c>
      <c r="B80" s="21" t="s">
        <v>56</v>
      </c>
      <c r="C80" s="15" t="s">
        <v>46</v>
      </c>
      <c r="D80" s="20">
        <v>43776</v>
      </c>
      <c r="E80" s="17">
        <v>1142.98</v>
      </c>
      <c r="F80" s="39">
        <v>1142.98</v>
      </c>
      <c r="G80" s="39"/>
      <c r="H80" s="17">
        <f t="shared" si="0"/>
        <v>0</v>
      </c>
      <c r="J80" s="82"/>
      <c r="K80" s="82"/>
      <c r="L80" s="82"/>
    </row>
    <row r="81" spans="1:12" ht="17.100000000000001" customHeight="1" x14ac:dyDescent="0.25">
      <c r="A81" s="28"/>
      <c r="B81" s="36" t="s">
        <v>56</v>
      </c>
      <c r="C81" s="30" t="s">
        <v>46</v>
      </c>
      <c r="D81" s="35">
        <v>43783</v>
      </c>
      <c r="E81" s="32">
        <v>657.3</v>
      </c>
      <c r="F81" s="38"/>
      <c r="G81" s="38"/>
      <c r="H81" s="32">
        <f t="shared" si="0"/>
        <v>657.3</v>
      </c>
      <c r="J81" s="82"/>
      <c r="K81" s="82"/>
      <c r="L81" s="82"/>
    </row>
    <row r="82" spans="1:12" ht="17.100000000000001" customHeight="1" x14ac:dyDescent="0.25">
      <c r="A82" s="10">
        <v>62</v>
      </c>
      <c r="B82" s="21" t="s">
        <v>225</v>
      </c>
      <c r="C82" s="15" t="s">
        <v>46</v>
      </c>
      <c r="D82" s="20">
        <v>43769</v>
      </c>
      <c r="E82" s="17">
        <v>6053.92</v>
      </c>
      <c r="F82" s="39">
        <v>5000</v>
      </c>
      <c r="G82" s="39">
        <v>1053.92</v>
      </c>
      <c r="H82" s="17">
        <f t="shared" si="0"/>
        <v>0</v>
      </c>
      <c r="I82" s="81" t="s">
        <v>269</v>
      </c>
      <c r="J82" s="82"/>
      <c r="K82" s="82"/>
      <c r="L82" s="82"/>
    </row>
    <row r="83" spans="1:12" ht="17.100000000000001" customHeight="1" x14ac:dyDescent="0.25">
      <c r="A83" s="28"/>
      <c r="B83" s="36" t="s">
        <v>225</v>
      </c>
      <c r="C83" s="30" t="s">
        <v>46</v>
      </c>
      <c r="D83" s="35">
        <v>43783</v>
      </c>
      <c r="E83" s="32">
        <v>15261.52</v>
      </c>
      <c r="F83" s="38"/>
      <c r="G83" s="38"/>
      <c r="H83" s="32">
        <f t="shared" si="0"/>
        <v>15261.52</v>
      </c>
      <c r="J83" s="82"/>
      <c r="K83" s="82"/>
      <c r="L83" s="82"/>
    </row>
    <row r="84" spans="1:12" ht="17.100000000000001" customHeight="1" x14ac:dyDescent="0.25">
      <c r="A84" s="10">
        <v>63</v>
      </c>
      <c r="B84" s="21" t="s">
        <v>51</v>
      </c>
      <c r="C84" s="15" t="s">
        <v>46</v>
      </c>
      <c r="D84" s="20">
        <v>43769</v>
      </c>
      <c r="E84" s="17">
        <v>6499.98</v>
      </c>
      <c r="F84" s="39">
        <v>2000</v>
      </c>
      <c r="G84" s="39">
        <v>4500</v>
      </c>
      <c r="H84" s="17">
        <f t="shared" si="0"/>
        <v>-2.0000000000436557E-2</v>
      </c>
      <c r="I84" s="81" t="s">
        <v>270</v>
      </c>
      <c r="J84" s="82"/>
      <c r="K84" s="82"/>
      <c r="L84" s="82"/>
    </row>
    <row r="85" spans="1:12" ht="17.100000000000001" customHeight="1" x14ac:dyDescent="0.25">
      <c r="A85" s="10">
        <v>64</v>
      </c>
      <c r="B85" s="21" t="s">
        <v>80</v>
      </c>
      <c r="C85" s="15" t="s">
        <v>46</v>
      </c>
      <c r="D85" s="20">
        <v>43776</v>
      </c>
      <c r="E85" s="17">
        <v>629.4</v>
      </c>
      <c r="F85" s="39">
        <v>629.4</v>
      </c>
      <c r="G85" s="39"/>
      <c r="H85" s="17">
        <f t="shared" si="0"/>
        <v>0</v>
      </c>
      <c r="J85" s="82"/>
      <c r="K85" s="82"/>
      <c r="L85" s="82"/>
    </row>
    <row r="86" spans="1:12" ht="17.100000000000001" customHeight="1" x14ac:dyDescent="0.25">
      <c r="A86" s="28"/>
      <c r="B86" s="36" t="s">
        <v>96</v>
      </c>
      <c r="C86" s="30" t="s">
        <v>46</v>
      </c>
      <c r="D86" s="35">
        <v>43785</v>
      </c>
      <c r="E86" s="38">
        <v>6767.44</v>
      </c>
      <c r="F86" s="38"/>
      <c r="G86" s="38"/>
      <c r="H86" s="32">
        <f t="shared" si="0"/>
        <v>6767.44</v>
      </c>
      <c r="J86" s="82"/>
      <c r="K86" s="82"/>
      <c r="L86" s="82"/>
    </row>
    <row r="87" spans="1:12" ht="17.100000000000001" customHeight="1" x14ac:dyDescent="0.25">
      <c r="A87" s="10"/>
      <c r="B87" s="23"/>
      <c r="C87" s="23"/>
      <c r="D87" s="23" t="s">
        <v>61</v>
      </c>
      <c r="E87" s="24">
        <f>SUM(E4:E86)</f>
        <v>304094.56999999995</v>
      </c>
      <c r="F87" s="24">
        <f>SUM(F4:F86)</f>
        <v>48959.470000000016</v>
      </c>
      <c r="G87" s="24"/>
      <c r="H87" s="17">
        <f>SUM(H4:H86)</f>
        <v>226389.43</v>
      </c>
      <c r="J87" s="82"/>
      <c r="K87" s="82"/>
      <c r="L87" s="82"/>
    </row>
    <row r="88" spans="1:12" ht="17.100000000000001" customHeight="1" x14ac:dyDescent="0.25">
      <c r="A88" s="65"/>
      <c r="B88" s="66"/>
      <c r="C88" s="66"/>
      <c r="D88" s="66"/>
      <c r="E88" s="67"/>
      <c r="F88" s="67"/>
      <c r="G88" s="67"/>
      <c r="K88" s="82"/>
      <c r="L88" s="82"/>
    </row>
    <row r="89" spans="1:12" x14ac:dyDescent="0.25">
      <c r="A89" s="26"/>
      <c r="B89" s="3" t="s">
        <v>62</v>
      </c>
      <c r="C89" s="3"/>
      <c r="D89" s="3" t="s">
        <v>63</v>
      </c>
      <c r="E89" s="3"/>
      <c r="F89" s="5" t="s">
        <v>64</v>
      </c>
      <c r="G89" s="5"/>
      <c r="K89" s="82"/>
      <c r="L89" s="82"/>
    </row>
    <row r="90" spans="1:12" x14ac:dyDescent="0.25">
      <c r="B90" s="27" t="s">
        <v>65</v>
      </c>
      <c r="C90" s="3"/>
      <c r="D90" s="3" t="s">
        <v>66</v>
      </c>
      <c r="E90" s="3"/>
      <c r="F90" s="5" t="s">
        <v>67</v>
      </c>
      <c r="G90" s="5"/>
    </row>
  </sheetData>
  <autoFilter ref="A1:H87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46" workbookViewId="0">
      <selection activeCell="G109" sqref="G109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6.28515625" style="82" bestFit="1" customWidth="1"/>
    <col min="7" max="7" width="13.140625" style="82" bestFit="1" customWidth="1"/>
    <col min="8" max="8" width="15.85546875" style="82" bestFit="1" customWidth="1"/>
    <col min="9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43778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271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ht="17.100000000000001" customHeight="1" x14ac:dyDescent="0.25">
      <c r="A4" s="10">
        <v>1</v>
      </c>
      <c r="B4" s="10" t="s">
        <v>205</v>
      </c>
      <c r="C4" s="10" t="s">
        <v>15</v>
      </c>
      <c r="D4" s="10"/>
      <c r="E4" s="17">
        <v>144</v>
      </c>
      <c r="F4" s="11">
        <v>144</v>
      </c>
      <c r="G4" s="11"/>
      <c r="H4" s="17">
        <f>E4-F4-G4</f>
        <v>0</v>
      </c>
      <c r="J4" s="82"/>
      <c r="K4" s="82"/>
      <c r="L4" s="82"/>
    </row>
    <row r="5" spans="1:12" ht="17.100000000000001" customHeight="1" x14ac:dyDescent="0.25">
      <c r="A5" s="28"/>
      <c r="B5" s="34" t="s">
        <v>167</v>
      </c>
      <c r="C5" s="30" t="s">
        <v>14</v>
      </c>
      <c r="D5" s="31">
        <v>43788</v>
      </c>
      <c r="E5" s="32">
        <v>417.4</v>
      </c>
      <c r="F5" s="32"/>
      <c r="G5" s="32"/>
      <c r="H5" s="32">
        <f t="shared" ref="H5" si="0">E5-F5-G5</f>
        <v>417.4</v>
      </c>
      <c r="J5" s="82"/>
      <c r="K5" s="82"/>
      <c r="L5" s="82"/>
    </row>
    <row r="6" spans="1:12" ht="17.100000000000001" customHeight="1" x14ac:dyDescent="0.25">
      <c r="A6" s="10">
        <v>2</v>
      </c>
      <c r="B6" s="19" t="s">
        <v>17</v>
      </c>
      <c r="C6" s="15" t="s">
        <v>14</v>
      </c>
      <c r="D6" s="16">
        <v>43746</v>
      </c>
      <c r="E6" s="17">
        <v>4984</v>
      </c>
      <c r="F6" s="17">
        <v>1200</v>
      </c>
      <c r="G6" s="17">
        <v>984</v>
      </c>
      <c r="H6" s="17">
        <f t="shared" ref="H6:H97" si="1">E6-F6-G6</f>
        <v>2800</v>
      </c>
      <c r="I6" s="81" t="s">
        <v>99</v>
      </c>
      <c r="J6" s="82"/>
      <c r="K6" s="82"/>
      <c r="L6" s="82"/>
    </row>
    <row r="7" spans="1:12" ht="17.100000000000001" customHeight="1" x14ac:dyDescent="0.25">
      <c r="A7" s="10">
        <v>3</v>
      </c>
      <c r="B7" s="19" t="s">
        <v>17</v>
      </c>
      <c r="C7" s="15" t="s">
        <v>14</v>
      </c>
      <c r="D7" s="16">
        <v>43766</v>
      </c>
      <c r="E7" s="17">
        <v>6045.14</v>
      </c>
      <c r="F7" s="17"/>
      <c r="G7" s="17"/>
      <c r="H7" s="17">
        <f t="shared" si="1"/>
        <v>6045.14</v>
      </c>
      <c r="J7" s="82"/>
      <c r="K7" s="82"/>
      <c r="L7" s="82"/>
    </row>
    <row r="8" spans="1:12" ht="17.100000000000001" customHeight="1" x14ac:dyDescent="0.25">
      <c r="A8" s="10">
        <v>4</v>
      </c>
      <c r="B8" s="19" t="s">
        <v>17</v>
      </c>
      <c r="C8" s="15" t="s">
        <v>14</v>
      </c>
      <c r="D8" s="16">
        <v>43774</v>
      </c>
      <c r="E8" s="17">
        <v>2510.04</v>
      </c>
      <c r="F8" s="17"/>
      <c r="G8" s="17"/>
      <c r="H8" s="17">
        <f t="shared" si="1"/>
        <v>2510.04</v>
      </c>
      <c r="J8" s="82"/>
      <c r="K8" s="82"/>
      <c r="L8" s="82"/>
    </row>
    <row r="9" spans="1:12" ht="17.100000000000001" customHeight="1" x14ac:dyDescent="0.25">
      <c r="A9" s="28"/>
      <c r="B9" s="34" t="s">
        <v>17</v>
      </c>
      <c r="C9" s="30" t="s">
        <v>14</v>
      </c>
      <c r="D9" s="31">
        <v>43788</v>
      </c>
      <c r="E9" s="32">
        <v>7175.9</v>
      </c>
      <c r="F9" s="32"/>
      <c r="G9" s="32"/>
      <c r="H9" s="32">
        <f t="shared" si="1"/>
        <v>7175.9</v>
      </c>
      <c r="J9" s="82"/>
      <c r="K9" s="82"/>
      <c r="L9" s="82"/>
    </row>
    <row r="10" spans="1:12" ht="17.100000000000001" customHeight="1" x14ac:dyDescent="0.25">
      <c r="A10" s="10">
        <v>5</v>
      </c>
      <c r="B10" s="19" t="s">
        <v>18</v>
      </c>
      <c r="C10" s="15" t="s">
        <v>14</v>
      </c>
      <c r="D10" s="16">
        <v>43761</v>
      </c>
      <c r="E10" s="17">
        <v>887.55</v>
      </c>
      <c r="F10" s="17">
        <v>650</v>
      </c>
      <c r="G10" s="17"/>
      <c r="H10" s="17">
        <f t="shared" si="1"/>
        <v>237.54999999999995</v>
      </c>
      <c r="J10" s="82"/>
      <c r="K10" s="82"/>
      <c r="L10" s="82"/>
    </row>
    <row r="11" spans="1:12" ht="17.100000000000001" customHeight="1" x14ac:dyDescent="0.25">
      <c r="A11" s="10">
        <v>6</v>
      </c>
      <c r="B11" s="19" t="s">
        <v>18</v>
      </c>
      <c r="C11" s="15" t="s">
        <v>14</v>
      </c>
      <c r="D11" s="16">
        <v>43782</v>
      </c>
      <c r="E11" s="17">
        <v>1020</v>
      </c>
      <c r="F11" s="17"/>
      <c r="G11" s="17"/>
      <c r="H11" s="17">
        <f t="shared" si="1"/>
        <v>1020</v>
      </c>
      <c r="J11" s="82"/>
      <c r="K11" s="82"/>
      <c r="L11" s="82"/>
    </row>
    <row r="12" spans="1:12" ht="17.100000000000001" customHeight="1" x14ac:dyDescent="0.25">
      <c r="A12" s="10">
        <v>7</v>
      </c>
      <c r="B12" s="19" t="s">
        <v>20</v>
      </c>
      <c r="C12" s="15" t="s">
        <v>14</v>
      </c>
      <c r="D12" s="16">
        <v>43774</v>
      </c>
      <c r="E12" s="17">
        <v>2516.65</v>
      </c>
      <c r="F12" s="17">
        <v>1216.6500000000001</v>
      </c>
      <c r="G12" s="17"/>
      <c r="H12" s="17">
        <f t="shared" si="1"/>
        <v>1300</v>
      </c>
      <c r="J12" s="82"/>
      <c r="K12" s="82"/>
      <c r="L12" s="82"/>
    </row>
    <row r="13" spans="1:12" ht="17.100000000000001" customHeight="1" x14ac:dyDescent="0.25">
      <c r="A13" s="28"/>
      <c r="B13" s="34" t="s">
        <v>20</v>
      </c>
      <c r="C13" s="30" t="s">
        <v>14</v>
      </c>
      <c r="D13" s="31">
        <v>43788</v>
      </c>
      <c r="E13" s="32">
        <v>1530.9</v>
      </c>
      <c r="F13" s="32"/>
      <c r="G13" s="32"/>
      <c r="H13" s="32">
        <f t="shared" si="1"/>
        <v>1530.9</v>
      </c>
      <c r="J13" s="82"/>
      <c r="K13" s="82"/>
      <c r="L13" s="82"/>
    </row>
    <row r="14" spans="1:12" ht="17.100000000000001" customHeight="1" x14ac:dyDescent="0.25">
      <c r="A14" s="10">
        <v>8</v>
      </c>
      <c r="B14" s="19" t="s">
        <v>23</v>
      </c>
      <c r="C14" s="15" t="s">
        <v>14</v>
      </c>
      <c r="D14" s="16">
        <v>43767</v>
      </c>
      <c r="E14" s="17">
        <v>17472.84</v>
      </c>
      <c r="F14" s="17">
        <v>500</v>
      </c>
      <c r="G14" s="17">
        <v>980</v>
      </c>
      <c r="H14" s="17">
        <f t="shared" si="1"/>
        <v>15992.84</v>
      </c>
      <c r="I14" s="81" t="s">
        <v>99</v>
      </c>
      <c r="J14" s="82"/>
      <c r="K14" s="82"/>
      <c r="L14" s="82"/>
    </row>
    <row r="15" spans="1:12" ht="17.100000000000001" customHeight="1" x14ac:dyDescent="0.25">
      <c r="A15" s="28"/>
      <c r="B15" s="34" t="s">
        <v>23</v>
      </c>
      <c r="C15" s="30" t="s">
        <v>14</v>
      </c>
      <c r="D15" s="31">
        <v>43789</v>
      </c>
      <c r="E15" s="32">
        <v>2917.45</v>
      </c>
      <c r="F15" s="32"/>
      <c r="G15" s="32"/>
      <c r="H15" s="32">
        <f t="shared" si="1"/>
        <v>2917.45</v>
      </c>
      <c r="J15" s="82"/>
      <c r="K15" s="82"/>
      <c r="L15" s="82"/>
    </row>
    <row r="16" spans="1:12" ht="17.100000000000001" customHeight="1" x14ac:dyDescent="0.25">
      <c r="A16" s="10">
        <v>9</v>
      </c>
      <c r="B16" s="19" t="s">
        <v>246</v>
      </c>
      <c r="C16" s="15" t="s">
        <v>14</v>
      </c>
      <c r="D16" s="16">
        <v>43766</v>
      </c>
      <c r="E16" s="17">
        <v>1325.15</v>
      </c>
      <c r="F16" s="17">
        <v>1325.15</v>
      </c>
      <c r="G16" s="17"/>
      <c r="H16" s="17">
        <f t="shared" si="1"/>
        <v>0</v>
      </c>
      <c r="J16" s="82"/>
      <c r="K16" s="82"/>
      <c r="L16" s="82"/>
    </row>
    <row r="17" spans="1:12" ht="17.100000000000001" customHeight="1" x14ac:dyDescent="0.25">
      <c r="A17" s="10">
        <v>10</v>
      </c>
      <c r="B17" s="19" t="s">
        <v>246</v>
      </c>
      <c r="C17" s="15" t="s">
        <v>14</v>
      </c>
      <c r="D17" s="16">
        <v>43780</v>
      </c>
      <c r="E17" s="17">
        <v>1164.5999999999999</v>
      </c>
      <c r="F17" s="17"/>
      <c r="G17" s="17"/>
      <c r="H17" s="17">
        <f t="shared" si="1"/>
        <v>1164.5999999999999</v>
      </c>
      <c r="J17" s="82"/>
      <c r="K17" s="82"/>
      <c r="L17" s="82"/>
    </row>
    <row r="18" spans="1:12" ht="17.100000000000001" customHeight="1" x14ac:dyDescent="0.25">
      <c r="A18" s="10">
        <v>11</v>
      </c>
      <c r="B18" s="19" t="s">
        <v>246</v>
      </c>
      <c r="C18" s="15" t="s">
        <v>14</v>
      </c>
      <c r="D18" s="16">
        <v>43780</v>
      </c>
      <c r="E18" s="17">
        <v>1164.5999999999999</v>
      </c>
      <c r="F18" s="17"/>
      <c r="G18" s="17"/>
      <c r="H18" s="17">
        <f t="shared" si="1"/>
        <v>1164.5999999999999</v>
      </c>
      <c r="J18" s="82"/>
      <c r="K18" s="82"/>
      <c r="L18" s="82"/>
    </row>
    <row r="19" spans="1:12" ht="17.100000000000001" customHeight="1" x14ac:dyDescent="0.25">
      <c r="A19" s="28"/>
      <c r="B19" s="34" t="s">
        <v>246</v>
      </c>
      <c r="C19" s="30" t="s">
        <v>14</v>
      </c>
      <c r="D19" s="31">
        <v>43787</v>
      </c>
      <c r="E19" s="32">
        <v>2980.43</v>
      </c>
      <c r="F19" s="32"/>
      <c r="G19" s="32"/>
      <c r="H19" s="32">
        <f t="shared" si="1"/>
        <v>2980.43</v>
      </c>
      <c r="J19" s="82"/>
      <c r="K19" s="82"/>
      <c r="L19" s="82"/>
    </row>
    <row r="20" spans="1:12" ht="17.100000000000001" customHeight="1" x14ac:dyDescent="0.25">
      <c r="A20" s="10">
        <v>12</v>
      </c>
      <c r="B20" s="19" t="s">
        <v>25</v>
      </c>
      <c r="C20" s="15" t="s">
        <v>14</v>
      </c>
      <c r="D20" s="16">
        <v>43768</v>
      </c>
      <c r="E20" s="17">
        <v>1339.85</v>
      </c>
      <c r="F20" s="17">
        <v>1339.85</v>
      </c>
      <c r="G20" s="17"/>
      <c r="H20" s="17">
        <f t="shared" si="1"/>
        <v>0</v>
      </c>
      <c r="J20" s="82"/>
      <c r="K20" s="82"/>
      <c r="L20" s="82"/>
    </row>
    <row r="21" spans="1:12" ht="17.100000000000001" customHeight="1" x14ac:dyDescent="0.25">
      <c r="A21" s="10">
        <v>13</v>
      </c>
      <c r="B21" s="19" t="s">
        <v>25</v>
      </c>
      <c r="C21" s="15" t="s">
        <v>14</v>
      </c>
      <c r="D21" s="16">
        <v>43775</v>
      </c>
      <c r="E21" s="17">
        <v>1067.8</v>
      </c>
      <c r="F21" s="17"/>
      <c r="G21" s="17"/>
      <c r="H21" s="17">
        <f t="shared" si="1"/>
        <v>1067.8</v>
      </c>
      <c r="J21" s="82"/>
      <c r="K21" s="82"/>
      <c r="L21" s="82"/>
    </row>
    <row r="22" spans="1:12" ht="17.100000000000001" customHeight="1" x14ac:dyDescent="0.25">
      <c r="A22" s="28"/>
      <c r="B22" s="34" t="s">
        <v>25</v>
      </c>
      <c r="C22" s="30" t="s">
        <v>14</v>
      </c>
      <c r="D22" s="31">
        <v>43789</v>
      </c>
      <c r="E22" s="32">
        <v>1548.44</v>
      </c>
      <c r="F22" s="32"/>
      <c r="G22" s="32"/>
      <c r="H22" s="32">
        <f t="shared" si="1"/>
        <v>1548.44</v>
      </c>
      <c r="J22" s="82"/>
      <c r="K22" s="82"/>
      <c r="L22" s="82"/>
    </row>
    <row r="23" spans="1:12" ht="17.100000000000001" customHeight="1" x14ac:dyDescent="0.25">
      <c r="A23" s="10">
        <v>14</v>
      </c>
      <c r="B23" s="19" t="s">
        <v>27</v>
      </c>
      <c r="C23" s="15" t="s">
        <v>14</v>
      </c>
      <c r="D23" s="16">
        <v>43775</v>
      </c>
      <c r="E23" s="17">
        <v>1029.5</v>
      </c>
      <c r="F23" s="17"/>
      <c r="G23" s="17"/>
      <c r="H23" s="17">
        <f t="shared" si="1"/>
        <v>1029.5</v>
      </c>
      <c r="J23" s="82"/>
      <c r="K23" s="82"/>
      <c r="L23" s="82"/>
    </row>
    <row r="24" spans="1:12" ht="17.100000000000001" customHeight="1" x14ac:dyDescent="0.25">
      <c r="A24" s="10">
        <v>15</v>
      </c>
      <c r="B24" s="19" t="s">
        <v>27</v>
      </c>
      <c r="C24" s="15" t="s">
        <v>14</v>
      </c>
      <c r="D24" s="16">
        <v>43782</v>
      </c>
      <c r="E24" s="17">
        <v>920.95</v>
      </c>
      <c r="F24" s="17"/>
      <c r="G24" s="17"/>
      <c r="H24" s="17">
        <f t="shared" si="1"/>
        <v>920.95</v>
      </c>
      <c r="J24" s="82"/>
      <c r="K24" s="82"/>
      <c r="L24" s="82"/>
    </row>
    <row r="25" spans="1:12" ht="17.100000000000001" customHeight="1" x14ac:dyDescent="0.25">
      <c r="A25" s="28"/>
      <c r="B25" s="34" t="s">
        <v>27</v>
      </c>
      <c r="C25" s="30" t="s">
        <v>14</v>
      </c>
      <c r="D25" s="31">
        <v>43789</v>
      </c>
      <c r="E25" s="32">
        <v>2063.1</v>
      </c>
      <c r="F25" s="32"/>
      <c r="G25" s="32"/>
      <c r="H25" s="32">
        <f t="shared" si="1"/>
        <v>2063.1</v>
      </c>
      <c r="J25" s="82"/>
      <c r="K25" s="82"/>
      <c r="L25" s="82"/>
    </row>
    <row r="26" spans="1:12" ht="17.100000000000001" customHeight="1" x14ac:dyDescent="0.25">
      <c r="A26" s="10">
        <v>16</v>
      </c>
      <c r="B26" s="19" t="s">
        <v>42</v>
      </c>
      <c r="C26" s="15" t="s">
        <v>14</v>
      </c>
      <c r="D26" s="16">
        <v>43773</v>
      </c>
      <c r="E26" s="17">
        <v>2720.4</v>
      </c>
      <c r="F26" s="17">
        <v>1220</v>
      </c>
      <c r="G26" s="17"/>
      <c r="H26" s="17">
        <f t="shared" si="1"/>
        <v>1500.4</v>
      </c>
      <c r="J26" s="82"/>
      <c r="K26" s="82"/>
      <c r="L26" s="82"/>
    </row>
    <row r="27" spans="1:12" ht="17.100000000000001" customHeight="1" x14ac:dyDescent="0.25">
      <c r="A27" s="10">
        <v>17</v>
      </c>
      <c r="B27" s="19" t="s">
        <v>168</v>
      </c>
      <c r="C27" s="15" t="s">
        <v>14</v>
      </c>
      <c r="D27" s="16">
        <v>43748</v>
      </c>
      <c r="E27" s="17">
        <v>17603.45</v>
      </c>
      <c r="F27" s="17"/>
      <c r="G27" s="17"/>
      <c r="H27" s="17">
        <f t="shared" si="1"/>
        <v>17603.45</v>
      </c>
      <c r="J27" s="82"/>
      <c r="K27" s="82"/>
      <c r="L27" s="82"/>
    </row>
    <row r="28" spans="1:12" ht="17.100000000000001" customHeight="1" x14ac:dyDescent="0.25">
      <c r="A28" s="10">
        <v>18</v>
      </c>
      <c r="B28" s="19" t="s">
        <v>168</v>
      </c>
      <c r="C28" s="15" t="s">
        <v>14</v>
      </c>
      <c r="D28" s="16">
        <v>43755</v>
      </c>
      <c r="E28" s="17">
        <v>11877.95</v>
      </c>
      <c r="F28" s="17"/>
      <c r="G28" s="17"/>
      <c r="H28" s="17">
        <f t="shared" si="1"/>
        <v>11877.95</v>
      </c>
      <c r="J28" s="82"/>
      <c r="K28" s="82"/>
      <c r="L28" s="82"/>
    </row>
    <row r="29" spans="1:12" ht="17.100000000000001" customHeight="1" x14ac:dyDescent="0.25">
      <c r="A29" s="10">
        <v>19</v>
      </c>
      <c r="B29" s="19" t="s">
        <v>168</v>
      </c>
      <c r="C29" s="15" t="s">
        <v>14</v>
      </c>
      <c r="D29" s="16">
        <v>43769</v>
      </c>
      <c r="E29" s="17">
        <v>17474.8</v>
      </c>
      <c r="F29" s="17"/>
      <c r="G29" s="17"/>
      <c r="H29" s="17">
        <f t="shared" si="1"/>
        <v>17474.8</v>
      </c>
      <c r="J29" s="82"/>
      <c r="K29" s="82"/>
      <c r="L29" s="82"/>
    </row>
    <row r="30" spans="1:12" ht="17.100000000000001" customHeight="1" x14ac:dyDescent="0.25">
      <c r="A30" s="10">
        <v>20</v>
      </c>
      <c r="B30" s="19" t="s">
        <v>178</v>
      </c>
      <c r="C30" s="15" t="s">
        <v>14</v>
      </c>
      <c r="D30" s="16">
        <v>43766</v>
      </c>
      <c r="E30" s="17">
        <v>681.15</v>
      </c>
      <c r="F30" s="17"/>
      <c r="G30" s="17"/>
      <c r="H30" s="17">
        <f t="shared" si="1"/>
        <v>681.15</v>
      </c>
      <c r="J30" s="82"/>
      <c r="K30" s="82"/>
      <c r="L30" s="82"/>
    </row>
    <row r="31" spans="1:12" ht="17.100000000000001" customHeight="1" x14ac:dyDescent="0.25">
      <c r="A31" s="10">
        <v>21</v>
      </c>
      <c r="B31" s="19" t="s">
        <v>178</v>
      </c>
      <c r="C31" s="15" t="s">
        <v>14</v>
      </c>
      <c r="D31" s="16">
        <v>43775</v>
      </c>
      <c r="E31" s="17">
        <v>324.35000000000002</v>
      </c>
      <c r="F31" s="17">
        <v>324.35000000000002</v>
      </c>
      <c r="G31" s="17"/>
      <c r="H31" s="17">
        <f t="shared" si="1"/>
        <v>0</v>
      </c>
      <c r="J31" s="82"/>
      <c r="K31" s="82"/>
      <c r="L31" s="82"/>
    </row>
    <row r="32" spans="1:12" ht="17.100000000000001" customHeight="1" x14ac:dyDescent="0.25">
      <c r="A32" s="10">
        <v>22</v>
      </c>
      <c r="B32" s="19" t="s">
        <v>178</v>
      </c>
      <c r="C32" s="15" t="s">
        <v>14</v>
      </c>
      <c r="D32" s="16">
        <v>43781</v>
      </c>
      <c r="E32" s="17">
        <v>1315.84</v>
      </c>
      <c r="F32" s="17">
        <v>1315.84</v>
      </c>
      <c r="G32" s="17"/>
      <c r="H32" s="17">
        <f t="shared" si="1"/>
        <v>0</v>
      </c>
      <c r="J32" s="82"/>
      <c r="K32" s="82"/>
      <c r="L32" s="82"/>
    </row>
    <row r="33" spans="1:12" ht="17.100000000000001" customHeight="1" x14ac:dyDescent="0.25">
      <c r="A33" s="10">
        <v>23</v>
      </c>
      <c r="B33" s="19" t="s">
        <v>178</v>
      </c>
      <c r="C33" s="15" t="s">
        <v>14</v>
      </c>
      <c r="D33" s="16">
        <v>43781</v>
      </c>
      <c r="E33" s="17">
        <v>1315.84</v>
      </c>
      <c r="F33" s="17"/>
      <c r="G33" s="17"/>
      <c r="H33" s="17">
        <f t="shared" si="1"/>
        <v>1315.84</v>
      </c>
      <c r="J33" s="82"/>
      <c r="K33" s="82"/>
      <c r="L33" s="82"/>
    </row>
    <row r="34" spans="1:12" ht="17.100000000000001" customHeight="1" x14ac:dyDescent="0.25">
      <c r="A34" s="28"/>
      <c r="B34" s="34" t="s">
        <v>178</v>
      </c>
      <c r="C34" s="30" t="s">
        <v>14</v>
      </c>
      <c r="D34" s="31">
        <v>43788</v>
      </c>
      <c r="E34" s="32">
        <v>1877.2</v>
      </c>
      <c r="F34" s="32"/>
      <c r="G34" s="32"/>
      <c r="H34" s="32">
        <f t="shared" si="1"/>
        <v>1877.2</v>
      </c>
      <c r="J34" s="82"/>
      <c r="K34" s="82"/>
      <c r="L34" s="82"/>
    </row>
    <row r="35" spans="1:12" ht="17.100000000000001" customHeight="1" x14ac:dyDescent="0.25">
      <c r="A35" s="10">
        <v>24</v>
      </c>
      <c r="B35" s="19" t="s">
        <v>138</v>
      </c>
      <c r="C35" s="15" t="s">
        <v>14</v>
      </c>
      <c r="D35" s="16">
        <v>43754</v>
      </c>
      <c r="E35" s="17">
        <v>910.2</v>
      </c>
      <c r="F35" s="17">
        <v>910.2</v>
      </c>
      <c r="G35" s="17"/>
      <c r="H35" s="17">
        <f t="shared" si="1"/>
        <v>0</v>
      </c>
      <c r="J35" s="82"/>
      <c r="K35" s="82"/>
      <c r="L35" s="82"/>
    </row>
    <row r="36" spans="1:12" ht="17.100000000000001" customHeight="1" x14ac:dyDescent="0.25">
      <c r="A36" s="10">
        <v>25</v>
      </c>
      <c r="B36" s="19" t="s">
        <v>138</v>
      </c>
      <c r="C36" s="15" t="s">
        <v>14</v>
      </c>
      <c r="D36" s="16">
        <v>43768</v>
      </c>
      <c r="E36" s="17">
        <v>1695</v>
      </c>
      <c r="F36" s="17"/>
      <c r="G36" s="17"/>
      <c r="H36" s="17">
        <f t="shared" si="1"/>
        <v>1695</v>
      </c>
      <c r="J36" s="82"/>
      <c r="K36" s="82"/>
      <c r="L36" s="82"/>
    </row>
    <row r="37" spans="1:12" ht="17.100000000000001" customHeight="1" x14ac:dyDescent="0.25">
      <c r="A37" s="10">
        <v>26</v>
      </c>
      <c r="B37" s="19" t="s">
        <v>138</v>
      </c>
      <c r="C37" s="15" t="s">
        <v>14</v>
      </c>
      <c r="D37" s="16">
        <v>43773</v>
      </c>
      <c r="E37" s="17">
        <v>1429.64</v>
      </c>
      <c r="F37" s="17"/>
      <c r="G37" s="17"/>
      <c r="H37" s="17">
        <f t="shared" si="1"/>
        <v>1429.64</v>
      </c>
      <c r="J37" s="82"/>
      <c r="K37" s="82"/>
      <c r="L37" s="82"/>
    </row>
    <row r="38" spans="1:12" ht="17.100000000000001" customHeight="1" x14ac:dyDescent="0.25">
      <c r="A38" s="10">
        <v>27</v>
      </c>
      <c r="B38" s="19" t="s">
        <v>32</v>
      </c>
      <c r="C38" s="15" t="s">
        <v>14</v>
      </c>
      <c r="D38" s="16">
        <v>43773</v>
      </c>
      <c r="E38" s="17">
        <v>1736.4</v>
      </c>
      <c r="F38" s="17">
        <v>1736.4</v>
      </c>
      <c r="G38" s="17"/>
      <c r="H38" s="17">
        <f t="shared" si="1"/>
        <v>0</v>
      </c>
      <c r="J38" s="82"/>
      <c r="K38" s="82"/>
      <c r="L38" s="82"/>
    </row>
    <row r="39" spans="1:12" ht="17.100000000000001" customHeight="1" x14ac:dyDescent="0.25">
      <c r="A39" s="28"/>
      <c r="B39" s="34" t="s">
        <v>32</v>
      </c>
      <c r="C39" s="30" t="s">
        <v>14</v>
      </c>
      <c r="D39" s="31">
        <v>43787</v>
      </c>
      <c r="E39" s="32">
        <v>3651.5</v>
      </c>
      <c r="F39" s="32"/>
      <c r="G39" s="32"/>
      <c r="H39" s="32">
        <f t="shared" si="1"/>
        <v>3651.5</v>
      </c>
      <c r="J39" s="82"/>
      <c r="K39" s="82"/>
      <c r="L39" s="82"/>
    </row>
    <row r="40" spans="1:12" ht="17.100000000000001" customHeight="1" x14ac:dyDescent="0.25">
      <c r="A40" s="10">
        <v>28</v>
      </c>
      <c r="B40" s="19" t="s">
        <v>21</v>
      </c>
      <c r="C40" s="15" t="s">
        <v>14</v>
      </c>
      <c r="D40" s="16">
        <v>43754</v>
      </c>
      <c r="E40" s="17">
        <v>2500</v>
      </c>
      <c r="F40" s="17">
        <v>2500</v>
      </c>
      <c r="G40" s="17"/>
      <c r="H40" s="17">
        <f t="shared" si="1"/>
        <v>0</v>
      </c>
      <c r="J40" s="82"/>
      <c r="K40" s="82"/>
      <c r="L40" s="82"/>
    </row>
    <row r="41" spans="1:12" ht="17.100000000000001" customHeight="1" x14ac:dyDescent="0.25">
      <c r="A41" s="10">
        <v>29</v>
      </c>
      <c r="B41" s="19" t="s">
        <v>21</v>
      </c>
      <c r="C41" s="15" t="s">
        <v>14</v>
      </c>
      <c r="D41" s="16">
        <v>43773</v>
      </c>
      <c r="E41" s="17">
        <v>3985</v>
      </c>
      <c r="F41" s="17"/>
      <c r="G41" s="17"/>
      <c r="H41" s="17">
        <f t="shared" si="1"/>
        <v>3985</v>
      </c>
      <c r="J41" s="82"/>
      <c r="K41" s="82"/>
      <c r="L41" s="82"/>
    </row>
    <row r="42" spans="1:12" ht="17.100000000000001" customHeight="1" x14ac:dyDescent="0.25">
      <c r="A42" s="10">
        <v>30</v>
      </c>
      <c r="B42" s="19" t="s">
        <v>21</v>
      </c>
      <c r="C42" s="15" t="s">
        <v>14</v>
      </c>
      <c r="D42" s="16">
        <v>43780</v>
      </c>
      <c r="E42" s="17">
        <v>1920</v>
      </c>
      <c r="F42" s="17">
        <v>1920</v>
      </c>
      <c r="G42" s="17"/>
      <c r="H42" s="17">
        <f t="shared" si="1"/>
        <v>0</v>
      </c>
      <c r="J42" s="82"/>
      <c r="K42" s="82"/>
      <c r="L42" s="82"/>
    </row>
    <row r="43" spans="1:12" ht="17.100000000000001" customHeight="1" x14ac:dyDescent="0.25">
      <c r="A43" s="28"/>
      <c r="B43" s="34" t="s">
        <v>21</v>
      </c>
      <c r="C43" s="30" t="s">
        <v>14</v>
      </c>
      <c r="D43" s="31">
        <v>43786</v>
      </c>
      <c r="E43" s="32">
        <v>4656.38</v>
      </c>
      <c r="F43" s="32"/>
      <c r="G43" s="32"/>
      <c r="H43" s="32">
        <f t="shared" si="1"/>
        <v>4656.38</v>
      </c>
      <c r="J43" s="82"/>
      <c r="K43" s="82"/>
      <c r="L43" s="82"/>
    </row>
    <row r="44" spans="1:12" ht="17.100000000000001" customHeight="1" x14ac:dyDescent="0.25">
      <c r="A44" s="10">
        <v>31</v>
      </c>
      <c r="B44" s="19" t="s">
        <v>39</v>
      </c>
      <c r="C44" s="15" t="s">
        <v>14</v>
      </c>
      <c r="D44" s="16">
        <v>43768</v>
      </c>
      <c r="E44" s="17">
        <v>380.88</v>
      </c>
      <c r="F44" s="17"/>
      <c r="G44" s="17"/>
      <c r="H44" s="17">
        <f t="shared" si="1"/>
        <v>380.88</v>
      </c>
      <c r="J44" s="82"/>
      <c r="K44" s="82"/>
      <c r="L44" s="82"/>
    </row>
    <row r="45" spans="1:12" ht="17.100000000000001" customHeight="1" x14ac:dyDescent="0.25">
      <c r="A45" s="28"/>
      <c r="B45" s="34" t="s">
        <v>39</v>
      </c>
      <c r="C45" s="30" t="s">
        <v>14</v>
      </c>
      <c r="D45" s="31">
        <v>43789</v>
      </c>
      <c r="E45" s="32">
        <v>906.6</v>
      </c>
      <c r="F45" s="32"/>
      <c r="G45" s="32"/>
      <c r="H45" s="32">
        <f t="shared" si="1"/>
        <v>906.6</v>
      </c>
      <c r="J45" s="82"/>
      <c r="K45" s="82"/>
      <c r="L45" s="82"/>
    </row>
    <row r="46" spans="1:12" ht="17.100000000000001" customHeight="1" x14ac:dyDescent="0.25">
      <c r="A46" s="10">
        <v>32</v>
      </c>
      <c r="B46" s="19" t="s">
        <v>253</v>
      </c>
      <c r="C46" s="15" t="s">
        <v>14</v>
      </c>
      <c r="D46" s="16">
        <v>43773</v>
      </c>
      <c r="E46" s="17">
        <v>1411.9</v>
      </c>
      <c r="F46" s="17">
        <v>1411.9</v>
      </c>
      <c r="G46" s="17"/>
      <c r="H46" s="17">
        <f t="shared" si="1"/>
        <v>0</v>
      </c>
      <c r="J46" s="82"/>
      <c r="K46" s="82"/>
      <c r="L46" s="82"/>
    </row>
    <row r="47" spans="1:12" ht="17.100000000000001" customHeight="1" x14ac:dyDescent="0.25">
      <c r="A47" s="10">
        <v>33</v>
      </c>
      <c r="B47" s="19" t="s">
        <v>253</v>
      </c>
      <c r="C47" s="15" t="s">
        <v>14</v>
      </c>
      <c r="D47" s="16">
        <v>43780</v>
      </c>
      <c r="E47" s="17">
        <v>1216.2</v>
      </c>
      <c r="F47" s="17"/>
      <c r="G47" s="17"/>
      <c r="H47" s="17">
        <f t="shared" si="1"/>
        <v>1216.2</v>
      </c>
      <c r="J47" s="82"/>
      <c r="K47" s="82"/>
      <c r="L47" s="82"/>
    </row>
    <row r="48" spans="1:12" ht="17.100000000000001" customHeight="1" x14ac:dyDescent="0.25">
      <c r="A48" s="28"/>
      <c r="B48" s="34" t="s">
        <v>253</v>
      </c>
      <c r="C48" s="30" t="s">
        <v>14</v>
      </c>
      <c r="D48" s="31">
        <v>43787</v>
      </c>
      <c r="E48" s="32">
        <v>3176.1</v>
      </c>
      <c r="F48" s="32"/>
      <c r="G48" s="32"/>
      <c r="H48" s="32">
        <f t="shared" si="1"/>
        <v>3176.1</v>
      </c>
      <c r="J48" s="82"/>
      <c r="K48" s="82"/>
      <c r="L48" s="82"/>
    </row>
    <row r="49" spans="1:12" ht="17.100000000000001" customHeight="1" x14ac:dyDescent="0.25">
      <c r="A49" s="10">
        <v>34</v>
      </c>
      <c r="B49" s="19" t="s">
        <v>254</v>
      </c>
      <c r="C49" s="15" t="s">
        <v>14</v>
      </c>
      <c r="D49" s="16">
        <v>43774</v>
      </c>
      <c r="E49" s="17">
        <v>300</v>
      </c>
      <c r="F49" s="17">
        <v>300</v>
      </c>
      <c r="G49" s="17"/>
      <c r="H49" s="17">
        <f t="shared" si="1"/>
        <v>0</v>
      </c>
      <c r="J49" s="82"/>
      <c r="K49" s="82"/>
      <c r="L49" s="82"/>
    </row>
    <row r="50" spans="1:12" ht="17.100000000000001" customHeight="1" x14ac:dyDescent="0.25">
      <c r="A50" s="10">
        <v>35</v>
      </c>
      <c r="B50" s="19" t="s">
        <v>36</v>
      </c>
      <c r="C50" s="15" t="s">
        <v>14</v>
      </c>
      <c r="D50" s="16">
        <v>43775</v>
      </c>
      <c r="E50" s="17">
        <v>267.39999999999998</v>
      </c>
      <c r="F50" s="17">
        <v>267.39999999999998</v>
      </c>
      <c r="G50" s="17"/>
      <c r="H50" s="17">
        <f t="shared" si="1"/>
        <v>0</v>
      </c>
      <c r="J50" s="82"/>
      <c r="K50" s="82"/>
      <c r="L50" s="82"/>
    </row>
    <row r="51" spans="1:12" ht="17.100000000000001" customHeight="1" x14ac:dyDescent="0.25">
      <c r="A51" s="28"/>
      <c r="B51" s="34" t="s">
        <v>36</v>
      </c>
      <c r="C51" s="30" t="s">
        <v>14</v>
      </c>
      <c r="D51" s="31">
        <v>43789</v>
      </c>
      <c r="E51" s="32">
        <v>2198.14</v>
      </c>
      <c r="F51" s="32"/>
      <c r="G51" s="32"/>
      <c r="H51" s="32">
        <f t="shared" si="1"/>
        <v>2198.14</v>
      </c>
      <c r="J51" s="82"/>
      <c r="K51" s="82"/>
      <c r="L51" s="82"/>
    </row>
    <row r="52" spans="1:12" ht="17.100000000000001" customHeight="1" x14ac:dyDescent="0.25">
      <c r="A52" s="10">
        <v>36</v>
      </c>
      <c r="B52" s="19" t="s">
        <v>28</v>
      </c>
      <c r="C52" s="15" t="s">
        <v>14</v>
      </c>
      <c r="D52" s="16">
        <v>43768</v>
      </c>
      <c r="E52" s="17">
        <v>2272.4499999999998</v>
      </c>
      <c r="F52" s="17">
        <v>1000</v>
      </c>
      <c r="G52" s="17"/>
      <c r="H52" s="17">
        <f t="shared" si="1"/>
        <v>1272.4499999999998</v>
      </c>
      <c r="J52" s="82"/>
      <c r="K52" s="82"/>
      <c r="L52" s="82"/>
    </row>
    <row r="53" spans="1:12" ht="17.100000000000001" customHeight="1" x14ac:dyDescent="0.25">
      <c r="A53" s="10">
        <v>37</v>
      </c>
      <c r="B53" s="19" t="s">
        <v>69</v>
      </c>
      <c r="C53" s="15" t="s">
        <v>14</v>
      </c>
      <c r="D53" s="16">
        <v>43780</v>
      </c>
      <c r="E53" s="17">
        <v>1733.6</v>
      </c>
      <c r="F53" s="17"/>
      <c r="G53" s="17"/>
      <c r="H53" s="17">
        <f t="shared" si="1"/>
        <v>1733.6</v>
      </c>
      <c r="J53" s="82"/>
      <c r="K53" s="82"/>
      <c r="L53" s="82"/>
    </row>
    <row r="54" spans="1:12" ht="17.100000000000001" customHeight="1" x14ac:dyDescent="0.25">
      <c r="A54" s="28"/>
      <c r="B54" s="34" t="s">
        <v>69</v>
      </c>
      <c r="C54" s="30" t="s">
        <v>14</v>
      </c>
      <c r="D54" s="31">
        <v>43786</v>
      </c>
      <c r="E54" s="32">
        <v>2478.1999999999998</v>
      </c>
      <c r="F54" s="32"/>
      <c r="G54" s="32"/>
      <c r="H54" s="32">
        <f t="shared" si="1"/>
        <v>2478.1999999999998</v>
      </c>
      <c r="J54" s="82"/>
      <c r="K54" s="82"/>
      <c r="L54" s="82"/>
    </row>
    <row r="55" spans="1:12" ht="17.100000000000001" customHeight="1" x14ac:dyDescent="0.25">
      <c r="A55" s="10">
        <v>38</v>
      </c>
      <c r="B55" s="19" t="s">
        <v>29</v>
      </c>
      <c r="C55" s="15" t="s">
        <v>14</v>
      </c>
      <c r="D55" s="16">
        <v>43780</v>
      </c>
      <c r="E55" s="17">
        <v>2069.5500000000002</v>
      </c>
      <c r="F55" s="17"/>
      <c r="G55" s="17"/>
      <c r="H55" s="17">
        <f t="shared" si="1"/>
        <v>2069.5500000000002</v>
      </c>
      <c r="J55" s="82"/>
      <c r="K55" s="82"/>
      <c r="L55" s="82"/>
    </row>
    <row r="56" spans="1:12" ht="17.100000000000001" customHeight="1" x14ac:dyDescent="0.25">
      <c r="A56" s="28"/>
      <c r="B56" s="34" t="s">
        <v>29</v>
      </c>
      <c r="C56" s="30" t="s">
        <v>14</v>
      </c>
      <c r="D56" s="31">
        <v>43787</v>
      </c>
      <c r="E56" s="32">
        <v>2594.65</v>
      </c>
      <c r="F56" s="32"/>
      <c r="G56" s="32"/>
      <c r="H56" s="32">
        <f t="shared" si="1"/>
        <v>2594.65</v>
      </c>
      <c r="J56" s="82"/>
      <c r="K56" s="82"/>
      <c r="L56" s="82"/>
    </row>
    <row r="57" spans="1:12" ht="17.100000000000001" customHeight="1" x14ac:dyDescent="0.25">
      <c r="A57" s="10">
        <v>39</v>
      </c>
      <c r="B57" s="19" t="s">
        <v>266</v>
      </c>
      <c r="C57" s="15" t="s">
        <v>14</v>
      </c>
      <c r="D57" s="16">
        <v>43781</v>
      </c>
      <c r="E57" s="17">
        <v>923</v>
      </c>
      <c r="F57" s="17">
        <v>923</v>
      </c>
      <c r="G57" s="17"/>
      <c r="H57" s="17">
        <f t="shared" si="1"/>
        <v>0</v>
      </c>
      <c r="J57" s="82"/>
      <c r="K57" s="82"/>
      <c r="L57" s="82"/>
    </row>
    <row r="58" spans="1:12" ht="17.100000000000001" customHeight="1" x14ac:dyDescent="0.25">
      <c r="A58" s="28"/>
      <c r="B58" s="34" t="s">
        <v>266</v>
      </c>
      <c r="C58" s="30" t="s">
        <v>14</v>
      </c>
      <c r="D58" s="31">
        <v>43788</v>
      </c>
      <c r="E58" s="32">
        <v>569.9</v>
      </c>
      <c r="F58" s="32"/>
      <c r="G58" s="32"/>
      <c r="H58" s="32">
        <f t="shared" si="1"/>
        <v>569.9</v>
      </c>
      <c r="J58" s="82"/>
      <c r="K58" s="82"/>
      <c r="L58" s="82"/>
    </row>
    <row r="59" spans="1:12" ht="17.100000000000001" customHeight="1" x14ac:dyDescent="0.25">
      <c r="A59" s="28"/>
      <c r="B59" s="34" t="s">
        <v>37</v>
      </c>
      <c r="C59" s="30" t="s">
        <v>14</v>
      </c>
      <c r="D59" s="31">
        <v>43789</v>
      </c>
      <c r="E59" s="32">
        <v>169.9</v>
      </c>
      <c r="F59" s="32"/>
      <c r="G59" s="32"/>
      <c r="H59" s="32">
        <f t="shared" si="1"/>
        <v>169.9</v>
      </c>
      <c r="J59" s="82"/>
      <c r="K59" s="82"/>
      <c r="L59" s="82"/>
    </row>
    <row r="60" spans="1:12" ht="17.100000000000001" customHeight="1" x14ac:dyDescent="0.25">
      <c r="A60" s="28"/>
      <c r="B60" s="34" t="s">
        <v>113</v>
      </c>
      <c r="C60" s="30" t="s">
        <v>14</v>
      </c>
      <c r="D60" s="31">
        <v>43789</v>
      </c>
      <c r="E60" s="32">
        <v>1470.8</v>
      </c>
      <c r="F60" s="32"/>
      <c r="G60" s="32"/>
      <c r="H60" s="32">
        <f t="shared" si="1"/>
        <v>1470.8</v>
      </c>
      <c r="J60" s="82"/>
      <c r="K60" s="82"/>
      <c r="L60" s="82"/>
    </row>
    <row r="61" spans="1:12" ht="17.100000000000001" customHeight="1" x14ac:dyDescent="0.25">
      <c r="A61" s="28"/>
      <c r="B61" s="34" t="s">
        <v>272</v>
      </c>
      <c r="C61" s="30" t="s">
        <v>14</v>
      </c>
      <c r="D61" s="31">
        <v>43789</v>
      </c>
      <c r="E61" s="32">
        <v>1064.53</v>
      </c>
      <c r="F61" s="32"/>
      <c r="G61" s="32"/>
      <c r="H61" s="32">
        <f t="shared" si="1"/>
        <v>1064.53</v>
      </c>
      <c r="J61" s="82"/>
      <c r="K61" s="82"/>
      <c r="L61" s="82"/>
    </row>
    <row r="62" spans="1:12" ht="17.100000000000001" customHeight="1" x14ac:dyDescent="0.25">
      <c r="A62" s="28"/>
      <c r="B62" s="34" t="s">
        <v>95</v>
      </c>
      <c r="C62" s="30" t="s">
        <v>14</v>
      </c>
      <c r="D62" s="31">
        <v>43789</v>
      </c>
      <c r="E62" s="32">
        <v>489</v>
      </c>
      <c r="F62" s="32"/>
      <c r="G62" s="32"/>
      <c r="H62" s="32">
        <f t="shared" si="1"/>
        <v>489</v>
      </c>
      <c r="J62" s="82"/>
      <c r="K62" s="82"/>
      <c r="L62" s="82"/>
    </row>
    <row r="63" spans="1:12" ht="17.100000000000001" customHeight="1" x14ac:dyDescent="0.25">
      <c r="A63" s="28"/>
      <c r="B63" s="34" t="s">
        <v>19</v>
      </c>
      <c r="C63" s="30" t="s">
        <v>14</v>
      </c>
      <c r="D63" s="31">
        <v>43788</v>
      </c>
      <c r="E63" s="32">
        <v>2976.1</v>
      </c>
      <c r="F63" s="32"/>
      <c r="G63" s="32"/>
      <c r="H63" s="32">
        <f t="shared" si="1"/>
        <v>2976.1</v>
      </c>
      <c r="J63" s="82"/>
      <c r="K63" s="82"/>
      <c r="L63" s="82"/>
    </row>
    <row r="64" spans="1:12" ht="17.100000000000001" customHeight="1" x14ac:dyDescent="0.25">
      <c r="A64" s="28"/>
      <c r="B64" s="34" t="s">
        <v>107</v>
      </c>
      <c r="C64" s="30" t="s">
        <v>14</v>
      </c>
      <c r="D64" s="31">
        <v>43788</v>
      </c>
      <c r="E64" s="32">
        <v>1065.06</v>
      </c>
      <c r="F64" s="32"/>
      <c r="G64" s="32"/>
      <c r="H64" s="32">
        <f t="shared" si="1"/>
        <v>1065.06</v>
      </c>
      <c r="J64" s="82"/>
      <c r="K64" s="82"/>
      <c r="L64" s="82"/>
    </row>
    <row r="65" spans="1:12" ht="17.100000000000001" customHeight="1" x14ac:dyDescent="0.25">
      <c r="A65" s="28"/>
      <c r="B65" s="34" t="s">
        <v>273</v>
      </c>
      <c r="C65" s="30" t="s">
        <v>14</v>
      </c>
      <c r="D65" s="31">
        <v>43788</v>
      </c>
      <c r="E65" s="32">
        <v>1410.1</v>
      </c>
      <c r="F65" s="32"/>
      <c r="G65" s="32"/>
      <c r="H65" s="32">
        <f t="shared" si="1"/>
        <v>1410.1</v>
      </c>
      <c r="J65" s="82"/>
      <c r="K65" s="82"/>
      <c r="L65" s="82"/>
    </row>
    <row r="66" spans="1:12" ht="17.100000000000001" customHeight="1" x14ac:dyDescent="0.25">
      <c r="A66" s="28"/>
      <c r="B66" s="34" t="s">
        <v>274</v>
      </c>
      <c r="C66" s="30" t="s">
        <v>14</v>
      </c>
      <c r="D66" s="31">
        <v>43788</v>
      </c>
      <c r="E66" s="32">
        <v>1690.2</v>
      </c>
      <c r="F66" s="32"/>
      <c r="G66" s="32"/>
      <c r="H66" s="32">
        <f t="shared" si="1"/>
        <v>1690.2</v>
      </c>
      <c r="J66" s="82"/>
      <c r="K66" s="82"/>
      <c r="L66" s="82"/>
    </row>
    <row r="67" spans="1:12" ht="17.100000000000001" customHeight="1" x14ac:dyDescent="0.25">
      <c r="A67" s="28"/>
      <c r="B67" s="34" t="s">
        <v>30</v>
      </c>
      <c r="C67" s="30" t="s">
        <v>14</v>
      </c>
      <c r="D67" s="31">
        <v>43787</v>
      </c>
      <c r="E67" s="32">
        <v>3354.1</v>
      </c>
      <c r="F67" s="32"/>
      <c r="G67" s="32"/>
      <c r="H67" s="32">
        <f t="shared" si="1"/>
        <v>3354.1</v>
      </c>
      <c r="J67" s="82"/>
      <c r="K67" s="82"/>
      <c r="L67" s="82"/>
    </row>
    <row r="68" spans="1:12" ht="17.100000000000001" customHeight="1" x14ac:dyDescent="0.25">
      <c r="A68" s="28"/>
      <c r="B68" s="34" t="s">
        <v>241</v>
      </c>
      <c r="C68" s="30" t="s">
        <v>14</v>
      </c>
      <c r="D68" s="31">
        <v>43787</v>
      </c>
      <c r="E68" s="32">
        <v>636.45000000000005</v>
      </c>
      <c r="F68" s="32"/>
      <c r="G68" s="32"/>
      <c r="H68" s="32">
        <f t="shared" si="1"/>
        <v>636.45000000000005</v>
      </c>
      <c r="J68" s="82"/>
      <c r="K68" s="82"/>
      <c r="L68" s="82"/>
    </row>
    <row r="69" spans="1:12" ht="17.100000000000001" customHeight="1" x14ac:dyDescent="0.25">
      <c r="A69" s="10">
        <v>40</v>
      </c>
      <c r="B69" s="19" t="s">
        <v>45</v>
      </c>
      <c r="C69" s="15" t="s">
        <v>46</v>
      </c>
      <c r="D69" s="16"/>
      <c r="E69" s="17">
        <v>2550</v>
      </c>
      <c r="F69" s="17"/>
      <c r="G69" s="17"/>
      <c r="H69" s="17">
        <f t="shared" si="1"/>
        <v>2550</v>
      </c>
      <c r="J69" s="82"/>
      <c r="K69" s="82"/>
      <c r="L69" s="82"/>
    </row>
    <row r="70" spans="1:12" ht="17.100000000000001" customHeight="1" x14ac:dyDescent="0.25">
      <c r="A70" s="10">
        <v>41</v>
      </c>
      <c r="B70" s="19" t="s">
        <v>114</v>
      </c>
      <c r="C70" s="15" t="s">
        <v>46</v>
      </c>
      <c r="D70" s="20">
        <v>43784</v>
      </c>
      <c r="E70" s="17">
        <v>958.5</v>
      </c>
      <c r="F70" s="39">
        <v>958.5</v>
      </c>
      <c r="G70" s="39"/>
      <c r="H70" s="17">
        <f t="shared" si="1"/>
        <v>0</v>
      </c>
      <c r="J70" s="82"/>
      <c r="K70" s="82"/>
      <c r="L70" s="82"/>
    </row>
    <row r="71" spans="1:12" ht="17.100000000000001" customHeight="1" x14ac:dyDescent="0.25">
      <c r="A71" s="28"/>
      <c r="B71" s="34" t="s">
        <v>114</v>
      </c>
      <c r="C71" s="30" t="s">
        <v>46</v>
      </c>
      <c r="D71" s="35">
        <v>43791</v>
      </c>
      <c r="E71" s="32">
        <v>478.5</v>
      </c>
      <c r="F71" s="38"/>
      <c r="G71" s="38"/>
      <c r="H71" s="32">
        <f t="shared" si="1"/>
        <v>478.5</v>
      </c>
      <c r="J71" s="82"/>
      <c r="K71" s="82"/>
      <c r="L71" s="82"/>
    </row>
    <row r="72" spans="1:12" ht="17.100000000000001" customHeight="1" x14ac:dyDescent="0.25">
      <c r="A72" s="10">
        <v>42</v>
      </c>
      <c r="B72" s="19" t="s">
        <v>48</v>
      </c>
      <c r="C72" s="15" t="s">
        <v>46</v>
      </c>
      <c r="D72" s="20">
        <v>43748</v>
      </c>
      <c r="E72" s="17">
        <v>32391.850000000002</v>
      </c>
      <c r="F72" s="39"/>
      <c r="G72" s="39"/>
      <c r="H72" s="17">
        <f t="shared" si="1"/>
        <v>32391.850000000002</v>
      </c>
      <c r="J72" s="82"/>
      <c r="K72" s="82"/>
      <c r="L72" s="82"/>
    </row>
    <row r="73" spans="1:12" ht="17.100000000000001" customHeight="1" x14ac:dyDescent="0.25">
      <c r="A73" s="10">
        <v>43</v>
      </c>
      <c r="B73" s="19" t="s">
        <v>48</v>
      </c>
      <c r="C73" s="15" t="s">
        <v>46</v>
      </c>
      <c r="D73" s="20">
        <v>43769</v>
      </c>
      <c r="E73" s="17">
        <v>16576.849999999999</v>
      </c>
      <c r="F73" s="39"/>
      <c r="G73" s="39">
        <v>9809.7999999999993</v>
      </c>
      <c r="H73" s="17">
        <f t="shared" si="1"/>
        <v>6767.0499999999993</v>
      </c>
      <c r="J73" s="82"/>
      <c r="K73" s="82"/>
      <c r="L73" s="82"/>
    </row>
    <row r="74" spans="1:12" ht="17.100000000000001" customHeight="1" x14ac:dyDescent="0.25">
      <c r="A74" s="10">
        <v>44</v>
      </c>
      <c r="B74" s="19" t="s">
        <v>48</v>
      </c>
      <c r="C74" s="15" t="s">
        <v>46</v>
      </c>
      <c r="D74" s="20">
        <v>43776</v>
      </c>
      <c r="E74" s="17">
        <v>10369.200000000001</v>
      </c>
      <c r="F74" s="39"/>
      <c r="G74" s="39"/>
      <c r="H74" s="17">
        <f t="shared" si="1"/>
        <v>10369.200000000001</v>
      </c>
      <c r="J74" s="82"/>
      <c r="K74" s="82"/>
      <c r="L74" s="82"/>
    </row>
    <row r="75" spans="1:12" ht="17.100000000000001" customHeight="1" x14ac:dyDescent="0.25">
      <c r="A75" s="10">
        <v>45</v>
      </c>
      <c r="B75" s="19" t="s">
        <v>48</v>
      </c>
      <c r="C75" s="15" t="s">
        <v>46</v>
      </c>
      <c r="D75" s="20">
        <v>43783</v>
      </c>
      <c r="E75" s="17">
        <v>9042.57</v>
      </c>
      <c r="F75" s="39"/>
      <c r="G75" s="39"/>
      <c r="H75" s="17">
        <f t="shared" si="1"/>
        <v>9042.57</v>
      </c>
      <c r="J75" s="82"/>
      <c r="K75" s="82"/>
      <c r="L75" s="82"/>
    </row>
    <row r="76" spans="1:12" ht="17.100000000000001" customHeight="1" x14ac:dyDescent="0.25">
      <c r="A76" s="28"/>
      <c r="B76" s="34" t="s">
        <v>48</v>
      </c>
      <c r="C76" s="30" t="s">
        <v>46</v>
      </c>
      <c r="D76" s="35">
        <v>43790</v>
      </c>
      <c r="E76" s="32">
        <v>10650.2</v>
      </c>
      <c r="F76" s="38"/>
      <c r="G76" s="38"/>
      <c r="H76" s="32">
        <f t="shared" si="1"/>
        <v>10650.2</v>
      </c>
      <c r="J76" s="82"/>
      <c r="K76" s="82"/>
      <c r="L76" s="82"/>
    </row>
    <row r="77" spans="1:12" ht="17.100000000000001" customHeight="1" x14ac:dyDescent="0.25">
      <c r="A77" s="10">
        <v>46</v>
      </c>
      <c r="B77" s="19" t="s">
        <v>50</v>
      </c>
      <c r="C77" s="15" t="s">
        <v>46</v>
      </c>
      <c r="D77" s="20">
        <v>43748</v>
      </c>
      <c r="E77" s="17">
        <v>1761.55</v>
      </c>
      <c r="F77" s="39"/>
      <c r="G77" s="39"/>
      <c r="H77" s="17">
        <f t="shared" si="1"/>
        <v>1761.55</v>
      </c>
      <c r="J77" s="82"/>
      <c r="K77" s="82"/>
      <c r="L77" s="82"/>
    </row>
    <row r="78" spans="1:12" ht="17.100000000000001" customHeight="1" x14ac:dyDescent="0.25">
      <c r="A78" s="10">
        <v>47</v>
      </c>
      <c r="B78" s="19" t="s">
        <v>50</v>
      </c>
      <c r="C78" s="15" t="s">
        <v>46</v>
      </c>
      <c r="D78" s="20">
        <v>43776</v>
      </c>
      <c r="E78" s="17">
        <v>229.8</v>
      </c>
      <c r="F78" s="39">
        <v>229.8</v>
      </c>
      <c r="G78" s="39"/>
      <c r="H78" s="17">
        <f t="shared" si="1"/>
        <v>0</v>
      </c>
      <c r="J78" s="82"/>
      <c r="K78" s="82"/>
      <c r="L78" s="82"/>
    </row>
    <row r="79" spans="1:12" ht="17.100000000000001" customHeight="1" x14ac:dyDescent="0.25">
      <c r="A79" s="10">
        <v>48</v>
      </c>
      <c r="B79" s="19" t="s">
        <v>50</v>
      </c>
      <c r="C79" s="15" t="s">
        <v>46</v>
      </c>
      <c r="D79" s="20">
        <v>43783</v>
      </c>
      <c r="E79" s="17">
        <v>700</v>
      </c>
      <c r="F79" s="39"/>
      <c r="G79" s="39"/>
      <c r="H79" s="17">
        <f t="shared" si="1"/>
        <v>700</v>
      </c>
      <c r="J79" s="82"/>
      <c r="K79" s="82"/>
      <c r="L79" s="82"/>
    </row>
    <row r="80" spans="1:12" ht="17.100000000000001" customHeight="1" x14ac:dyDescent="0.25">
      <c r="A80" s="28"/>
      <c r="B80" s="34" t="s">
        <v>50</v>
      </c>
      <c r="C80" s="30" t="s">
        <v>46</v>
      </c>
      <c r="D80" s="35">
        <v>43790</v>
      </c>
      <c r="E80" s="32">
        <v>579.29999999999995</v>
      </c>
      <c r="F80" s="38"/>
      <c r="G80" s="38"/>
      <c r="H80" s="32">
        <f t="shared" si="1"/>
        <v>579.29999999999995</v>
      </c>
      <c r="J80" s="82"/>
      <c r="K80" s="82"/>
      <c r="L80" s="82"/>
    </row>
    <row r="81" spans="1:12" ht="17.100000000000001" customHeight="1" x14ac:dyDescent="0.25">
      <c r="A81" s="10">
        <v>49</v>
      </c>
      <c r="B81" s="21" t="s">
        <v>81</v>
      </c>
      <c r="C81" s="15" t="s">
        <v>46</v>
      </c>
      <c r="D81" s="20">
        <v>43776</v>
      </c>
      <c r="E81" s="17">
        <v>2500</v>
      </c>
      <c r="F81" s="39">
        <v>2500</v>
      </c>
      <c r="G81" s="39"/>
      <c r="H81" s="17">
        <f t="shared" si="1"/>
        <v>0</v>
      </c>
      <c r="J81" s="82"/>
      <c r="K81" s="82"/>
      <c r="L81" s="82"/>
    </row>
    <row r="82" spans="1:12" ht="17.100000000000001" customHeight="1" x14ac:dyDescent="0.25">
      <c r="A82" s="10">
        <v>50</v>
      </c>
      <c r="B82" s="21" t="s">
        <v>81</v>
      </c>
      <c r="C82" s="15" t="s">
        <v>46</v>
      </c>
      <c r="D82" s="20">
        <v>43783</v>
      </c>
      <c r="E82" s="17">
        <v>2600.1999999999998</v>
      </c>
      <c r="F82" s="39"/>
      <c r="G82" s="39"/>
      <c r="H82" s="17">
        <f t="shared" si="1"/>
        <v>2600.1999999999998</v>
      </c>
      <c r="J82" s="82"/>
      <c r="K82" s="82"/>
      <c r="L82" s="82"/>
    </row>
    <row r="83" spans="1:12" ht="17.100000000000001" customHeight="1" x14ac:dyDescent="0.25">
      <c r="A83" s="28"/>
      <c r="B83" s="36" t="s">
        <v>81</v>
      </c>
      <c r="C83" s="30" t="s">
        <v>46</v>
      </c>
      <c r="D83" s="35">
        <v>43790</v>
      </c>
      <c r="E83" s="32">
        <v>1909.15</v>
      </c>
      <c r="F83" s="38"/>
      <c r="G83" s="38"/>
      <c r="H83" s="32">
        <f t="shared" si="1"/>
        <v>1909.15</v>
      </c>
      <c r="J83" s="82"/>
      <c r="K83" s="82"/>
      <c r="L83" s="82"/>
    </row>
    <row r="84" spans="1:12" ht="17.100000000000001" customHeight="1" x14ac:dyDescent="0.25">
      <c r="A84" s="10">
        <v>51</v>
      </c>
      <c r="B84" s="21" t="s">
        <v>219</v>
      </c>
      <c r="C84" s="15" t="s">
        <v>46</v>
      </c>
      <c r="D84" s="20">
        <v>43776</v>
      </c>
      <c r="E84" s="17">
        <v>592.4</v>
      </c>
      <c r="F84" s="39">
        <v>592.4</v>
      </c>
      <c r="G84" s="39"/>
      <c r="H84" s="17">
        <f t="shared" si="1"/>
        <v>0</v>
      </c>
      <c r="J84" s="82"/>
      <c r="K84" s="82"/>
      <c r="L84" s="82"/>
    </row>
    <row r="85" spans="1:12" ht="17.100000000000001" customHeight="1" x14ac:dyDescent="0.25">
      <c r="A85" s="28"/>
      <c r="B85" s="36" t="s">
        <v>219</v>
      </c>
      <c r="C85" s="30" t="s">
        <v>46</v>
      </c>
      <c r="D85" s="35">
        <v>43790</v>
      </c>
      <c r="E85" s="32">
        <v>685.2</v>
      </c>
      <c r="F85" s="38"/>
      <c r="G85" s="38"/>
      <c r="H85" s="32">
        <f t="shared" si="1"/>
        <v>685.2</v>
      </c>
      <c r="J85" s="82"/>
      <c r="K85" s="82"/>
      <c r="L85" s="82"/>
    </row>
    <row r="86" spans="1:12" ht="17.100000000000001" customHeight="1" x14ac:dyDescent="0.25">
      <c r="A86" s="10">
        <v>52</v>
      </c>
      <c r="B86" s="21" t="s">
        <v>57</v>
      </c>
      <c r="C86" s="15" t="s">
        <v>46</v>
      </c>
      <c r="D86" s="20">
        <v>43769</v>
      </c>
      <c r="E86" s="17">
        <v>1546.6</v>
      </c>
      <c r="F86" s="39">
        <v>300</v>
      </c>
      <c r="G86" s="39"/>
      <c r="H86" s="17">
        <f t="shared" si="1"/>
        <v>1246.5999999999999</v>
      </c>
      <c r="J86" s="82"/>
      <c r="K86" s="82"/>
      <c r="L86" s="82"/>
    </row>
    <row r="87" spans="1:12" ht="17.100000000000001" customHeight="1" x14ac:dyDescent="0.25">
      <c r="A87" s="10">
        <v>53</v>
      </c>
      <c r="B87" s="21" t="s">
        <v>71</v>
      </c>
      <c r="C87" s="15" t="s">
        <v>46</v>
      </c>
      <c r="D87" s="20">
        <v>43784</v>
      </c>
      <c r="E87" s="17">
        <v>370</v>
      </c>
      <c r="F87" s="39">
        <v>370</v>
      </c>
      <c r="G87" s="39"/>
      <c r="H87" s="17">
        <f t="shared" si="1"/>
        <v>0</v>
      </c>
      <c r="J87" s="82"/>
      <c r="K87" s="82"/>
      <c r="L87" s="82"/>
    </row>
    <row r="88" spans="1:12" ht="17.100000000000001" customHeight="1" x14ac:dyDescent="0.25">
      <c r="A88" s="28"/>
      <c r="B88" s="36" t="s">
        <v>71</v>
      </c>
      <c r="C88" s="30" t="s">
        <v>46</v>
      </c>
      <c r="D88" s="35">
        <v>43791</v>
      </c>
      <c r="E88" s="32">
        <v>1696.6</v>
      </c>
      <c r="F88" s="38"/>
      <c r="G88" s="38"/>
      <c r="H88" s="32">
        <f t="shared" si="1"/>
        <v>1696.6</v>
      </c>
      <c r="J88" s="82"/>
      <c r="K88" s="82"/>
      <c r="L88" s="82"/>
    </row>
    <row r="89" spans="1:12" ht="17.100000000000001" customHeight="1" x14ac:dyDescent="0.25">
      <c r="A89" s="10">
        <v>54</v>
      </c>
      <c r="B89" s="21" t="s">
        <v>56</v>
      </c>
      <c r="C89" s="15" t="s">
        <v>46</v>
      </c>
      <c r="D89" s="20">
        <v>43783</v>
      </c>
      <c r="E89" s="17">
        <v>657.3</v>
      </c>
      <c r="F89" s="39">
        <v>657.3</v>
      </c>
      <c r="G89" s="39"/>
      <c r="H89" s="17">
        <f t="shared" si="1"/>
        <v>0</v>
      </c>
      <c r="J89" s="82"/>
      <c r="K89" s="82"/>
      <c r="L89" s="82"/>
    </row>
    <row r="90" spans="1:12" ht="17.100000000000001" customHeight="1" x14ac:dyDescent="0.25">
      <c r="A90" s="28"/>
      <c r="B90" s="36" t="s">
        <v>56</v>
      </c>
      <c r="C90" s="30" t="s">
        <v>46</v>
      </c>
      <c r="D90" s="35">
        <v>43790</v>
      </c>
      <c r="E90" s="32">
        <v>837.1</v>
      </c>
      <c r="F90" s="38"/>
      <c r="G90" s="38"/>
      <c r="H90" s="32">
        <f t="shared" si="1"/>
        <v>837.1</v>
      </c>
      <c r="J90" s="82"/>
      <c r="K90" s="82"/>
      <c r="L90" s="82"/>
    </row>
    <row r="91" spans="1:12" ht="17.100000000000001" customHeight="1" x14ac:dyDescent="0.25">
      <c r="A91" s="10">
        <v>55</v>
      </c>
      <c r="B91" s="21" t="s">
        <v>225</v>
      </c>
      <c r="C91" s="15" t="s">
        <v>46</v>
      </c>
      <c r="D91" s="20">
        <v>43783</v>
      </c>
      <c r="E91" s="17">
        <v>15261.52</v>
      </c>
      <c r="F91" s="39"/>
      <c r="G91" s="39"/>
      <c r="H91" s="17">
        <f t="shared" si="1"/>
        <v>15261.52</v>
      </c>
      <c r="J91" s="82"/>
      <c r="K91" s="82"/>
      <c r="L91" s="82"/>
    </row>
    <row r="92" spans="1:12" ht="17.100000000000001" customHeight="1" x14ac:dyDescent="0.25">
      <c r="A92" s="10">
        <v>56</v>
      </c>
      <c r="B92" s="21" t="s">
        <v>96</v>
      </c>
      <c r="C92" s="15" t="s">
        <v>46</v>
      </c>
      <c r="D92" s="20">
        <v>43785</v>
      </c>
      <c r="E92" s="17">
        <v>6767.44</v>
      </c>
      <c r="F92" s="39"/>
      <c r="G92" s="39"/>
      <c r="H92" s="17">
        <f t="shared" si="1"/>
        <v>6767.44</v>
      </c>
      <c r="J92" s="82"/>
      <c r="K92" s="82"/>
      <c r="L92" s="82"/>
    </row>
    <row r="93" spans="1:12" ht="17.100000000000001" customHeight="1" x14ac:dyDescent="0.25">
      <c r="A93" s="28"/>
      <c r="B93" s="36" t="s">
        <v>96</v>
      </c>
      <c r="C93" s="30" t="s">
        <v>46</v>
      </c>
      <c r="D93" s="35">
        <v>43791</v>
      </c>
      <c r="E93" s="38">
        <v>840.6</v>
      </c>
      <c r="F93" s="38"/>
      <c r="G93" s="38"/>
      <c r="H93" s="32">
        <f t="shared" si="1"/>
        <v>840.6</v>
      </c>
      <c r="J93" s="82"/>
      <c r="K93" s="82"/>
      <c r="L93" s="82"/>
    </row>
    <row r="94" spans="1:12" ht="17.100000000000001" customHeight="1" x14ac:dyDescent="0.25">
      <c r="A94" s="28"/>
      <c r="B94" s="36" t="s">
        <v>151</v>
      </c>
      <c r="C94" s="30" t="s">
        <v>46</v>
      </c>
      <c r="D94" s="35">
        <v>43791</v>
      </c>
      <c r="E94" s="38">
        <v>1272.5999999999999</v>
      </c>
      <c r="F94" s="38"/>
      <c r="G94" s="38"/>
      <c r="H94" s="32">
        <f t="shared" si="1"/>
        <v>1272.5999999999999</v>
      </c>
      <c r="J94" s="82"/>
      <c r="K94" s="82"/>
      <c r="L94" s="82"/>
    </row>
    <row r="95" spans="1:12" ht="17.100000000000001" customHeight="1" x14ac:dyDescent="0.25">
      <c r="A95" s="28"/>
      <c r="B95" s="36" t="s">
        <v>51</v>
      </c>
      <c r="C95" s="30" t="s">
        <v>46</v>
      </c>
      <c r="D95" s="35">
        <v>43790</v>
      </c>
      <c r="E95" s="38">
        <v>1898.2</v>
      </c>
      <c r="F95" s="38"/>
      <c r="G95" s="38"/>
      <c r="H95" s="32">
        <f t="shared" si="1"/>
        <v>1898.2</v>
      </c>
      <c r="J95" s="82"/>
      <c r="K95" s="82"/>
      <c r="L95" s="82"/>
    </row>
    <row r="96" spans="1:12" ht="17.100000000000001" customHeight="1" x14ac:dyDescent="0.25">
      <c r="A96" s="28"/>
      <c r="B96" s="36" t="s">
        <v>53</v>
      </c>
      <c r="C96" s="30" t="s">
        <v>46</v>
      </c>
      <c r="D96" s="35">
        <v>43791</v>
      </c>
      <c r="E96" s="38">
        <v>1160.04</v>
      </c>
      <c r="F96" s="38"/>
      <c r="G96" s="38"/>
      <c r="H96" s="32">
        <f t="shared" si="1"/>
        <v>1160.04</v>
      </c>
      <c r="J96" s="82"/>
      <c r="K96" s="82"/>
      <c r="L96" s="82"/>
    </row>
    <row r="97" spans="1:12" ht="17.100000000000001" customHeight="1" x14ac:dyDescent="0.25">
      <c r="A97" s="28"/>
      <c r="B97" s="36" t="s">
        <v>80</v>
      </c>
      <c r="C97" s="30" t="s">
        <v>46</v>
      </c>
      <c r="D97" s="35">
        <v>43790</v>
      </c>
      <c r="E97" s="38">
        <v>677</v>
      </c>
      <c r="F97" s="38"/>
      <c r="G97" s="38"/>
      <c r="H97" s="32">
        <f t="shared" si="1"/>
        <v>677</v>
      </c>
      <c r="J97" s="82"/>
      <c r="K97" s="82"/>
      <c r="L97" s="82"/>
    </row>
    <row r="98" spans="1:12" ht="17.100000000000001" customHeight="1" x14ac:dyDescent="0.25">
      <c r="A98" s="10"/>
      <c r="B98" s="23"/>
      <c r="C98" s="23"/>
      <c r="D98" s="23" t="s">
        <v>61</v>
      </c>
      <c r="E98" s="24">
        <f>SUM(E4:E97)</f>
        <v>304286.47000000003</v>
      </c>
      <c r="F98" s="24">
        <f>SUM(F4:F97)</f>
        <v>25812.74</v>
      </c>
      <c r="G98" s="24"/>
      <c r="H98" s="17">
        <f>SUM(H4:H97)</f>
        <v>266699.93000000005</v>
      </c>
      <c r="J98" s="82"/>
      <c r="K98" s="82"/>
      <c r="L98" s="82"/>
    </row>
    <row r="99" spans="1:12" ht="17.100000000000001" customHeight="1" x14ac:dyDescent="0.25">
      <c r="A99" s="65"/>
      <c r="B99" s="66"/>
      <c r="C99" s="66"/>
      <c r="D99" s="66"/>
      <c r="E99" s="67"/>
      <c r="F99" s="67"/>
      <c r="G99" s="67"/>
      <c r="K99" s="82"/>
      <c r="L99" s="82"/>
    </row>
    <row r="100" spans="1:12" x14ac:dyDescent="0.25">
      <c r="A100" s="26"/>
      <c r="B100" s="3" t="s">
        <v>62</v>
      </c>
      <c r="C100" s="3"/>
      <c r="D100" s="3" t="s">
        <v>63</v>
      </c>
      <c r="E100" s="3"/>
      <c r="F100" s="5" t="s">
        <v>64</v>
      </c>
      <c r="G100" s="5"/>
      <c r="K100" s="82"/>
      <c r="L100" s="82"/>
    </row>
    <row r="101" spans="1:12" x14ac:dyDescent="0.25">
      <c r="B101" s="27" t="s">
        <v>65</v>
      </c>
      <c r="C101" s="3"/>
      <c r="D101" s="3" t="s">
        <v>66</v>
      </c>
      <c r="E101" s="3"/>
      <c r="F101" s="5" t="s">
        <v>67</v>
      </c>
      <c r="G101" s="5"/>
    </row>
  </sheetData>
  <autoFilter ref="A1:H98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opLeftCell="A103" workbookViewId="0">
      <selection activeCell="A103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6.28515625" style="82" bestFit="1" customWidth="1"/>
    <col min="7" max="7" width="13.140625" style="82" bestFit="1" customWidth="1"/>
    <col min="8" max="8" width="15.85546875" style="82" bestFit="1" customWidth="1"/>
    <col min="9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43785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275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ht="17.100000000000001" customHeight="1" x14ac:dyDescent="0.25">
      <c r="A4" s="10">
        <v>1</v>
      </c>
      <c r="B4" s="19" t="s">
        <v>167</v>
      </c>
      <c r="C4" s="15" t="s">
        <v>14</v>
      </c>
      <c r="D4" s="16">
        <v>43788</v>
      </c>
      <c r="E4" s="17">
        <v>417.4</v>
      </c>
      <c r="F4" s="17">
        <v>200</v>
      </c>
      <c r="G4" s="17"/>
      <c r="H4" s="17">
        <f>E4-F4-G4</f>
        <v>217.39999999999998</v>
      </c>
      <c r="J4" s="82"/>
      <c r="K4" s="82"/>
      <c r="L4" s="82"/>
    </row>
    <row r="5" spans="1:12" ht="17.100000000000001" customHeight="1" x14ac:dyDescent="0.25">
      <c r="A5" s="28"/>
      <c r="B5" s="34" t="s">
        <v>167</v>
      </c>
      <c r="C5" s="30" t="s">
        <v>14</v>
      </c>
      <c r="D5" s="31">
        <v>43795</v>
      </c>
      <c r="E5" s="32">
        <v>578.04</v>
      </c>
      <c r="F5" s="32"/>
      <c r="G5" s="32"/>
      <c r="H5" s="32">
        <f t="shared" ref="H5:H8" si="0">E5-F5-G5</f>
        <v>578.04</v>
      </c>
      <c r="J5" s="82"/>
      <c r="K5" s="82"/>
      <c r="L5" s="82"/>
    </row>
    <row r="6" spans="1:12" ht="17.100000000000001" customHeight="1" x14ac:dyDescent="0.25">
      <c r="A6" s="10">
        <v>2</v>
      </c>
      <c r="B6" s="19" t="s">
        <v>17</v>
      </c>
      <c r="C6" s="15" t="s">
        <v>14</v>
      </c>
      <c r="D6" s="16">
        <v>43746</v>
      </c>
      <c r="E6" s="17">
        <v>2800</v>
      </c>
      <c r="F6" s="17">
        <v>2800</v>
      </c>
      <c r="G6" s="17"/>
      <c r="H6" s="17">
        <f t="shared" si="0"/>
        <v>0</v>
      </c>
      <c r="J6" s="82"/>
      <c r="K6" s="82"/>
      <c r="L6" s="82"/>
    </row>
    <row r="7" spans="1:12" ht="17.100000000000001" customHeight="1" x14ac:dyDescent="0.25">
      <c r="A7" s="10">
        <v>3</v>
      </c>
      <c r="B7" s="19" t="s">
        <v>17</v>
      </c>
      <c r="C7" s="15" t="s">
        <v>14</v>
      </c>
      <c r="D7" s="16">
        <v>43766</v>
      </c>
      <c r="E7" s="17">
        <v>6045.14</v>
      </c>
      <c r="F7" s="17"/>
      <c r="G7" s="17"/>
      <c r="H7" s="17">
        <f t="shared" si="0"/>
        <v>6045.14</v>
      </c>
      <c r="J7" s="82"/>
      <c r="K7" s="82"/>
      <c r="L7" s="82"/>
    </row>
    <row r="8" spans="1:12" ht="17.100000000000001" customHeight="1" x14ac:dyDescent="0.25">
      <c r="A8" s="10">
        <v>4</v>
      </c>
      <c r="B8" s="19" t="s">
        <v>17</v>
      </c>
      <c r="C8" s="15" t="s">
        <v>14</v>
      </c>
      <c r="D8" s="16">
        <v>43774</v>
      </c>
      <c r="E8" s="17">
        <v>2510.04</v>
      </c>
      <c r="F8" s="17"/>
      <c r="G8" s="17"/>
      <c r="H8" s="17">
        <f t="shared" si="0"/>
        <v>2510.04</v>
      </c>
      <c r="J8" s="82"/>
      <c r="K8" s="82"/>
      <c r="L8" s="82"/>
    </row>
    <row r="9" spans="1:12" ht="17.100000000000001" customHeight="1" x14ac:dyDescent="0.25">
      <c r="A9" s="10">
        <v>5</v>
      </c>
      <c r="B9" s="19" t="s">
        <v>17</v>
      </c>
      <c r="C9" s="15" t="s">
        <v>14</v>
      </c>
      <c r="D9" s="16">
        <v>43788</v>
      </c>
      <c r="E9" s="17">
        <v>7175.9</v>
      </c>
      <c r="F9" s="17"/>
      <c r="G9" s="17"/>
      <c r="H9" s="17">
        <f t="shared" ref="H9:H94" si="1">E9-F9-G9</f>
        <v>7175.9</v>
      </c>
      <c r="J9" s="82"/>
      <c r="K9" s="82"/>
      <c r="L9" s="82"/>
    </row>
    <row r="10" spans="1:12" ht="17.100000000000001" customHeight="1" x14ac:dyDescent="0.25">
      <c r="A10" s="28"/>
      <c r="B10" s="34" t="s">
        <v>17</v>
      </c>
      <c r="C10" s="30" t="s">
        <v>14</v>
      </c>
      <c r="D10" s="31">
        <v>43795</v>
      </c>
      <c r="E10" s="32">
        <v>2865.69</v>
      </c>
      <c r="F10" s="32"/>
      <c r="G10" s="32"/>
      <c r="H10" s="32">
        <f t="shared" si="1"/>
        <v>2865.69</v>
      </c>
      <c r="J10" s="82"/>
      <c r="K10" s="82"/>
      <c r="L10" s="82"/>
    </row>
    <row r="11" spans="1:12" ht="17.100000000000001" customHeight="1" x14ac:dyDescent="0.25">
      <c r="A11" s="10">
        <v>6</v>
      </c>
      <c r="B11" s="19" t="s">
        <v>18</v>
      </c>
      <c r="C11" s="15" t="s">
        <v>14</v>
      </c>
      <c r="D11" s="16">
        <v>43761</v>
      </c>
      <c r="E11" s="17">
        <v>237.54999999999995</v>
      </c>
      <c r="F11" s="17">
        <v>237.55</v>
      </c>
      <c r="G11" s="17"/>
      <c r="H11" s="17">
        <f t="shared" si="1"/>
        <v>-5.6843418860808015E-14</v>
      </c>
      <c r="J11" s="82"/>
      <c r="K11" s="82"/>
      <c r="L11" s="82"/>
    </row>
    <row r="12" spans="1:12" ht="17.100000000000001" customHeight="1" x14ac:dyDescent="0.25">
      <c r="A12" s="10">
        <v>7</v>
      </c>
      <c r="B12" s="19" t="s">
        <v>18</v>
      </c>
      <c r="C12" s="15" t="s">
        <v>14</v>
      </c>
      <c r="D12" s="16">
        <v>43782</v>
      </c>
      <c r="E12" s="17">
        <v>1020</v>
      </c>
      <c r="F12" s="17"/>
      <c r="G12" s="17"/>
      <c r="H12" s="17">
        <f t="shared" si="1"/>
        <v>1020</v>
      </c>
      <c r="J12" s="82"/>
      <c r="K12" s="82"/>
      <c r="L12" s="82"/>
    </row>
    <row r="13" spans="1:12" ht="17.100000000000001" customHeight="1" x14ac:dyDescent="0.25">
      <c r="A13" s="10">
        <v>8</v>
      </c>
      <c r="B13" s="19" t="s">
        <v>20</v>
      </c>
      <c r="C13" s="15" t="s">
        <v>14</v>
      </c>
      <c r="D13" s="16">
        <v>43774</v>
      </c>
      <c r="E13" s="17">
        <v>1300</v>
      </c>
      <c r="F13" s="17">
        <v>1000</v>
      </c>
      <c r="G13" s="17">
        <v>300</v>
      </c>
      <c r="H13" s="17">
        <f t="shared" si="1"/>
        <v>0</v>
      </c>
      <c r="J13" s="82"/>
      <c r="K13" s="82"/>
      <c r="L13" s="82"/>
    </row>
    <row r="14" spans="1:12" ht="17.100000000000001" customHeight="1" x14ac:dyDescent="0.25">
      <c r="A14" s="10">
        <v>9</v>
      </c>
      <c r="B14" s="19" t="s">
        <v>20</v>
      </c>
      <c r="C14" s="15" t="s">
        <v>14</v>
      </c>
      <c r="D14" s="16">
        <v>43788</v>
      </c>
      <c r="E14" s="17">
        <v>1530.9</v>
      </c>
      <c r="F14" s="17"/>
      <c r="G14" s="17">
        <v>484</v>
      </c>
      <c r="H14" s="17">
        <f t="shared" si="1"/>
        <v>1046.9000000000001</v>
      </c>
      <c r="I14" s="81" t="s">
        <v>136</v>
      </c>
      <c r="J14" s="82"/>
      <c r="K14" s="82"/>
      <c r="L14" s="82"/>
    </row>
    <row r="15" spans="1:12" ht="17.100000000000001" customHeight="1" x14ac:dyDescent="0.25">
      <c r="A15" s="28"/>
      <c r="B15" s="34" t="s">
        <v>20</v>
      </c>
      <c r="C15" s="30" t="s">
        <v>14</v>
      </c>
      <c r="D15" s="31">
        <v>43795</v>
      </c>
      <c r="E15" s="32">
        <v>1564</v>
      </c>
      <c r="F15" s="32"/>
      <c r="G15" s="32"/>
      <c r="H15" s="32">
        <f t="shared" si="1"/>
        <v>1564</v>
      </c>
      <c r="J15" s="82"/>
      <c r="K15" s="82"/>
      <c r="L15" s="82"/>
    </row>
    <row r="16" spans="1:12" ht="17.100000000000001" customHeight="1" x14ac:dyDescent="0.25">
      <c r="A16" s="10">
        <v>10</v>
      </c>
      <c r="B16" s="19" t="s">
        <v>23</v>
      </c>
      <c r="C16" s="15" t="s">
        <v>14</v>
      </c>
      <c r="D16" s="16">
        <v>43767</v>
      </c>
      <c r="E16" s="17">
        <v>15992.84</v>
      </c>
      <c r="F16" s="17">
        <v>1000</v>
      </c>
      <c r="G16" s="17">
        <v>2450</v>
      </c>
      <c r="H16" s="17">
        <f t="shared" si="1"/>
        <v>12542.84</v>
      </c>
      <c r="I16" s="81" t="s">
        <v>206</v>
      </c>
      <c r="J16" s="82"/>
      <c r="K16" s="82"/>
      <c r="L16" s="82"/>
    </row>
    <row r="17" spans="1:12" ht="17.100000000000001" customHeight="1" x14ac:dyDescent="0.25">
      <c r="A17" s="10">
        <v>11</v>
      </c>
      <c r="B17" s="19" t="s">
        <v>23</v>
      </c>
      <c r="C17" s="15" t="s">
        <v>14</v>
      </c>
      <c r="D17" s="16">
        <v>43789</v>
      </c>
      <c r="E17" s="17">
        <v>2917.45</v>
      </c>
      <c r="F17" s="17"/>
      <c r="G17" s="17"/>
      <c r="H17" s="17">
        <f t="shared" si="1"/>
        <v>2917.45</v>
      </c>
      <c r="J17" s="82"/>
      <c r="K17" s="82"/>
      <c r="L17" s="82"/>
    </row>
    <row r="18" spans="1:12" ht="17.100000000000001" customHeight="1" x14ac:dyDescent="0.25">
      <c r="A18" s="10">
        <v>12</v>
      </c>
      <c r="B18" s="19" t="s">
        <v>246</v>
      </c>
      <c r="C18" s="15" t="s">
        <v>14</v>
      </c>
      <c r="D18" s="16">
        <v>43780</v>
      </c>
      <c r="E18" s="17">
        <v>1164.5999999999999</v>
      </c>
      <c r="F18" s="17">
        <v>1164.5999999999999</v>
      </c>
      <c r="G18" s="17"/>
      <c r="H18" s="17">
        <f t="shared" si="1"/>
        <v>0</v>
      </c>
      <c r="J18" s="82"/>
      <c r="K18" s="82"/>
      <c r="L18" s="82"/>
    </row>
    <row r="19" spans="1:12" ht="17.100000000000001" customHeight="1" x14ac:dyDescent="0.25">
      <c r="A19" s="10">
        <v>13</v>
      </c>
      <c r="B19" s="19" t="s">
        <v>246</v>
      </c>
      <c r="C19" s="15" t="s">
        <v>14</v>
      </c>
      <c r="D19" s="16">
        <v>43780</v>
      </c>
      <c r="E19" s="17">
        <v>1164.5999999999999</v>
      </c>
      <c r="F19" s="17"/>
      <c r="G19" s="17"/>
      <c r="H19" s="17">
        <f t="shared" si="1"/>
        <v>1164.5999999999999</v>
      </c>
      <c r="J19" s="82"/>
      <c r="K19" s="82"/>
      <c r="L19" s="82"/>
    </row>
    <row r="20" spans="1:12" ht="17.100000000000001" customHeight="1" x14ac:dyDescent="0.25">
      <c r="A20" s="10">
        <v>14</v>
      </c>
      <c r="B20" s="19" t="s">
        <v>246</v>
      </c>
      <c r="C20" s="15" t="s">
        <v>14</v>
      </c>
      <c r="D20" s="16">
        <v>43787</v>
      </c>
      <c r="E20" s="17">
        <v>2980.43</v>
      </c>
      <c r="F20" s="17"/>
      <c r="G20" s="17"/>
      <c r="H20" s="17">
        <f t="shared" si="1"/>
        <v>2980.43</v>
      </c>
      <c r="J20" s="82"/>
      <c r="K20" s="82"/>
      <c r="L20" s="82"/>
    </row>
    <row r="21" spans="1:12" ht="17.100000000000001" customHeight="1" x14ac:dyDescent="0.25">
      <c r="A21" s="10">
        <v>15</v>
      </c>
      <c r="B21" s="19" t="s">
        <v>25</v>
      </c>
      <c r="C21" s="15" t="s">
        <v>14</v>
      </c>
      <c r="D21" s="16">
        <v>43775</v>
      </c>
      <c r="E21" s="17">
        <v>1067.8</v>
      </c>
      <c r="F21" s="17">
        <v>1067.8</v>
      </c>
      <c r="G21" s="17"/>
      <c r="H21" s="17">
        <f t="shared" si="1"/>
        <v>0</v>
      </c>
      <c r="J21" s="82"/>
      <c r="K21" s="82"/>
      <c r="L21" s="82"/>
    </row>
    <row r="22" spans="1:12" ht="17.100000000000001" customHeight="1" x14ac:dyDescent="0.25">
      <c r="A22" s="10">
        <v>16</v>
      </c>
      <c r="B22" s="19" t="s">
        <v>25</v>
      </c>
      <c r="C22" s="15" t="s">
        <v>14</v>
      </c>
      <c r="D22" s="16">
        <v>43789</v>
      </c>
      <c r="E22" s="17">
        <v>1548.44</v>
      </c>
      <c r="F22" s="17"/>
      <c r="G22" s="17"/>
      <c r="H22" s="17">
        <f t="shared" si="1"/>
        <v>1548.44</v>
      </c>
      <c r="J22" s="82"/>
      <c r="K22" s="82"/>
      <c r="L22" s="82"/>
    </row>
    <row r="23" spans="1:12" ht="17.100000000000001" customHeight="1" x14ac:dyDescent="0.25">
      <c r="A23" s="28"/>
      <c r="B23" s="34" t="s">
        <v>25</v>
      </c>
      <c r="C23" s="30" t="s">
        <v>14</v>
      </c>
      <c r="D23" s="31">
        <v>43796</v>
      </c>
      <c r="E23" s="32">
        <v>1684.34</v>
      </c>
      <c r="F23" s="32"/>
      <c r="G23" s="32"/>
      <c r="H23" s="32">
        <f t="shared" si="1"/>
        <v>1684.34</v>
      </c>
      <c r="J23" s="82"/>
      <c r="K23" s="82"/>
      <c r="L23" s="82"/>
    </row>
    <row r="24" spans="1:12" ht="17.100000000000001" customHeight="1" x14ac:dyDescent="0.25">
      <c r="A24" s="10">
        <v>17</v>
      </c>
      <c r="B24" s="19" t="s">
        <v>27</v>
      </c>
      <c r="C24" s="15" t="s">
        <v>14</v>
      </c>
      <c r="D24" s="16">
        <v>43775</v>
      </c>
      <c r="E24" s="17">
        <v>1029.5</v>
      </c>
      <c r="F24" s="17">
        <v>1029.5</v>
      </c>
      <c r="G24" s="17"/>
      <c r="H24" s="17">
        <f t="shared" si="1"/>
        <v>0</v>
      </c>
      <c r="J24" s="82"/>
      <c r="K24" s="82"/>
      <c r="L24" s="82"/>
    </row>
    <row r="25" spans="1:12" ht="17.100000000000001" customHeight="1" x14ac:dyDescent="0.25">
      <c r="A25" s="10">
        <v>18</v>
      </c>
      <c r="B25" s="19" t="s">
        <v>27</v>
      </c>
      <c r="C25" s="15" t="s">
        <v>14</v>
      </c>
      <c r="D25" s="16">
        <v>43782</v>
      </c>
      <c r="E25" s="17">
        <v>920.95</v>
      </c>
      <c r="F25" s="17"/>
      <c r="G25" s="17"/>
      <c r="H25" s="17">
        <f t="shared" si="1"/>
        <v>920.95</v>
      </c>
      <c r="J25" s="82"/>
      <c r="K25" s="82"/>
      <c r="L25" s="82"/>
    </row>
    <row r="26" spans="1:12" ht="17.100000000000001" customHeight="1" x14ac:dyDescent="0.25">
      <c r="A26" s="10">
        <v>19</v>
      </c>
      <c r="B26" s="19" t="s">
        <v>27</v>
      </c>
      <c r="C26" s="15" t="s">
        <v>14</v>
      </c>
      <c r="D26" s="16">
        <v>43789</v>
      </c>
      <c r="E26" s="17">
        <v>2063.1</v>
      </c>
      <c r="F26" s="17"/>
      <c r="G26" s="17"/>
      <c r="H26" s="17">
        <f t="shared" si="1"/>
        <v>2063.1</v>
      </c>
      <c r="J26" s="82"/>
      <c r="K26" s="82"/>
      <c r="L26" s="82"/>
    </row>
    <row r="27" spans="1:12" ht="17.100000000000001" customHeight="1" x14ac:dyDescent="0.25">
      <c r="A27" s="28"/>
      <c r="B27" s="34" t="s">
        <v>27</v>
      </c>
      <c r="C27" s="30" t="s">
        <v>14</v>
      </c>
      <c r="D27" s="31">
        <v>43796</v>
      </c>
      <c r="E27" s="32">
        <v>950</v>
      </c>
      <c r="F27" s="32"/>
      <c r="G27" s="32"/>
      <c r="H27" s="32">
        <f t="shared" si="1"/>
        <v>950</v>
      </c>
      <c r="J27" s="82"/>
      <c r="K27" s="82"/>
      <c r="L27" s="82"/>
    </row>
    <row r="28" spans="1:12" ht="18" customHeight="1" x14ac:dyDescent="0.25">
      <c r="A28" s="10">
        <v>20</v>
      </c>
      <c r="B28" s="19" t="s">
        <v>42</v>
      </c>
      <c r="C28" s="15" t="s">
        <v>14</v>
      </c>
      <c r="D28" s="16">
        <v>43773</v>
      </c>
      <c r="E28" s="17">
        <v>1500.4</v>
      </c>
      <c r="F28" s="17">
        <v>900</v>
      </c>
      <c r="G28" s="17"/>
      <c r="H28" s="17">
        <f t="shared" si="1"/>
        <v>600.40000000000009</v>
      </c>
      <c r="J28" s="82"/>
      <c r="K28" s="82"/>
      <c r="L28" s="82"/>
    </row>
    <row r="29" spans="1:12" ht="17.100000000000001" customHeight="1" x14ac:dyDescent="0.25">
      <c r="A29" s="10">
        <v>21</v>
      </c>
      <c r="B29" s="19" t="s">
        <v>168</v>
      </c>
      <c r="C29" s="15" t="s">
        <v>14</v>
      </c>
      <c r="D29" s="16">
        <v>43748</v>
      </c>
      <c r="E29" s="17">
        <v>17603.45</v>
      </c>
      <c r="F29" s="17">
        <v>10000</v>
      </c>
      <c r="G29" s="17"/>
      <c r="H29" s="17">
        <f t="shared" si="1"/>
        <v>7603.4500000000007</v>
      </c>
      <c r="J29" s="82"/>
      <c r="K29" s="82"/>
      <c r="L29" s="82"/>
    </row>
    <row r="30" spans="1:12" ht="17.100000000000001" customHeight="1" x14ac:dyDescent="0.25">
      <c r="A30" s="10">
        <v>22</v>
      </c>
      <c r="B30" s="19" t="s">
        <v>168</v>
      </c>
      <c r="C30" s="15" t="s">
        <v>14</v>
      </c>
      <c r="D30" s="16">
        <v>43755</v>
      </c>
      <c r="E30" s="17">
        <v>11877.95</v>
      </c>
      <c r="F30" s="17"/>
      <c r="G30" s="17"/>
      <c r="H30" s="17">
        <f t="shared" si="1"/>
        <v>11877.95</v>
      </c>
      <c r="J30" s="82"/>
      <c r="K30" s="82"/>
      <c r="L30" s="82"/>
    </row>
    <row r="31" spans="1:12" ht="17.100000000000001" customHeight="1" x14ac:dyDescent="0.25">
      <c r="A31" s="10">
        <v>23</v>
      </c>
      <c r="B31" s="19" t="s">
        <v>168</v>
      </c>
      <c r="C31" s="15" t="s">
        <v>14</v>
      </c>
      <c r="D31" s="16">
        <v>43769</v>
      </c>
      <c r="E31" s="17">
        <v>17474.8</v>
      </c>
      <c r="F31" s="17"/>
      <c r="G31" s="17"/>
      <c r="H31" s="17">
        <f t="shared" si="1"/>
        <v>17474.8</v>
      </c>
      <c r="J31" s="82"/>
      <c r="K31" s="82"/>
      <c r="L31" s="82"/>
    </row>
    <row r="32" spans="1:12" ht="17.100000000000001" customHeight="1" x14ac:dyDescent="0.25">
      <c r="A32" s="28"/>
      <c r="B32" s="34" t="s">
        <v>168</v>
      </c>
      <c r="C32" s="30" t="s">
        <v>14</v>
      </c>
      <c r="D32" s="31">
        <v>43797</v>
      </c>
      <c r="E32" s="32">
        <v>15442.74</v>
      </c>
      <c r="F32" s="32"/>
      <c r="G32" s="32"/>
      <c r="H32" s="32">
        <f t="shared" si="1"/>
        <v>15442.74</v>
      </c>
      <c r="J32" s="82"/>
      <c r="K32" s="82"/>
      <c r="L32" s="82"/>
    </row>
    <row r="33" spans="1:12" ht="17.100000000000001" customHeight="1" x14ac:dyDescent="0.25">
      <c r="A33" s="10">
        <v>24</v>
      </c>
      <c r="B33" s="19" t="s">
        <v>178</v>
      </c>
      <c r="C33" s="15" t="s">
        <v>14</v>
      </c>
      <c r="D33" s="16">
        <v>43766</v>
      </c>
      <c r="E33" s="17">
        <v>681.15</v>
      </c>
      <c r="F33" s="17">
        <v>681.15</v>
      </c>
      <c r="G33" s="17"/>
      <c r="H33" s="17">
        <f t="shared" si="1"/>
        <v>0</v>
      </c>
      <c r="J33" s="82"/>
      <c r="K33" s="82"/>
      <c r="L33" s="82"/>
    </row>
    <row r="34" spans="1:12" ht="17.100000000000001" customHeight="1" x14ac:dyDescent="0.25">
      <c r="A34" s="10">
        <v>25</v>
      </c>
      <c r="B34" s="19" t="s">
        <v>178</v>
      </c>
      <c r="C34" s="15" t="s">
        <v>14</v>
      </c>
      <c r="D34" s="16">
        <v>43781</v>
      </c>
      <c r="E34" s="17">
        <v>1315.84</v>
      </c>
      <c r="F34" s="17"/>
      <c r="G34" s="17"/>
      <c r="H34" s="17">
        <f t="shared" si="1"/>
        <v>1315.84</v>
      </c>
      <c r="J34" s="82"/>
      <c r="K34" s="82"/>
      <c r="L34" s="82"/>
    </row>
    <row r="35" spans="1:12" ht="17.100000000000001" customHeight="1" x14ac:dyDescent="0.25">
      <c r="A35" s="10">
        <v>26</v>
      </c>
      <c r="B35" s="19" t="s">
        <v>178</v>
      </c>
      <c r="C35" s="15" t="s">
        <v>14</v>
      </c>
      <c r="D35" s="16">
        <v>43788</v>
      </c>
      <c r="E35" s="17">
        <v>1877.2</v>
      </c>
      <c r="F35" s="17">
        <v>377.2</v>
      </c>
      <c r="G35" s="17"/>
      <c r="H35" s="17">
        <f t="shared" si="1"/>
        <v>1500</v>
      </c>
      <c r="J35" s="82"/>
      <c r="K35" s="82"/>
      <c r="L35" s="82"/>
    </row>
    <row r="36" spans="1:12" ht="17.100000000000001" customHeight="1" x14ac:dyDescent="0.25">
      <c r="A36" s="28"/>
      <c r="B36" s="34" t="s">
        <v>178</v>
      </c>
      <c r="C36" s="30" t="s">
        <v>14</v>
      </c>
      <c r="D36" s="31">
        <v>43795</v>
      </c>
      <c r="E36" s="32">
        <v>616</v>
      </c>
      <c r="F36" s="32"/>
      <c r="G36" s="32"/>
      <c r="H36" s="32">
        <f t="shared" si="1"/>
        <v>616</v>
      </c>
      <c r="J36" s="82"/>
      <c r="K36" s="82"/>
      <c r="L36" s="82"/>
    </row>
    <row r="37" spans="1:12" ht="17.100000000000001" customHeight="1" x14ac:dyDescent="0.25">
      <c r="A37" s="10">
        <v>27</v>
      </c>
      <c r="B37" s="19" t="s">
        <v>138</v>
      </c>
      <c r="C37" s="15" t="s">
        <v>14</v>
      </c>
      <c r="D37" s="16">
        <v>43768</v>
      </c>
      <c r="E37" s="17">
        <v>1695</v>
      </c>
      <c r="F37" s="17">
        <v>400</v>
      </c>
      <c r="G37" s="17"/>
      <c r="H37" s="17">
        <f t="shared" si="1"/>
        <v>1295</v>
      </c>
      <c r="J37" s="82"/>
      <c r="K37" s="82"/>
      <c r="L37" s="82"/>
    </row>
    <row r="38" spans="1:12" ht="17.100000000000001" customHeight="1" x14ac:dyDescent="0.25">
      <c r="A38" s="10">
        <v>28</v>
      </c>
      <c r="B38" s="19" t="s">
        <v>138</v>
      </c>
      <c r="C38" s="15" t="s">
        <v>14</v>
      </c>
      <c r="D38" s="16">
        <v>43773</v>
      </c>
      <c r="E38" s="17">
        <v>1429.64</v>
      </c>
      <c r="F38" s="17"/>
      <c r="G38" s="17"/>
      <c r="H38" s="17">
        <f t="shared" si="1"/>
        <v>1429.64</v>
      </c>
      <c r="J38" s="82"/>
      <c r="K38" s="82"/>
      <c r="L38" s="82"/>
    </row>
    <row r="39" spans="1:12" ht="17.100000000000001" customHeight="1" x14ac:dyDescent="0.25">
      <c r="A39" s="28"/>
      <c r="B39" s="34" t="s">
        <v>138</v>
      </c>
      <c r="C39" s="30" t="s">
        <v>14</v>
      </c>
      <c r="D39" s="31">
        <v>43794</v>
      </c>
      <c r="E39" s="32">
        <v>375</v>
      </c>
      <c r="F39" s="32"/>
      <c r="G39" s="32"/>
      <c r="H39" s="32">
        <f t="shared" si="1"/>
        <v>375</v>
      </c>
      <c r="J39" s="82"/>
      <c r="K39" s="82"/>
      <c r="L39" s="82"/>
    </row>
    <row r="40" spans="1:12" ht="17.100000000000001" customHeight="1" x14ac:dyDescent="0.25">
      <c r="A40" s="10">
        <v>29</v>
      </c>
      <c r="B40" s="19" t="s">
        <v>32</v>
      </c>
      <c r="C40" s="15" t="s">
        <v>14</v>
      </c>
      <c r="D40" s="16">
        <v>43787</v>
      </c>
      <c r="E40" s="17">
        <v>3651.5</v>
      </c>
      <c r="F40" s="17">
        <v>1651.5</v>
      </c>
      <c r="G40" s="17"/>
      <c r="H40" s="17">
        <f t="shared" si="1"/>
        <v>2000</v>
      </c>
      <c r="J40" s="82"/>
      <c r="K40" s="82"/>
      <c r="L40" s="82"/>
    </row>
    <row r="41" spans="1:12" ht="17.100000000000001" customHeight="1" x14ac:dyDescent="0.25">
      <c r="A41" s="28"/>
      <c r="B41" s="34" t="s">
        <v>32</v>
      </c>
      <c r="C41" s="30" t="s">
        <v>14</v>
      </c>
      <c r="D41" s="31">
        <v>43794</v>
      </c>
      <c r="E41" s="32">
        <v>1681.2</v>
      </c>
      <c r="F41" s="32"/>
      <c r="G41" s="32"/>
      <c r="H41" s="32">
        <f t="shared" si="1"/>
        <v>1681.2</v>
      </c>
      <c r="J41" s="82"/>
      <c r="K41" s="82"/>
      <c r="L41" s="82"/>
    </row>
    <row r="42" spans="1:12" ht="17.100000000000001" customHeight="1" x14ac:dyDescent="0.25">
      <c r="A42" s="10">
        <v>30</v>
      </c>
      <c r="B42" s="19" t="s">
        <v>21</v>
      </c>
      <c r="C42" s="15" t="s">
        <v>14</v>
      </c>
      <c r="D42" s="16">
        <v>43773</v>
      </c>
      <c r="E42" s="17">
        <v>3985</v>
      </c>
      <c r="F42" s="17">
        <v>3985</v>
      </c>
      <c r="G42" s="17"/>
      <c r="H42" s="17">
        <f t="shared" si="1"/>
        <v>0</v>
      </c>
      <c r="J42" s="82"/>
      <c r="K42" s="82"/>
      <c r="L42" s="82"/>
    </row>
    <row r="43" spans="1:12" ht="17.100000000000001" customHeight="1" x14ac:dyDescent="0.25">
      <c r="A43" s="10">
        <v>31</v>
      </c>
      <c r="B43" s="19" t="s">
        <v>21</v>
      </c>
      <c r="C43" s="15" t="s">
        <v>14</v>
      </c>
      <c r="D43" s="16">
        <v>43786</v>
      </c>
      <c r="E43" s="17">
        <v>4656.38</v>
      </c>
      <c r="F43" s="17"/>
      <c r="G43" s="17"/>
      <c r="H43" s="17">
        <f t="shared" si="1"/>
        <v>4656.38</v>
      </c>
      <c r="J43" s="82"/>
      <c r="K43" s="82"/>
      <c r="L43" s="82"/>
    </row>
    <row r="44" spans="1:12" ht="17.100000000000001" customHeight="1" x14ac:dyDescent="0.25">
      <c r="A44" s="28"/>
      <c r="B44" s="34" t="s">
        <v>21</v>
      </c>
      <c r="C44" s="30" t="s">
        <v>14</v>
      </c>
      <c r="D44" s="31">
        <v>43794</v>
      </c>
      <c r="E44" s="32">
        <v>5431.25</v>
      </c>
      <c r="F44" s="32"/>
      <c r="G44" s="32"/>
      <c r="H44" s="32">
        <f t="shared" si="1"/>
        <v>5431.25</v>
      </c>
      <c r="J44" s="82"/>
      <c r="K44" s="82"/>
      <c r="L44" s="82"/>
    </row>
    <row r="45" spans="1:12" ht="17.100000000000001" customHeight="1" x14ac:dyDescent="0.25">
      <c r="A45" s="10">
        <v>32</v>
      </c>
      <c r="B45" s="19" t="s">
        <v>39</v>
      </c>
      <c r="C45" s="15" t="s">
        <v>14</v>
      </c>
      <c r="D45" s="16">
        <v>43768</v>
      </c>
      <c r="E45" s="17">
        <v>380.88</v>
      </c>
      <c r="F45" s="17">
        <v>380.88</v>
      </c>
      <c r="G45" s="17"/>
      <c r="H45" s="17">
        <f t="shared" si="1"/>
        <v>0</v>
      </c>
      <c r="J45" s="82"/>
      <c r="K45" s="82"/>
      <c r="L45" s="82"/>
    </row>
    <row r="46" spans="1:12" ht="17.100000000000001" customHeight="1" x14ac:dyDescent="0.25">
      <c r="A46" s="10">
        <v>33</v>
      </c>
      <c r="B46" s="19" t="s">
        <v>39</v>
      </c>
      <c r="C46" s="15" t="s">
        <v>14</v>
      </c>
      <c r="D46" s="16">
        <v>43789</v>
      </c>
      <c r="E46" s="17">
        <v>906.6</v>
      </c>
      <c r="F46" s="17"/>
      <c r="G46" s="17"/>
      <c r="H46" s="17">
        <f t="shared" si="1"/>
        <v>906.6</v>
      </c>
      <c r="J46" s="82"/>
      <c r="K46" s="82"/>
      <c r="L46" s="82"/>
    </row>
    <row r="47" spans="1:12" ht="17.100000000000001" customHeight="1" x14ac:dyDescent="0.25">
      <c r="A47" s="10">
        <v>34</v>
      </c>
      <c r="B47" s="19" t="s">
        <v>253</v>
      </c>
      <c r="C47" s="15" t="s">
        <v>14</v>
      </c>
      <c r="D47" s="16">
        <v>43780</v>
      </c>
      <c r="E47" s="17">
        <v>1216.2</v>
      </c>
      <c r="F47" s="17">
        <v>1216.2</v>
      </c>
      <c r="G47" s="17"/>
      <c r="H47" s="17">
        <f t="shared" si="1"/>
        <v>0</v>
      </c>
      <c r="J47" s="82"/>
      <c r="K47" s="82"/>
      <c r="L47" s="82"/>
    </row>
    <row r="48" spans="1:12" ht="17.100000000000001" customHeight="1" x14ac:dyDescent="0.25">
      <c r="A48" s="10">
        <v>35</v>
      </c>
      <c r="B48" s="19" t="s">
        <v>253</v>
      </c>
      <c r="C48" s="15" t="s">
        <v>14</v>
      </c>
      <c r="D48" s="16">
        <v>43787</v>
      </c>
      <c r="E48" s="17">
        <v>3176.1</v>
      </c>
      <c r="F48" s="17"/>
      <c r="G48" s="17"/>
      <c r="H48" s="17">
        <f t="shared" si="1"/>
        <v>3176.1</v>
      </c>
      <c r="J48" s="82"/>
      <c r="K48" s="82"/>
      <c r="L48" s="82"/>
    </row>
    <row r="49" spans="1:12" ht="17.100000000000001" customHeight="1" x14ac:dyDescent="0.25">
      <c r="A49" s="28"/>
      <c r="B49" s="34" t="s">
        <v>253</v>
      </c>
      <c r="C49" s="30" t="s">
        <v>14</v>
      </c>
      <c r="D49" s="31">
        <v>43794</v>
      </c>
      <c r="E49" s="32">
        <v>1792</v>
      </c>
      <c r="F49" s="32"/>
      <c r="G49" s="32"/>
      <c r="H49" s="32">
        <f t="shared" si="1"/>
        <v>1792</v>
      </c>
      <c r="J49" s="82"/>
      <c r="K49" s="82"/>
      <c r="L49" s="82"/>
    </row>
    <row r="50" spans="1:12" ht="15.75" customHeight="1" x14ac:dyDescent="0.25">
      <c r="A50" s="10">
        <v>36</v>
      </c>
      <c r="B50" s="19" t="s">
        <v>36</v>
      </c>
      <c r="C50" s="15" t="s">
        <v>14</v>
      </c>
      <c r="D50" s="16">
        <v>43789</v>
      </c>
      <c r="E50" s="17">
        <v>2198.14</v>
      </c>
      <c r="F50" s="17">
        <v>1000</v>
      </c>
      <c r="G50" s="17"/>
      <c r="H50" s="17">
        <f t="shared" si="1"/>
        <v>1198.1399999999999</v>
      </c>
      <c r="J50" s="82"/>
      <c r="K50" s="82"/>
      <c r="L50" s="82"/>
    </row>
    <row r="51" spans="1:12" ht="15.75" customHeight="1" x14ac:dyDescent="0.25">
      <c r="A51" s="28"/>
      <c r="B51" s="34" t="s">
        <v>36</v>
      </c>
      <c r="C51" s="30" t="s">
        <v>14</v>
      </c>
      <c r="D51" s="31">
        <v>43796</v>
      </c>
      <c r="E51" s="32">
        <v>504</v>
      </c>
      <c r="F51" s="32"/>
      <c r="G51" s="32"/>
      <c r="H51" s="32">
        <f t="shared" si="1"/>
        <v>504</v>
      </c>
      <c r="J51" s="82"/>
      <c r="K51" s="82"/>
      <c r="L51" s="82"/>
    </row>
    <row r="52" spans="1:12" ht="17.100000000000001" customHeight="1" x14ac:dyDescent="0.25">
      <c r="A52" s="10">
        <v>37</v>
      </c>
      <c r="B52" s="19" t="s">
        <v>28</v>
      </c>
      <c r="C52" s="15" t="s">
        <v>14</v>
      </c>
      <c r="D52" s="16">
        <v>43768</v>
      </c>
      <c r="E52" s="17">
        <v>1272.4499999999998</v>
      </c>
      <c r="F52" s="17">
        <v>1272.45</v>
      </c>
      <c r="G52" s="17"/>
      <c r="H52" s="17">
        <f t="shared" si="1"/>
        <v>-2.2737367544323206E-13</v>
      </c>
      <c r="J52" s="82"/>
      <c r="K52" s="82"/>
      <c r="L52" s="82"/>
    </row>
    <row r="53" spans="1:12" ht="17.100000000000001" customHeight="1" x14ac:dyDescent="0.25">
      <c r="A53" s="10">
        <v>38</v>
      </c>
      <c r="B53" s="19" t="s">
        <v>69</v>
      </c>
      <c r="C53" s="15" t="s">
        <v>14</v>
      </c>
      <c r="D53" s="16">
        <v>43780</v>
      </c>
      <c r="E53" s="17">
        <v>1733.6</v>
      </c>
      <c r="F53" s="17">
        <v>1733.6</v>
      </c>
      <c r="G53" s="17"/>
      <c r="H53" s="17">
        <f t="shared" si="1"/>
        <v>0</v>
      </c>
      <c r="J53" s="82"/>
      <c r="K53" s="82"/>
      <c r="L53" s="82"/>
    </row>
    <row r="54" spans="1:12" ht="17.100000000000001" customHeight="1" x14ac:dyDescent="0.25">
      <c r="A54" s="10">
        <v>39</v>
      </c>
      <c r="B54" s="19" t="s">
        <v>69</v>
      </c>
      <c r="C54" s="15" t="s">
        <v>14</v>
      </c>
      <c r="D54" s="16">
        <v>43786</v>
      </c>
      <c r="E54" s="17">
        <v>2478.1999999999998</v>
      </c>
      <c r="F54" s="17">
        <v>2478.1999999999998</v>
      </c>
      <c r="G54" s="17"/>
      <c r="H54" s="17">
        <f t="shared" si="1"/>
        <v>0</v>
      </c>
      <c r="J54" s="82"/>
      <c r="K54" s="82"/>
      <c r="L54" s="82"/>
    </row>
    <row r="55" spans="1:12" ht="17.100000000000001" customHeight="1" x14ac:dyDescent="0.25">
      <c r="A55" s="10">
        <v>40</v>
      </c>
      <c r="B55" s="19" t="s">
        <v>29</v>
      </c>
      <c r="C55" s="15" t="s">
        <v>14</v>
      </c>
      <c r="D55" s="16">
        <v>43780</v>
      </c>
      <c r="E55" s="17">
        <v>2069.5500000000002</v>
      </c>
      <c r="F55" s="17"/>
      <c r="G55" s="17"/>
      <c r="H55" s="17">
        <f t="shared" si="1"/>
        <v>2069.5500000000002</v>
      </c>
      <c r="J55" s="82"/>
      <c r="K55" s="82"/>
      <c r="L55" s="82"/>
    </row>
    <row r="56" spans="1:12" ht="17.100000000000001" customHeight="1" x14ac:dyDescent="0.25">
      <c r="A56" s="10">
        <v>41</v>
      </c>
      <c r="B56" s="19" t="s">
        <v>29</v>
      </c>
      <c r="C56" s="15" t="s">
        <v>14</v>
      </c>
      <c r="D56" s="16">
        <v>43787</v>
      </c>
      <c r="E56" s="17">
        <v>2594.65</v>
      </c>
      <c r="F56" s="17"/>
      <c r="G56" s="17"/>
      <c r="H56" s="17">
        <f t="shared" si="1"/>
        <v>2594.65</v>
      </c>
      <c r="J56" s="82"/>
      <c r="K56" s="82"/>
      <c r="L56" s="82"/>
    </row>
    <row r="57" spans="1:12" ht="17.100000000000001" customHeight="1" x14ac:dyDescent="0.25">
      <c r="A57" s="28"/>
      <c r="B57" s="34" t="s">
        <v>29</v>
      </c>
      <c r="C57" s="30" t="s">
        <v>14</v>
      </c>
      <c r="D57" s="31">
        <v>43794</v>
      </c>
      <c r="E57" s="32">
        <v>1161</v>
      </c>
      <c r="F57" s="32"/>
      <c r="G57" s="32"/>
      <c r="H57" s="32">
        <f t="shared" si="1"/>
        <v>1161</v>
      </c>
      <c r="J57" s="82"/>
      <c r="K57" s="82"/>
      <c r="L57" s="82"/>
    </row>
    <row r="58" spans="1:12" ht="17.100000000000001" customHeight="1" x14ac:dyDescent="0.25">
      <c r="A58" s="10">
        <v>42</v>
      </c>
      <c r="B58" s="19" t="s">
        <v>266</v>
      </c>
      <c r="C58" s="15" t="s">
        <v>14</v>
      </c>
      <c r="D58" s="16">
        <v>43788</v>
      </c>
      <c r="E58" s="17">
        <v>569.9</v>
      </c>
      <c r="F58" s="17">
        <v>569.9</v>
      </c>
      <c r="G58" s="17"/>
      <c r="H58" s="17">
        <f t="shared" si="1"/>
        <v>0</v>
      </c>
      <c r="J58" s="82"/>
      <c r="K58" s="82"/>
      <c r="L58" s="82"/>
    </row>
    <row r="59" spans="1:12" ht="17.100000000000001" customHeight="1" x14ac:dyDescent="0.25">
      <c r="A59" s="10">
        <v>43</v>
      </c>
      <c r="B59" s="19" t="s">
        <v>37</v>
      </c>
      <c r="C59" s="15" t="s">
        <v>14</v>
      </c>
      <c r="D59" s="16">
        <v>43789</v>
      </c>
      <c r="E59" s="17">
        <v>169.9</v>
      </c>
      <c r="F59" s="17">
        <v>169.9</v>
      </c>
      <c r="G59" s="17"/>
      <c r="H59" s="17">
        <f t="shared" si="1"/>
        <v>0</v>
      </c>
      <c r="J59" s="82"/>
      <c r="K59" s="82"/>
      <c r="L59" s="82"/>
    </row>
    <row r="60" spans="1:12" ht="17.100000000000001" customHeight="1" x14ac:dyDescent="0.25">
      <c r="A60" s="28"/>
      <c r="B60" s="34" t="s">
        <v>37</v>
      </c>
      <c r="C60" s="30" t="s">
        <v>14</v>
      </c>
      <c r="D60" s="31">
        <v>43796</v>
      </c>
      <c r="E60" s="32">
        <v>102</v>
      </c>
      <c r="F60" s="32"/>
      <c r="G60" s="32"/>
      <c r="H60" s="32">
        <f t="shared" si="1"/>
        <v>102</v>
      </c>
      <c r="J60" s="82"/>
      <c r="K60" s="82"/>
      <c r="L60" s="82"/>
    </row>
    <row r="61" spans="1:12" ht="17.100000000000001" customHeight="1" x14ac:dyDescent="0.25">
      <c r="A61" s="10">
        <v>44</v>
      </c>
      <c r="B61" s="19" t="s">
        <v>113</v>
      </c>
      <c r="C61" s="15" t="s">
        <v>14</v>
      </c>
      <c r="D61" s="16">
        <v>43789</v>
      </c>
      <c r="E61" s="17">
        <v>1470.8</v>
      </c>
      <c r="F61" s="17">
        <v>1470.8</v>
      </c>
      <c r="G61" s="17"/>
      <c r="H61" s="17">
        <f t="shared" si="1"/>
        <v>0</v>
      </c>
      <c r="J61" s="82"/>
      <c r="K61" s="82"/>
      <c r="L61" s="82"/>
    </row>
    <row r="62" spans="1:12" ht="17.100000000000001" customHeight="1" x14ac:dyDescent="0.25">
      <c r="A62" s="10">
        <v>45</v>
      </c>
      <c r="B62" s="19" t="s">
        <v>272</v>
      </c>
      <c r="C62" s="15" t="s">
        <v>14</v>
      </c>
      <c r="D62" s="16">
        <v>43789</v>
      </c>
      <c r="E62" s="17">
        <v>1064.53</v>
      </c>
      <c r="F62" s="17">
        <v>564.5</v>
      </c>
      <c r="G62" s="17"/>
      <c r="H62" s="17">
        <f t="shared" si="1"/>
        <v>500.03</v>
      </c>
      <c r="J62" s="82"/>
      <c r="K62" s="82"/>
      <c r="L62" s="82"/>
    </row>
    <row r="63" spans="1:12" ht="17.100000000000001" customHeight="1" x14ac:dyDescent="0.25">
      <c r="A63" s="28"/>
      <c r="B63" s="34" t="s">
        <v>272</v>
      </c>
      <c r="C63" s="30" t="s">
        <v>14</v>
      </c>
      <c r="D63" s="31">
        <v>43796</v>
      </c>
      <c r="E63" s="32">
        <v>959.4</v>
      </c>
      <c r="F63" s="32"/>
      <c r="G63" s="32"/>
      <c r="H63" s="32">
        <f t="shared" si="1"/>
        <v>959.4</v>
      </c>
      <c r="J63" s="82"/>
      <c r="K63" s="82"/>
      <c r="L63" s="82"/>
    </row>
    <row r="64" spans="1:12" ht="17.100000000000001" customHeight="1" x14ac:dyDescent="0.25">
      <c r="A64" s="10">
        <v>46</v>
      </c>
      <c r="B64" s="19" t="s">
        <v>95</v>
      </c>
      <c r="C64" s="15" t="s">
        <v>14</v>
      </c>
      <c r="D64" s="16">
        <v>43789</v>
      </c>
      <c r="E64" s="17">
        <v>489</v>
      </c>
      <c r="F64" s="17"/>
      <c r="G64" s="17"/>
      <c r="H64" s="17">
        <f t="shared" si="1"/>
        <v>489</v>
      </c>
      <c r="J64" s="82"/>
      <c r="K64" s="82"/>
      <c r="L64" s="82"/>
    </row>
    <row r="65" spans="1:12" ht="17.100000000000001" customHeight="1" x14ac:dyDescent="0.25">
      <c r="A65" s="10">
        <v>47</v>
      </c>
      <c r="B65" s="19" t="s">
        <v>19</v>
      </c>
      <c r="C65" s="15" t="s">
        <v>14</v>
      </c>
      <c r="D65" s="16">
        <v>43788</v>
      </c>
      <c r="E65" s="17">
        <v>2976.1</v>
      </c>
      <c r="F65" s="17">
        <v>2976.1</v>
      </c>
      <c r="G65" s="17"/>
      <c r="H65" s="17">
        <f t="shared" si="1"/>
        <v>0</v>
      </c>
      <c r="J65" s="82"/>
      <c r="K65" s="82"/>
      <c r="L65" s="82"/>
    </row>
    <row r="66" spans="1:12" ht="17.100000000000001" customHeight="1" x14ac:dyDescent="0.25">
      <c r="A66" s="28"/>
      <c r="B66" s="34" t="s">
        <v>19</v>
      </c>
      <c r="C66" s="30" t="s">
        <v>14</v>
      </c>
      <c r="D66" s="31">
        <v>43795</v>
      </c>
      <c r="E66" s="32">
        <v>5982.1</v>
      </c>
      <c r="F66" s="32"/>
      <c r="G66" s="32"/>
      <c r="H66" s="32">
        <f t="shared" si="1"/>
        <v>5982.1</v>
      </c>
      <c r="J66" s="82"/>
      <c r="K66" s="82"/>
      <c r="L66" s="82"/>
    </row>
    <row r="67" spans="1:12" ht="17.100000000000001" customHeight="1" x14ac:dyDescent="0.25">
      <c r="A67" s="10">
        <v>48</v>
      </c>
      <c r="B67" s="19" t="s">
        <v>107</v>
      </c>
      <c r="C67" s="15" t="s">
        <v>14</v>
      </c>
      <c r="D67" s="16">
        <v>43788</v>
      </c>
      <c r="E67" s="17">
        <v>1065.06</v>
      </c>
      <c r="F67" s="17"/>
      <c r="G67" s="17"/>
      <c r="H67" s="17">
        <f t="shared" si="1"/>
        <v>1065.06</v>
      </c>
      <c r="J67" s="82"/>
      <c r="K67" s="82"/>
      <c r="L67" s="82"/>
    </row>
    <row r="68" spans="1:12" ht="17.100000000000001" customHeight="1" x14ac:dyDescent="0.25">
      <c r="A68" s="10">
        <v>49</v>
      </c>
      <c r="B68" s="19" t="s">
        <v>273</v>
      </c>
      <c r="C68" s="15" t="s">
        <v>14</v>
      </c>
      <c r="D68" s="16">
        <v>43788</v>
      </c>
      <c r="E68" s="17">
        <v>1410.1</v>
      </c>
      <c r="F68" s="17"/>
      <c r="G68" s="17"/>
      <c r="H68" s="17">
        <f t="shared" si="1"/>
        <v>1410.1</v>
      </c>
      <c r="J68" s="82"/>
      <c r="K68" s="82"/>
      <c r="L68" s="82"/>
    </row>
    <row r="69" spans="1:12" ht="17.100000000000001" customHeight="1" x14ac:dyDescent="0.25">
      <c r="A69" s="10">
        <v>50</v>
      </c>
      <c r="B69" s="19" t="s">
        <v>274</v>
      </c>
      <c r="C69" s="15" t="s">
        <v>14</v>
      </c>
      <c r="D69" s="16">
        <v>43788</v>
      </c>
      <c r="E69" s="17">
        <v>1690.2</v>
      </c>
      <c r="F69" s="17">
        <v>500</v>
      </c>
      <c r="G69" s="17"/>
      <c r="H69" s="17">
        <f t="shared" si="1"/>
        <v>1190.2</v>
      </c>
      <c r="J69" s="82"/>
      <c r="K69" s="82"/>
      <c r="L69" s="82"/>
    </row>
    <row r="70" spans="1:12" ht="17.100000000000001" customHeight="1" x14ac:dyDescent="0.25">
      <c r="A70" s="28"/>
      <c r="B70" s="34" t="s">
        <v>274</v>
      </c>
      <c r="C70" s="30" t="s">
        <v>14</v>
      </c>
      <c r="D70" s="31">
        <v>43795</v>
      </c>
      <c r="E70" s="32">
        <v>420</v>
      </c>
      <c r="F70" s="32"/>
      <c r="G70" s="32"/>
      <c r="H70" s="32">
        <f t="shared" si="1"/>
        <v>420</v>
      </c>
      <c r="J70" s="82"/>
      <c r="K70" s="82"/>
      <c r="L70" s="82"/>
    </row>
    <row r="71" spans="1:12" ht="17.100000000000001" customHeight="1" x14ac:dyDescent="0.25">
      <c r="A71" s="10">
        <v>51</v>
      </c>
      <c r="B71" s="19" t="s">
        <v>30</v>
      </c>
      <c r="C71" s="15" t="s">
        <v>14</v>
      </c>
      <c r="D71" s="16">
        <v>43787</v>
      </c>
      <c r="E71" s="17">
        <v>3354.1</v>
      </c>
      <c r="F71" s="17">
        <v>3354</v>
      </c>
      <c r="G71" s="17"/>
      <c r="H71" s="17">
        <f t="shared" si="1"/>
        <v>9.9999999999909051E-2</v>
      </c>
      <c r="J71" s="82"/>
      <c r="K71" s="82"/>
      <c r="L71" s="82"/>
    </row>
    <row r="72" spans="1:12" ht="17.100000000000001" customHeight="1" x14ac:dyDescent="0.25">
      <c r="A72" s="28"/>
      <c r="B72" s="34" t="s">
        <v>30</v>
      </c>
      <c r="C72" s="30" t="s">
        <v>14</v>
      </c>
      <c r="D72" s="31">
        <v>43794</v>
      </c>
      <c r="E72" s="32">
        <v>1253</v>
      </c>
      <c r="F72" s="32"/>
      <c r="G72" s="32"/>
      <c r="H72" s="32">
        <f t="shared" si="1"/>
        <v>1253</v>
      </c>
      <c r="J72" s="82"/>
      <c r="K72" s="82"/>
      <c r="L72" s="82"/>
    </row>
    <row r="73" spans="1:12" ht="17.100000000000001" customHeight="1" x14ac:dyDescent="0.25">
      <c r="A73" s="10">
        <v>52</v>
      </c>
      <c r="B73" s="19" t="s">
        <v>241</v>
      </c>
      <c r="C73" s="15" t="s">
        <v>14</v>
      </c>
      <c r="D73" s="16">
        <v>43787</v>
      </c>
      <c r="E73" s="17">
        <v>636.45000000000005</v>
      </c>
      <c r="F73" s="17">
        <v>636.45000000000005</v>
      </c>
      <c r="G73" s="17"/>
      <c r="H73" s="17">
        <f t="shared" si="1"/>
        <v>0</v>
      </c>
      <c r="J73" s="82"/>
      <c r="K73" s="82"/>
      <c r="L73" s="82"/>
    </row>
    <row r="74" spans="1:12" ht="17.100000000000001" customHeight="1" x14ac:dyDescent="0.25">
      <c r="A74" s="28"/>
      <c r="B74" s="34" t="s">
        <v>241</v>
      </c>
      <c r="C74" s="30" t="s">
        <v>14</v>
      </c>
      <c r="D74" s="31">
        <v>43794</v>
      </c>
      <c r="E74" s="32">
        <v>335.5</v>
      </c>
      <c r="F74" s="32"/>
      <c r="G74" s="32"/>
      <c r="H74" s="32">
        <f t="shared" si="1"/>
        <v>335.5</v>
      </c>
      <c r="J74" s="82"/>
      <c r="K74" s="82"/>
      <c r="L74" s="82"/>
    </row>
    <row r="75" spans="1:12" ht="17.100000000000001" customHeight="1" x14ac:dyDescent="0.25">
      <c r="A75" s="28"/>
      <c r="B75" s="34" t="s">
        <v>40</v>
      </c>
      <c r="C75" s="30" t="s">
        <v>14</v>
      </c>
      <c r="D75" s="31">
        <v>43795</v>
      </c>
      <c r="E75" s="32">
        <v>1682.4</v>
      </c>
      <c r="F75" s="32"/>
      <c r="G75" s="32"/>
      <c r="H75" s="32">
        <f t="shared" si="1"/>
        <v>1682.4</v>
      </c>
      <c r="J75" s="82"/>
      <c r="K75" s="82"/>
      <c r="L75" s="82"/>
    </row>
    <row r="76" spans="1:12" ht="17.100000000000001" customHeight="1" x14ac:dyDescent="0.25">
      <c r="A76" s="28"/>
      <c r="B76" s="34" t="s">
        <v>173</v>
      </c>
      <c r="C76" s="30" t="s">
        <v>14</v>
      </c>
      <c r="D76" s="31">
        <v>43795</v>
      </c>
      <c r="E76" s="32">
        <v>776.4</v>
      </c>
      <c r="F76" s="32"/>
      <c r="G76" s="32"/>
      <c r="H76" s="32">
        <f t="shared" si="1"/>
        <v>776.4</v>
      </c>
      <c r="J76" s="82"/>
      <c r="K76" s="82"/>
      <c r="L76" s="82"/>
    </row>
    <row r="77" spans="1:12" ht="17.100000000000001" customHeight="1" x14ac:dyDescent="0.25">
      <c r="A77" s="28"/>
      <c r="B77" s="34" t="s">
        <v>70</v>
      </c>
      <c r="C77" s="30" t="s">
        <v>14</v>
      </c>
      <c r="D77" s="31">
        <v>43794</v>
      </c>
      <c r="E77" s="32">
        <v>676.6</v>
      </c>
      <c r="F77" s="32"/>
      <c r="G77" s="32"/>
      <c r="H77" s="32">
        <f t="shared" si="1"/>
        <v>676.6</v>
      </c>
      <c r="J77" s="82"/>
      <c r="K77" s="82"/>
      <c r="L77" s="82"/>
    </row>
    <row r="78" spans="1:12" ht="17.100000000000001" customHeight="1" x14ac:dyDescent="0.25">
      <c r="A78" s="10">
        <v>53</v>
      </c>
      <c r="B78" s="19" t="s">
        <v>45</v>
      </c>
      <c r="C78" s="15" t="s">
        <v>46</v>
      </c>
      <c r="D78" s="16"/>
      <c r="E78" s="17">
        <v>2550</v>
      </c>
      <c r="F78" s="17"/>
      <c r="G78" s="17"/>
      <c r="H78" s="17">
        <f t="shared" si="1"/>
        <v>2550</v>
      </c>
      <c r="J78" s="82"/>
      <c r="K78" s="82"/>
      <c r="L78" s="82"/>
    </row>
    <row r="79" spans="1:12" ht="17.100000000000001" customHeight="1" x14ac:dyDescent="0.25">
      <c r="A79" s="10">
        <v>54</v>
      </c>
      <c r="B79" s="19" t="s">
        <v>114</v>
      </c>
      <c r="C79" s="15" t="s">
        <v>46</v>
      </c>
      <c r="D79" s="20">
        <v>43791</v>
      </c>
      <c r="E79" s="17">
        <v>478.5</v>
      </c>
      <c r="F79" s="39"/>
      <c r="G79" s="39"/>
      <c r="H79" s="17">
        <f t="shared" si="1"/>
        <v>478.5</v>
      </c>
      <c r="J79" s="82"/>
      <c r="K79" s="82"/>
      <c r="L79" s="82"/>
    </row>
    <row r="80" spans="1:12" ht="17.100000000000001" customHeight="1" x14ac:dyDescent="0.25">
      <c r="A80" s="10">
        <v>55</v>
      </c>
      <c r="B80" s="19" t="s">
        <v>48</v>
      </c>
      <c r="C80" s="15" t="s">
        <v>46</v>
      </c>
      <c r="D80" s="20">
        <v>43748</v>
      </c>
      <c r="E80" s="17">
        <v>32391.850000000002</v>
      </c>
      <c r="F80" s="39"/>
      <c r="G80" s="39">
        <v>7932.95</v>
      </c>
      <c r="H80" s="17">
        <f t="shared" si="1"/>
        <v>24458.9</v>
      </c>
      <c r="I80" s="81" t="s">
        <v>261</v>
      </c>
      <c r="J80" s="82"/>
      <c r="K80" s="82"/>
      <c r="L80" s="82"/>
    </row>
    <row r="81" spans="1:12" ht="17.100000000000001" customHeight="1" x14ac:dyDescent="0.25">
      <c r="A81" s="10">
        <v>56</v>
      </c>
      <c r="B81" s="19" t="s">
        <v>48</v>
      </c>
      <c r="C81" s="15" t="s">
        <v>46</v>
      </c>
      <c r="D81" s="20">
        <v>43769</v>
      </c>
      <c r="E81" s="17">
        <v>6767.0499999999993</v>
      </c>
      <c r="F81" s="39"/>
      <c r="G81" s="39">
        <v>6767.05</v>
      </c>
      <c r="H81" s="17">
        <f t="shared" si="1"/>
        <v>0</v>
      </c>
      <c r="J81" s="82"/>
      <c r="K81" s="82"/>
      <c r="L81" s="82"/>
    </row>
    <row r="82" spans="1:12" ht="17.100000000000001" customHeight="1" x14ac:dyDescent="0.25">
      <c r="A82" s="10">
        <v>57</v>
      </c>
      <c r="B82" s="19" t="s">
        <v>48</v>
      </c>
      <c r="C82" s="15" t="s">
        <v>46</v>
      </c>
      <c r="D82" s="20">
        <v>43776</v>
      </c>
      <c r="E82" s="17">
        <v>10369.200000000001</v>
      </c>
      <c r="F82" s="39"/>
      <c r="G82" s="39"/>
      <c r="H82" s="17">
        <f t="shared" si="1"/>
        <v>10369.200000000001</v>
      </c>
      <c r="J82" s="82"/>
      <c r="K82" s="82"/>
      <c r="L82" s="82"/>
    </row>
    <row r="83" spans="1:12" ht="17.100000000000001" customHeight="1" x14ac:dyDescent="0.25">
      <c r="A83" s="10">
        <v>58</v>
      </c>
      <c r="B83" s="19" t="s">
        <v>48</v>
      </c>
      <c r="C83" s="15" t="s">
        <v>46</v>
      </c>
      <c r="D83" s="20">
        <v>43783</v>
      </c>
      <c r="E83" s="17">
        <v>9042.57</v>
      </c>
      <c r="F83" s="39"/>
      <c r="G83" s="39"/>
      <c r="H83" s="17">
        <f t="shared" si="1"/>
        <v>9042.57</v>
      </c>
      <c r="J83" s="82"/>
      <c r="K83" s="82"/>
      <c r="L83" s="82"/>
    </row>
    <row r="84" spans="1:12" ht="17.100000000000001" customHeight="1" x14ac:dyDescent="0.25">
      <c r="A84" s="10">
        <v>59</v>
      </c>
      <c r="B84" s="19" t="s">
        <v>48</v>
      </c>
      <c r="C84" s="15" t="s">
        <v>46</v>
      </c>
      <c r="D84" s="20">
        <v>43790</v>
      </c>
      <c r="E84" s="17">
        <v>10650.2</v>
      </c>
      <c r="F84" s="39"/>
      <c r="G84" s="39"/>
      <c r="H84" s="17">
        <f t="shared" si="1"/>
        <v>10650.2</v>
      </c>
      <c r="J84" s="82"/>
      <c r="K84" s="82"/>
      <c r="L84" s="82"/>
    </row>
    <row r="85" spans="1:12" ht="17.100000000000001" customHeight="1" x14ac:dyDescent="0.25">
      <c r="A85" s="28"/>
      <c r="B85" s="34" t="s">
        <v>48</v>
      </c>
      <c r="C85" s="30" t="s">
        <v>46</v>
      </c>
      <c r="D85" s="35">
        <v>43797</v>
      </c>
      <c r="E85" s="32">
        <v>4255.04</v>
      </c>
      <c r="F85" s="38"/>
      <c r="G85" s="38"/>
      <c r="H85" s="32">
        <f t="shared" si="1"/>
        <v>4255.04</v>
      </c>
      <c r="J85" s="82"/>
      <c r="K85" s="82"/>
      <c r="L85" s="82"/>
    </row>
    <row r="86" spans="1:12" ht="17.100000000000001" customHeight="1" x14ac:dyDescent="0.25">
      <c r="A86" s="10">
        <v>60</v>
      </c>
      <c r="B86" s="19" t="s">
        <v>50</v>
      </c>
      <c r="C86" s="15" t="s">
        <v>46</v>
      </c>
      <c r="D86" s="20">
        <v>43748</v>
      </c>
      <c r="E86" s="17">
        <v>1761.55</v>
      </c>
      <c r="F86" s="39">
        <v>250</v>
      </c>
      <c r="G86" s="39"/>
      <c r="H86" s="17">
        <f t="shared" si="1"/>
        <v>1511.55</v>
      </c>
      <c r="J86" s="82"/>
      <c r="K86" s="82"/>
      <c r="L86" s="82"/>
    </row>
    <row r="87" spans="1:12" ht="17.100000000000001" customHeight="1" x14ac:dyDescent="0.25">
      <c r="A87" s="10">
        <v>61</v>
      </c>
      <c r="B87" s="19" t="s">
        <v>50</v>
      </c>
      <c r="C87" s="15" t="s">
        <v>46</v>
      </c>
      <c r="D87" s="20">
        <v>43783</v>
      </c>
      <c r="E87" s="17">
        <v>700</v>
      </c>
      <c r="F87" s="39"/>
      <c r="G87" s="39"/>
      <c r="H87" s="17">
        <f t="shared" si="1"/>
        <v>700</v>
      </c>
      <c r="J87" s="82"/>
      <c r="K87" s="82"/>
      <c r="L87" s="82"/>
    </row>
    <row r="88" spans="1:12" ht="17.100000000000001" customHeight="1" x14ac:dyDescent="0.25">
      <c r="A88" s="10">
        <v>62</v>
      </c>
      <c r="B88" s="19" t="s">
        <v>50</v>
      </c>
      <c r="C88" s="15" t="s">
        <v>46</v>
      </c>
      <c r="D88" s="20">
        <v>43790</v>
      </c>
      <c r="E88" s="17">
        <v>579.29999999999995</v>
      </c>
      <c r="F88" s="39"/>
      <c r="G88" s="39"/>
      <c r="H88" s="17">
        <f t="shared" si="1"/>
        <v>579.29999999999995</v>
      </c>
      <c r="J88" s="82"/>
      <c r="K88" s="82"/>
      <c r="L88" s="82"/>
    </row>
    <row r="89" spans="1:12" ht="17.100000000000001" customHeight="1" x14ac:dyDescent="0.25">
      <c r="A89" s="28"/>
      <c r="B89" s="34" t="s">
        <v>50</v>
      </c>
      <c r="C89" s="30" t="s">
        <v>46</v>
      </c>
      <c r="D89" s="35">
        <v>43797</v>
      </c>
      <c r="E89" s="32">
        <v>871.7</v>
      </c>
      <c r="F89" s="38"/>
      <c r="G89" s="38"/>
      <c r="H89" s="32">
        <f t="shared" si="1"/>
        <v>871.7</v>
      </c>
      <c r="J89" s="82"/>
      <c r="K89" s="82"/>
      <c r="L89" s="82"/>
    </row>
    <row r="90" spans="1:12" ht="17.100000000000001" customHeight="1" x14ac:dyDescent="0.25">
      <c r="A90" s="10">
        <v>63</v>
      </c>
      <c r="B90" s="21" t="s">
        <v>81</v>
      </c>
      <c r="C90" s="15" t="s">
        <v>46</v>
      </c>
      <c r="D90" s="20">
        <v>43783</v>
      </c>
      <c r="E90" s="17">
        <v>2600.1999999999998</v>
      </c>
      <c r="F90" s="39"/>
      <c r="G90" s="39"/>
      <c r="H90" s="17">
        <f t="shared" si="1"/>
        <v>2600.1999999999998</v>
      </c>
      <c r="J90" s="82"/>
      <c r="K90" s="82"/>
      <c r="L90" s="82"/>
    </row>
    <row r="91" spans="1:12" ht="17.100000000000001" customHeight="1" x14ac:dyDescent="0.25">
      <c r="A91" s="10">
        <v>64</v>
      </c>
      <c r="B91" s="21" t="s">
        <v>81</v>
      </c>
      <c r="C91" s="15" t="s">
        <v>46</v>
      </c>
      <c r="D91" s="20">
        <v>43790</v>
      </c>
      <c r="E91" s="17">
        <v>1909.15</v>
      </c>
      <c r="F91" s="39">
        <v>1909.15</v>
      </c>
      <c r="G91" s="39"/>
      <c r="H91" s="17">
        <f t="shared" si="1"/>
        <v>0</v>
      </c>
      <c r="J91" s="82"/>
      <c r="K91" s="82"/>
      <c r="L91" s="82"/>
    </row>
    <row r="92" spans="1:12" ht="17.100000000000001" customHeight="1" x14ac:dyDescent="0.25">
      <c r="A92" s="28"/>
      <c r="B92" s="36" t="s">
        <v>81</v>
      </c>
      <c r="C92" s="30" t="s">
        <v>46</v>
      </c>
      <c r="D92" s="35">
        <v>43797</v>
      </c>
      <c r="E92" s="32">
        <v>3969.6</v>
      </c>
      <c r="F92" s="38"/>
      <c r="G92" s="38"/>
      <c r="H92" s="32">
        <f t="shared" si="1"/>
        <v>3969.6</v>
      </c>
      <c r="J92" s="82"/>
      <c r="K92" s="82"/>
      <c r="L92" s="82"/>
    </row>
    <row r="93" spans="1:12" ht="17.100000000000001" customHeight="1" x14ac:dyDescent="0.25">
      <c r="A93" s="10">
        <v>65</v>
      </c>
      <c r="B93" s="21" t="s">
        <v>219</v>
      </c>
      <c r="C93" s="15" t="s">
        <v>46</v>
      </c>
      <c r="D93" s="20">
        <v>43790</v>
      </c>
      <c r="E93" s="17">
        <v>685.2</v>
      </c>
      <c r="F93" s="39">
        <v>685.2</v>
      </c>
      <c r="G93" s="39"/>
      <c r="H93" s="17">
        <f t="shared" si="1"/>
        <v>0</v>
      </c>
      <c r="J93" s="82"/>
      <c r="K93" s="82"/>
      <c r="L93" s="82"/>
    </row>
    <row r="94" spans="1:12" ht="17.100000000000001" customHeight="1" x14ac:dyDescent="0.25">
      <c r="A94" s="28"/>
      <c r="B94" s="36" t="s">
        <v>219</v>
      </c>
      <c r="C94" s="30" t="s">
        <v>46</v>
      </c>
      <c r="D94" s="35">
        <v>43797</v>
      </c>
      <c r="E94" s="32">
        <v>504.5</v>
      </c>
      <c r="F94" s="38"/>
      <c r="G94" s="38"/>
      <c r="H94" s="32">
        <f t="shared" si="1"/>
        <v>504.5</v>
      </c>
      <c r="J94" s="82"/>
      <c r="K94" s="82"/>
      <c r="L94" s="82"/>
    </row>
    <row r="95" spans="1:12" ht="17.100000000000001" customHeight="1" x14ac:dyDescent="0.25">
      <c r="A95" s="10">
        <v>66</v>
      </c>
      <c r="B95" s="21" t="s">
        <v>57</v>
      </c>
      <c r="C95" s="15" t="s">
        <v>46</v>
      </c>
      <c r="D95" s="20">
        <v>43769</v>
      </c>
      <c r="E95" s="17">
        <v>1246.5999999999999</v>
      </c>
      <c r="F95" s="39"/>
      <c r="G95" s="39">
        <v>490</v>
      </c>
      <c r="H95" s="17">
        <f t="shared" ref="H95:H111" si="2">E95-F95-G95</f>
        <v>756.59999999999991</v>
      </c>
      <c r="I95" s="81" t="s">
        <v>143</v>
      </c>
      <c r="J95" s="82"/>
      <c r="K95" s="82"/>
      <c r="L95" s="82"/>
    </row>
    <row r="96" spans="1:12" ht="17.100000000000001" customHeight="1" x14ac:dyDescent="0.25">
      <c r="A96" s="10">
        <v>67</v>
      </c>
      <c r="B96" s="21" t="s">
        <v>71</v>
      </c>
      <c r="C96" s="15" t="s">
        <v>46</v>
      </c>
      <c r="D96" s="20">
        <v>43791</v>
      </c>
      <c r="E96" s="17">
        <v>1696.6</v>
      </c>
      <c r="F96" s="39">
        <v>1696.6</v>
      </c>
      <c r="G96" s="39"/>
      <c r="H96" s="17">
        <f t="shared" si="2"/>
        <v>0</v>
      </c>
      <c r="J96" s="82"/>
      <c r="K96" s="82"/>
      <c r="L96" s="82"/>
    </row>
    <row r="97" spans="1:12" ht="17.100000000000001" customHeight="1" x14ac:dyDescent="0.25">
      <c r="A97" s="28"/>
      <c r="B97" s="36" t="s">
        <v>71</v>
      </c>
      <c r="C97" s="30" t="s">
        <v>46</v>
      </c>
      <c r="D97" s="35">
        <v>43798</v>
      </c>
      <c r="E97" s="32">
        <v>1043.5</v>
      </c>
      <c r="F97" s="38"/>
      <c r="G97" s="38"/>
      <c r="H97" s="32">
        <f t="shared" si="2"/>
        <v>1043.5</v>
      </c>
      <c r="J97" s="82"/>
      <c r="K97" s="82"/>
      <c r="L97" s="82"/>
    </row>
    <row r="98" spans="1:12" ht="17.100000000000001" customHeight="1" x14ac:dyDescent="0.25">
      <c r="A98" s="10">
        <v>68</v>
      </c>
      <c r="B98" s="21" t="s">
        <v>56</v>
      </c>
      <c r="C98" s="15" t="s">
        <v>46</v>
      </c>
      <c r="D98" s="20">
        <v>43790</v>
      </c>
      <c r="E98" s="17">
        <v>837.1</v>
      </c>
      <c r="F98" s="39">
        <v>837.1</v>
      </c>
      <c r="G98" s="39"/>
      <c r="H98" s="17">
        <f t="shared" si="2"/>
        <v>0</v>
      </c>
      <c r="J98" s="82"/>
      <c r="K98" s="82"/>
      <c r="L98" s="82"/>
    </row>
    <row r="99" spans="1:12" ht="17.100000000000001" customHeight="1" x14ac:dyDescent="0.25">
      <c r="A99" s="10">
        <v>69</v>
      </c>
      <c r="B99" s="21" t="s">
        <v>225</v>
      </c>
      <c r="C99" s="15" t="s">
        <v>46</v>
      </c>
      <c r="D99" s="20">
        <v>43783</v>
      </c>
      <c r="E99" s="17">
        <v>15261.52</v>
      </c>
      <c r="F99" s="39"/>
      <c r="G99" s="39">
        <v>9800</v>
      </c>
      <c r="H99" s="17">
        <f t="shared" si="2"/>
        <v>5461.52</v>
      </c>
      <c r="I99" s="81" t="s">
        <v>277</v>
      </c>
      <c r="J99" s="82"/>
      <c r="K99" s="82"/>
      <c r="L99" s="82"/>
    </row>
    <row r="100" spans="1:12" ht="17.100000000000001" customHeight="1" x14ac:dyDescent="0.25">
      <c r="A100" s="28"/>
      <c r="B100" s="36" t="s">
        <v>225</v>
      </c>
      <c r="C100" s="30" t="s">
        <v>46</v>
      </c>
      <c r="D100" s="35">
        <v>43797</v>
      </c>
      <c r="E100" s="32">
        <v>9265.2000000000007</v>
      </c>
      <c r="F100" s="38"/>
      <c r="G100" s="38"/>
      <c r="H100" s="32">
        <f t="shared" si="2"/>
        <v>9265.2000000000007</v>
      </c>
      <c r="J100" s="82"/>
      <c r="K100" s="82"/>
      <c r="L100" s="82"/>
    </row>
    <row r="101" spans="1:12" ht="17.100000000000001" customHeight="1" x14ac:dyDescent="0.25">
      <c r="A101" s="10">
        <v>70</v>
      </c>
      <c r="B101" s="21" t="s">
        <v>96</v>
      </c>
      <c r="C101" s="15" t="s">
        <v>46</v>
      </c>
      <c r="D101" s="20">
        <v>43785</v>
      </c>
      <c r="E101" s="17">
        <v>6767.44</v>
      </c>
      <c r="F101" s="39">
        <v>6767.44</v>
      </c>
      <c r="G101" s="39"/>
      <c r="H101" s="17">
        <f t="shared" si="2"/>
        <v>0</v>
      </c>
      <c r="J101" s="82"/>
      <c r="K101" s="82"/>
      <c r="L101" s="82"/>
    </row>
    <row r="102" spans="1:12" ht="17.100000000000001" customHeight="1" x14ac:dyDescent="0.25">
      <c r="A102" s="10">
        <v>71</v>
      </c>
      <c r="B102" s="21" t="s">
        <v>96</v>
      </c>
      <c r="C102" s="15" t="s">
        <v>46</v>
      </c>
      <c r="D102" s="20">
        <v>43791</v>
      </c>
      <c r="E102" s="17">
        <v>840.6</v>
      </c>
      <c r="F102" s="39"/>
      <c r="G102" s="39"/>
      <c r="H102" s="17">
        <f t="shared" si="2"/>
        <v>840.6</v>
      </c>
      <c r="J102" s="82"/>
      <c r="K102" s="82"/>
      <c r="L102" s="82"/>
    </row>
    <row r="103" spans="1:12" ht="17.100000000000001" customHeight="1" x14ac:dyDescent="0.25">
      <c r="A103" s="10">
        <v>72</v>
      </c>
      <c r="B103" s="21" t="s">
        <v>151</v>
      </c>
      <c r="C103" s="15" t="s">
        <v>46</v>
      </c>
      <c r="D103" s="20">
        <v>43791</v>
      </c>
      <c r="E103" s="17">
        <v>1272.5999999999999</v>
      </c>
      <c r="F103" s="39">
        <v>500</v>
      </c>
      <c r="G103" s="39"/>
      <c r="H103" s="17">
        <f t="shared" si="2"/>
        <v>772.59999999999991</v>
      </c>
      <c r="J103" s="82"/>
      <c r="K103" s="82"/>
      <c r="L103" s="82"/>
    </row>
    <row r="104" spans="1:12" ht="17.100000000000001" customHeight="1" x14ac:dyDescent="0.25">
      <c r="A104" s="10">
        <v>73</v>
      </c>
      <c r="B104" s="21" t="s">
        <v>51</v>
      </c>
      <c r="C104" s="15" t="s">
        <v>46</v>
      </c>
      <c r="D104" s="20">
        <v>43790</v>
      </c>
      <c r="E104" s="17">
        <v>1898.2</v>
      </c>
      <c r="F104" s="39">
        <v>648.20000000000005</v>
      </c>
      <c r="G104" s="39"/>
      <c r="H104" s="17">
        <f t="shared" si="2"/>
        <v>1250</v>
      </c>
      <c r="J104" s="82"/>
      <c r="K104" s="82"/>
      <c r="L104" s="82"/>
    </row>
    <row r="105" spans="1:12" ht="17.100000000000001" customHeight="1" x14ac:dyDescent="0.25">
      <c r="A105" s="28"/>
      <c r="B105" s="36" t="s">
        <v>51</v>
      </c>
      <c r="C105" s="30" t="s">
        <v>46</v>
      </c>
      <c r="D105" s="35">
        <v>43797</v>
      </c>
      <c r="E105" s="32">
        <v>1791.7</v>
      </c>
      <c r="F105" s="38"/>
      <c r="G105" s="38"/>
      <c r="H105" s="32">
        <f t="shared" si="2"/>
        <v>1791.7</v>
      </c>
      <c r="J105" s="82"/>
      <c r="K105" s="82"/>
      <c r="L105" s="82"/>
    </row>
    <row r="106" spans="1:12" ht="17.100000000000001" customHeight="1" x14ac:dyDescent="0.25">
      <c r="A106" s="10">
        <v>74</v>
      </c>
      <c r="B106" s="21" t="s">
        <v>53</v>
      </c>
      <c r="C106" s="15" t="s">
        <v>46</v>
      </c>
      <c r="D106" s="20">
        <v>43791</v>
      </c>
      <c r="E106" s="17">
        <v>1160.04</v>
      </c>
      <c r="F106" s="39">
        <v>1160.04</v>
      </c>
      <c r="G106" s="39"/>
      <c r="H106" s="17">
        <f t="shared" si="2"/>
        <v>0</v>
      </c>
      <c r="J106" s="82"/>
      <c r="K106" s="82"/>
      <c r="L106" s="82"/>
    </row>
    <row r="107" spans="1:12" ht="17.100000000000001" customHeight="1" x14ac:dyDescent="0.25">
      <c r="A107" s="28"/>
      <c r="B107" s="36" t="s">
        <v>53</v>
      </c>
      <c r="C107" s="30" t="s">
        <v>46</v>
      </c>
      <c r="D107" s="35">
        <v>43798</v>
      </c>
      <c r="E107" s="32">
        <v>1800</v>
      </c>
      <c r="F107" s="38"/>
      <c r="G107" s="38"/>
      <c r="H107" s="32">
        <f t="shared" si="2"/>
        <v>1800</v>
      </c>
      <c r="J107" s="82"/>
      <c r="K107" s="82"/>
      <c r="L107" s="82"/>
    </row>
    <row r="108" spans="1:12" ht="17.100000000000001" customHeight="1" x14ac:dyDescent="0.25">
      <c r="A108" s="10">
        <v>75</v>
      </c>
      <c r="B108" s="21" t="s">
        <v>80</v>
      </c>
      <c r="C108" s="15" t="s">
        <v>46</v>
      </c>
      <c r="D108" s="20">
        <v>43790</v>
      </c>
      <c r="E108" s="17">
        <v>677</v>
      </c>
      <c r="F108" s="39"/>
      <c r="G108" s="39"/>
      <c r="H108" s="17">
        <f t="shared" si="2"/>
        <v>677</v>
      </c>
      <c r="J108" s="82"/>
      <c r="K108" s="82"/>
      <c r="L108" s="82"/>
    </row>
    <row r="109" spans="1:12" ht="17.100000000000001" customHeight="1" x14ac:dyDescent="0.25">
      <c r="A109" s="28"/>
      <c r="B109" s="36" t="s">
        <v>80</v>
      </c>
      <c r="C109" s="30" t="s">
        <v>46</v>
      </c>
      <c r="D109" s="35">
        <v>43797</v>
      </c>
      <c r="E109" s="38">
        <v>268</v>
      </c>
      <c r="F109" s="38"/>
      <c r="G109" s="38"/>
      <c r="H109" s="32">
        <f t="shared" si="2"/>
        <v>268</v>
      </c>
      <c r="J109" s="82"/>
      <c r="K109" s="82"/>
      <c r="L109" s="82"/>
    </row>
    <row r="110" spans="1:12" ht="17.100000000000001" customHeight="1" x14ac:dyDescent="0.25">
      <c r="A110" s="28"/>
      <c r="B110" s="36" t="s">
        <v>276</v>
      </c>
      <c r="C110" s="30" t="s">
        <v>46</v>
      </c>
      <c r="D110" s="35">
        <v>43825</v>
      </c>
      <c r="E110" s="38">
        <v>510</v>
      </c>
      <c r="F110" s="38"/>
      <c r="G110" s="38"/>
      <c r="H110" s="32">
        <f t="shared" si="2"/>
        <v>510</v>
      </c>
      <c r="J110" s="82"/>
      <c r="K110" s="82"/>
      <c r="L110" s="82"/>
    </row>
    <row r="111" spans="1:12" ht="17.100000000000001" customHeight="1" x14ac:dyDescent="0.25">
      <c r="A111" s="10"/>
      <c r="B111" s="23"/>
      <c r="C111" s="23"/>
      <c r="D111" s="23" t="s">
        <v>61</v>
      </c>
      <c r="E111" s="24">
        <f>SUM(E4:E110)</f>
        <v>337811.83</v>
      </c>
      <c r="F111" s="24">
        <f>SUM(F4:F110)</f>
        <v>59271.01</v>
      </c>
      <c r="G111" s="24"/>
      <c r="H111" s="17">
        <f t="shared" si="2"/>
        <v>278540.82</v>
      </c>
      <c r="J111" s="82"/>
      <c r="K111" s="82"/>
      <c r="L111" s="82"/>
    </row>
    <row r="112" spans="1:12" ht="17.100000000000001" customHeight="1" x14ac:dyDescent="0.25">
      <c r="A112" s="65"/>
      <c r="B112" s="66"/>
      <c r="C112" s="66"/>
      <c r="D112" s="66"/>
      <c r="E112" s="67"/>
      <c r="F112" s="67"/>
      <c r="G112" s="67"/>
      <c r="K112" s="82"/>
      <c r="L112" s="82"/>
    </row>
    <row r="113" spans="1:12" x14ac:dyDescent="0.25">
      <c r="A113" s="26"/>
      <c r="B113" s="3" t="s">
        <v>62</v>
      </c>
      <c r="C113" s="3"/>
      <c r="D113" s="3" t="s">
        <v>63</v>
      </c>
      <c r="E113" s="3"/>
      <c r="F113" s="5" t="s">
        <v>64</v>
      </c>
      <c r="G113" s="5"/>
      <c r="K113" s="82"/>
      <c r="L113" s="82"/>
    </row>
    <row r="114" spans="1:12" x14ac:dyDescent="0.25">
      <c r="B114" s="27" t="s">
        <v>65</v>
      </c>
      <c r="C114" s="3"/>
      <c r="D114" s="3" t="s">
        <v>66</v>
      </c>
      <c r="E114" s="3"/>
      <c r="F114" s="5" t="s">
        <v>67</v>
      </c>
      <c r="G114" s="5"/>
    </row>
  </sheetData>
  <autoFilter ref="A3:L111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opLeftCell="A109" workbookViewId="0">
      <selection activeCell="A109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7" width="13.42578125" style="82" customWidth="1"/>
    <col min="8" max="8" width="15.85546875" style="82" bestFit="1" customWidth="1"/>
    <col min="9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43792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278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x14ac:dyDescent="0.25">
      <c r="A4" s="10">
        <v>1</v>
      </c>
      <c r="B4" s="10" t="s">
        <v>177</v>
      </c>
      <c r="C4" s="10" t="s">
        <v>15</v>
      </c>
      <c r="D4" s="10"/>
      <c r="E4" s="10">
        <v>152.44</v>
      </c>
      <c r="F4" s="11">
        <v>152.44</v>
      </c>
      <c r="G4" s="11"/>
      <c r="H4" s="17">
        <f>E4-F4-G4</f>
        <v>0</v>
      </c>
      <c r="J4" s="82"/>
      <c r="K4" s="82"/>
      <c r="L4" s="82"/>
    </row>
    <row r="5" spans="1:12" ht="17.100000000000001" customHeight="1" x14ac:dyDescent="0.25">
      <c r="A5" s="10">
        <v>2</v>
      </c>
      <c r="B5" s="19" t="s">
        <v>167</v>
      </c>
      <c r="C5" s="15" t="s">
        <v>14</v>
      </c>
      <c r="D5" s="16">
        <v>43788</v>
      </c>
      <c r="E5" s="17">
        <v>217.39999999999998</v>
      </c>
      <c r="F5" s="17">
        <v>217.4</v>
      </c>
      <c r="G5" s="17"/>
      <c r="H5" s="17">
        <f t="shared" ref="H5:H91" si="0">E5-F5-G5</f>
        <v>-2.8421709430404007E-14</v>
      </c>
      <c r="J5" s="82"/>
      <c r="K5" s="82"/>
      <c r="L5" s="82"/>
    </row>
    <row r="6" spans="1:12" ht="17.100000000000001" customHeight="1" x14ac:dyDescent="0.25">
      <c r="A6" s="10">
        <v>3</v>
      </c>
      <c r="B6" s="19" t="s">
        <v>167</v>
      </c>
      <c r="C6" s="15" t="s">
        <v>14</v>
      </c>
      <c r="D6" s="16">
        <v>43795</v>
      </c>
      <c r="E6" s="17">
        <v>578.04</v>
      </c>
      <c r="F6" s="17"/>
      <c r="G6" s="17"/>
      <c r="H6" s="17">
        <f t="shared" si="0"/>
        <v>578.04</v>
      </c>
      <c r="J6" s="82"/>
      <c r="K6" s="82"/>
      <c r="L6" s="82"/>
    </row>
    <row r="7" spans="1:12" ht="17.100000000000001" customHeight="1" x14ac:dyDescent="0.25">
      <c r="A7" s="28"/>
      <c r="B7" s="34" t="s">
        <v>167</v>
      </c>
      <c r="C7" s="30" t="s">
        <v>14</v>
      </c>
      <c r="D7" s="31">
        <v>43802</v>
      </c>
      <c r="E7" s="32">
        <v>431.06</v>
      </c>
      <c r="F7" s="32"/>
      <c r="G7" s="32"/>
      <c r="H7" s="32">
        <f t="shared" si="0"/>
        <v>431.06</v>
      </c>
      <c r="J7" s="82"/>
      <c r="K7" s="82"/>
      <c r="L7" s="82"/>
    </row>
    <row r="8" spans="1:12" ht="17.100000000000001" customHeight="1" x14ac:dyDescent="0.25">
      <c r="A8" s="10">
        <v>4</v>
      </c>
      <c r="B8" s="19" t="s">
        <v>17</v>
      </c>
      <c r="C8" s="15" t="s">
        <v>14</v>
      </c>
      <c r="D8" s="16">
        <v>43766</v>
      </c>
      <c r="E8" s="17">
        <v>6045.14</v>
      </c>
      <c r="F8" s="17">
        <v>2300</v>
      </c>
      <c r="G8" s="17"/>
      <c r="H8" s="17">
        <f t="shared" si="0"/>
        <v>3745.1400000000003</v>
      </c>
      <c r="J8" s="82"/>
      <c r="K8" s="82"/>
      <c r="L8" s="82"/>
    </row>
    <row r="9" spans="1:12" ht="17.100000000000001" customHeight="1" x14ac:dyDescent="0.25">
      <c r="A9" s="10">
        <v>5</v>
      </c>
      <c r="B9" s="19" t="s">
        <v>17</v>
      </c>
      <c r="C9" s="15" t="s">
        <v>14</v>
      </c>
      <c r="D9" s="16">
        <v>43774</v>
      </c>
      <c r="E9" s="17">
        <v>2510.04</v>
      </c>
      <c r="F9" s="17"/>
      <c r="G9" s="17"/>
      <c r="H9" s="17">
        <f t="shared" si="0"/>
        <v>2510.04</v>
      </c>
      <c r="J9" s="82"/>
      <c r="K9" s="82"/>
      <c r="L9" s="82"/>
    </row>
    <row r="10" spans="1:12" ht="17.100000000000001" customHeight="1" x14ac:dyDescent="0.25">
      <c r="A10" s="10">
        <v>6</v>
      </c>
      <c r="B10" s="19" t="s">
        <v>17</v>
      </c>
      <c r="C10" s="15" t="s">
        <v>14</v>
      </c>
      <c r="D10" s="16">
        <v>43788</v>
      </c>
      <c r="E10" s="17">
        <v>7175.9</v>
      </c>
      <c r="F10" s="17"/>
      <c r="G10" s="17"/>
      <c r="H10" s="17">
        <f t="shared" si="0"/>
        <v>7175.9</v>
      </c>
      <c r="J10" s="82"/>
      <c r="K10" s="82"/>
      <c r="L10" s="82"/>
    </row>
    <row r="11" spans="1:12" ht="17.100000000000001" customHeight="1" x14ac:dyDescent="0.25">
      <c r="A11" s="10">
        <v>7</v>
      </c>
      <c r="B11" s="19" t="s">
        <v>17</v>
      </c>
      <c r="C11" s="15" t="s">
        <v>14</v>
      </c>
      <c r="D11" s="16">
        <v>43795</v>
      </c>
      <c r="E11" s="17">
        <v>2865.69</v>
      </c>
      <c r="F11" s="17"/>
      <c r="G11" s="17"/>
      <c r="H11" s="17">
        <f t="shared" si="0"/>
        <v>2865.69</v>
      </c>
      <c r="J11" s="82"/>
      <c r="K11" s="82"/>
      <c r="L11" s="82"/>
    </row>
    <row r="12" spans="1:12" ht="17.100000000000001" customHeight="1" x14ac:dyDescent="0.25">
      <c r="A12" s="28"/>
      <c r="B12" s="34" t="s">
        <v>17</v>
      </c>
      <c r="C12" s="30" t="s">
        <v>14</v>
      </c>
      <c r="D12" s="31">
        <v>43802</v>
      </c>
      <c r="E12" s="32">
        <v>874.6</v>
      </c>
      <c r="F12" s="32"/>
      <c r="G12" s="32"/>
      <c r="H12" s="32">
        <f t="shared" si="0"/>
        <v>874.6</v>
      </c>
      <c r="J12" s="82"/>
      <c r="K12" s="82"/>
      <c r="L12" s="82"/>
    </row>
    <row r="13" spans="1:12" ht="17.100000000000001" customHeight="1" x14ac:dyDescent="0.25">
      <c r="A13" s="10">
        <v>8</v>
      </c>
      <c r="B13" s="19" t="s">
        <v>18</v>
      </c>
      <c r="C13" s="15" t="s">
        <v>14</v>
      </c>
      <c r="D13" s="16">
        <v>43782</v>
      </c>
      <c r="E13" s="17">
        <v>1020</v>
      </c>
      <c r="F13" s="17">
        <v>300</v>
      </c>
      <c r="G13" s="17"/>
      <c r="H13" s="17">
        <f t="shared" si="0"/>
        <v>720</v>
      </c>
      <c r="J13" s="82"/>
      <c r="K13" s="82"/>
      <c r="L13" s="82"/>
    </row>
    <row r="14" spans="1:12" ht="17.100000000000001" customHeight="1" x14ac:dyDescent="0.25">
      <c r="A14" s="28"/>
      <c r="B14" s="34" t="s">
        <v>18</v>
      </c>
      <c r="C14" s="30" t="s">
        <v>14</v>
      </c>
      <c r="D14" s="31">
        <v>43803</v>
      </c>
      <c r="E14" s="32">
        <v>1314.1</v>
      </c>
      <c r="F14" s="32"/>
      <c r="G14" s="32"/>
      <c r="H14" s="32">
        <f t="shared" si="0"/>
        <v>1314.1</v>
      </c>
      <c r="J14" s="82"/>
      <c r="K14" s="82"/>
      <c r="L14" s="82"/>
    </row>
    <row r="15" spans="1:12" ht="17.100000000000001" customHeight="1" x14ac:dyDescent="0.25">
      <c r="A15" s="10">
        <v>9</v>
      </c>
      <c r="B15" s="19" t="s">
        <v>20</v>
      </c>
      <c r="C15" s="15" t="s">
        <v>14</v>
      </c>
      <c r="D15" s="16">
        <v>43788</v>
      </c>
      <c r="E15" s="17">
        <v>1046.9000000000001</v>
      </c>
      <c r="F15" s="17">
        <v>1046.9000000000001</v>
      </c>
      <c r="G15" s="17"/>
      <c r="H15" s="17">
        <f t="shared" si="0"/>
        <v>0</v>
      </c>
      <c r="J15" s="82"/>
      <c r="K15" s="82"/>
      <c r="L15" s="82"/>
    </row>
    <row r="16" spans="1:12" ht="17.100000000000001" customHeight="1" x14ac:dyDescent="0.25">
      <c r="A16" s="10">
        <v>10</v>
      </c>
      <c r="B16" s="19" t="s">
        <v>20</v>
      </c>
      <c r="C16" s="15" t="s">
        <v>14</v>
      </c>
      <c r="D16" s="16">
        <v>43795</v>
      </c>
      <c r="E16" s="17">
        <v>1564</v>
      </c>
      <c r="F16" s="17"/>
      <c r="G16" s="17"/>
      <c r="H16" s="17">
        <f t="shared" si="0"/>
        <v>1564</v>
      </c>
      <c r="J16" s="82"/>
      <c r="K16" s="82"/>
      <c r="L16" s="82"/>
    </row>
    <row r="17" spans="1:12" ht="17.100000000000001" customHeight="1" x14ac:dyDescent="0.25">
      <c r="A17" s="28"/>
      <c r="B17" s="34" t="s">
        <v>20</v>
      </c>
      <c r="C17" s="30" t="s">
        <v>14</v>
      </c>
      <c r="D17" s="31">
        <v>43802</v>
      </c>
      <c r="E17" s="32">
        <v>632.44000000000005</v>
      </c>
      <c r="F17" s="32"/>
      <c r="G17" s="32"/>
      <c r="H17" s="32">
        <f t="shared" si="0"/>
        <v>632.44000000000005</v>
      </c>
      <c r="J17" s="82"/>
      <c r="K17" s="82"/>
      <c r="L17" s="82"/>
    </row>
    <row r="18" spans="1:12" ht="17.100000000000001" customHeight="1" x14ac:dyDescent="0.25">
      <c r="A18" s="10">
        <v>11</v>
      </c>
      <c r="B18" s="19" t="s">
        <v>23</v>
      </c>
      <c r="C18" s="15" t="s">
        <v>14</v>
      </c>
      <c r="D18" s="16">
        <v>43767</v>
      </c>
      <c r="E18" s="17">
        <v>12542.84</v>
      </c>
      <c r="F18" s="17">
        <v>2430</v>
      </c>
      <c r="G18" s="17"/>
      <c r="H18" s="17">
        <f t="shared" si="0"/>
        <v>10112.84</v>
      </c>
      <c r="J18" s="82"/>
      <c r="K18" s="82"/>
      <c r="L18" s="82"/>
    </row>
    <row r="19" spans="1:12" ht="17.100000000000001" customHeight="1" x14ac:dyDescent="0.25">
      <c r="A19" s="10">
        <v>12</v>
      </c>
      <c r="B19" s="19" t="s">
        <v>23</v>
      </c>
      <c r="C19" s="15" t="s">
        <v>14</v>
      </c>
      <c r="D19" s="16">
        <v>43789</v>
      </c>
      <c r="E19" s="17">
        <v>2917.45</v>
      </c>
      <c r="F19" s="17"/>
      <c r="G19" s="17"/>
      <c r="H19" s="17">
        <f t="shared" si="0"/>
        <v>2917.45</v>
      </c>
      <c r="J19" s="82"/>
      <c r="K19" s="82"/>
      <c r="L19" s="82"/>
    </row>
    <row r="20" spans="1:12" ht="17.100000000000001" customHeight="1" x14ac:dyDescent="0.25">
      <c r="A20" s="28"/>
      <c r="B20" s="34" t="s">
        <v>23</v>
      </c>
      <c r="C20" s="30" t="s">
        <v>14</v>
      </c>
      <c r="D20" s="31">
        <v>43803</v>
      </c>
      <c r="E20" s="32">
        <v>865.6</v>
      </c>
      <c r="F20" s="32"/>
      <c r="G20" s="32"/>
      <c r="H20" s="32">
        <f t="shared" si="0"/>
        <v>865.6</v>
      </c>
      <c r="J20" s="82"/>
      <c r="K20" s="82"/>
      <c r="L20" s="82"/>
    </row>
    <row r="21" spans="1:12" ht="17.100000000000001" customHeight="1" x14ac:dyDescent="0.25">
      <c r="A21" s="10">
        <v>13</v>
      </c>
      <c r="B21" s="19" t="s">
        <v>246</v>
      </c>
      <c r="C21" s="15" t="s">
        <v>14</v>
      </c>
      <c r="D21" s="16">
        <v>43780</v>
      </c>
      <c r="E21" s="17">
        <v>1164.5999999999999</v>
      </c>
      <c r="F21" s="17"/>
      <c r="G21" s="17"/>
      <c r="H21" s="17">
        <f t="shared" si="0"/>
        <v>1164.5999999999999</v>
      </c>
      <c r="J21" s="82"/>
      <c r="K21" s="82"/>
      <c r="L21" s="82"/>
    </row>
    <row r="22" spans="1:12" ht="17.100000000000001" customHeight="1" x14ac:dyDescent="0.25">
      <c r="A22" s="10">
        <v>14</v>
      </c>
      <c r="B22" s="19" t="s">
        <v>246</v>
      </c>
      <c r="C22" s="15" t="s">
        <v>14</v>
      </c>
      <c r="D22" s="16">
        <v>43787</v>
      </c>
      <c r="E22" s="17">
        <v>2980.43</v>
      </c>
      <c r="F22" s="17">
        <v>1500</v>
      </c>
      <c r="G22" s="17"/>
      <c r="H22" s="17">
        <f t="shared" si="0"/>
        <v>1480.4299999999998</v>
      </c>
      <c r="J22" s="82"/>
      <c r="K22" s="82"/>
      <c r="L22" s="82"/>
    </row>
    <row r="23" spans="1:12" ht="17.100000000000001" customHeight="1" x14ac:dyDescent="0.25">
      <c r="A23" s="10">
        <v>15</v>
      </c>
      <c r="B23" s="19" t="s">
        <v>25</v>
      </c>
      <c r="C23" s="15" t="s">
        <v>14</v>
      </c>
      <c r="D23" s="16">
        <v>43789</v>
      </c>
      <c r="E23" s="17">
        <v>1548.44</v>
      </c>
      <c r="F23" s="17">
        <v>1548.44</v>
      </c>
      <c r="G23" s="17"/>
      <c r="H23" s="17">
        <f t="shared" si="0"/>
        <v>0</v>
      </c>
      <c r="J23" s="82"/>
      <c r="K23" s="82"/>
      <c r="L23" s="82"/>
    </row>
    <row r="24" spans="1:12" ht="17.100000000000001" customHeight="1" x14ac:dyDescent="0.25">
      <c r="A24" s="10">
        <v>16</v>
      </c>
      <c r="B24" s="19" t="s">
        <v>25</v>
      </c>
      <c r="C24" s="15" t="s">
        <v>14</v>
      </c>
      <c r="D24" s="16">
        <v>43796</v>
      </c>
      <c r="E24" s="17">
        <v>1684.34</v>
      </c>
      <c r="F24" s="17"/>
      <c r="G24" s="17"/>
      <c r="H24" s="17">
        <f t="shared" si="0"/>
        <v>1684.34</v>
      </c>
      <c r="J24" s="82"/>
      <c r="K24" s="82"/>
      <c r="L24" s="82"/>
    </row>
    <row r="25" spans="1:12" ht="17.100000000000001" customHeight="1" x14ac:dyDescent="0.25">
      <c r="A25" s="28"/>
      <c r="B25" s="34" t="s">
        <v>25</v>
      </c>
      <c r="C25" s="30" t="s">
        <v>14</v>
      </c>
      <c r="D25" s="31">
        <v>43803</v>
      </c>
      <c r="E25" s="32">
        <v>520.86</v>
      </c>
      <c r="F25" s="32"/>
      <c r="G25" s="32"/>
      <c r="H25" s="32">
        <f t="shared" si="0"/>
        <v>520.86</v>
      </c>
      <c r="J25" s="82"/>
      <c r="K25" s="82"/>
      <c r="L25" s="82"/>
    </row>
    <row r="26" spans="1:12" ht="17.100000000000001" customHeight="1" x14ac:dyDescent="0.25">
      <c r="A26" s="10">
        <v>17</v>
      </c>
      <c r="B26" s="19" t="s">
        <v>27</v>
      </c>
      <c r="C26" s="15" t="s">
        <v>14</v>
      </c>
      <c r="D26" s="16">
        <v>43782</v>
      </c>
      <c r="E26" s="17">
        <v>920.95</v>
      </c>
      <c r="F26" s="17">
        <v>121</v>
      </c>
      <c r="G26" s="17"/>
      <c r="H26" s="17">
        <f t="shared" si="0"/>
        <v>799.95</v>
      </c>
      <c r="J26" s="82"/>
      <c r="K26" s="82"/>
      <c r="L26" s="82"/>
    </row>
    <row r="27" spans="1:12" ht="17.100000000000001" customHeight="1" x14ac:dyDescent="0.25">
      <c r="A27" s="10">
        <v>18</v>
      </c>
      <c r="B27" s="19" t="s">
        <v>27</v>
      </c>
      <c r="C27" s="15" t="s">
        <v>14</v>
      </c>
      <c r="D27" s="16">
        <v>43789</v>
      </c>
      <c r="E27" s="17">
        <v>2063.1</v>
      </c>
      <c r="F27" s="17"/>
      <c r="G27" s="17"/>
      <c r="H27" s="17">
        <f t="shared" si="0"/>
        <v>2063.1</v>
      </c>
      <c r="J27" s="82"/>
      <c r="K27" s="82"/>
      <c r="L27" s="82"/>
    </row>
    <row r="28" spans="1:12" ht="17.100000000000001" customHeight="1" x14ac:dyDescent="0.25">
      <c r="A28" s="10">
        <v>19</v>
      </c>
      <c r="B28" s="19" t="s">
        <v>27</v>
      </c>
      <c r="C28" s="15" t="s">
        <v>14</v>
      </c>
      <c r="D28" s="16">
        <v>43796</v>
      </c>
      <c r="E28" s="17">
        <v>950</v>
      </c>
      <c r="F28" s="17"/>
      <c r="G28" s="17"/>
      <c r="H28" s="17">
        <f t="shared" si="0"/>
        <v>950</v>
      </c>
      <c r="J28" s="82"/>
      <c r="K28" s="82"/>
      <c r="L28" s="82"/>
    </row>
    <row r="29" spans="1:12" ht="17.100000000000001" customHeight="1" x14ac:dyDescent="0.25">
      <c r="A29" s="28"/>
      <c r="B29" s="34" t="s">
        <v>27</v>
      </c>
      <c r="C29" s="30" t="s">
        <v>14</v>
      </c>
      <c r="D29" s="31">
        <v>43803</v>
      </c>
      <c r="E29" s="32">
        <v>1185.4000000000001</v>
      </c>
      <c r="F29" s="32"/>
      <c r="G29" s="32"/>
      <c r="H29" s="32">
        <f t="shared" si="0"/>
        <v>1185.4000000000001</v>
      </c>
      <c r="J29" s="82"/>
      <c r="K29" s="82"/>
      <c r="L29" s="82"/>
    </row>
    <row r="30" spans="1:12" ht="18" customHeight="1" x14ac:dyDescent="0.25">
      <c r="A30" s="10">
        <v>20</v>
      </c>
      <c r="B30" s="19" t="s">
        <v>42</v>
      </c>
      <c r="C30" s="15" t="s">
        <v>14</v>
      </c>
      <c r="D30" s="16">
        <v>43773</v>
      </c>
      <c r="E30" s="17">
        <v>600.40000000000009</v>
      </c>
      <c r="F30" s="17">
        <v>600.4</v>
      </c>
      <c r="G30" s="17"/>
      <c r="H30" s="17">
        <f t="shared" si="0"/>
        <v>1.1368683772161603E-13</v>
      </c>
      <c r="J30" s="82"/>
      <c r="K30" s="82"/>
      <c r="L30" s="82"/>
    </row>
    <row r="31" spans="1:12" ht="18" customHeight="1" x14ac:dyDescent="0.25">
      <c r="A31" s="28"/>
      <c r="B31" s="34" t="s">
        <v>42</v>
      </c>
      <c r="C31" s="30" t="s">
        <v>14</v>
      </c>
      <c r="D31" s="31">
        <v>43801</v>
      </c>
      <c r="E31" s="32">
        <v>2046.6</v>
      </c>
      <c r="F31" s="32"/>
      <c r="G31" s="32"/>
      <c r="H31" s="32">
        <f t="shared" si="0"/>
        <v>2046.6</v>
      </c>
      <c r="J31" s="82"/>
      <c r="K31" s="82"/>
      <c r="L31" s="82"/>
    </row>
    <row r="32" spans="1:12" ht="17.100000000000001" customHeight="1" x14ac:dyDescent="0.25">
      <c r="A32" s="10">
        <v>21</v>
      </c>
      <c r="B32" s="19" t="s">
        <v>168</v>
      </c>
      <c r="C32" s="15" t="s">
        <v>14</v>
      </c>
      <c r="D32" s="16">
        <v>43748</v>
      </c>
      <c r="E32" s="17">
        <v>7603.4500000000007</v>
      </c>
      <c r="F32" s="17"/>
      <c r="G32" s="17"/>
      <c r="H32" s="17">
        <f t="shared" si="0"/>
        <v>7603.4500000000007</v>
      </c>
      <c r="J32" s="82"/>
      <c r="K32" s="82"/>
      <c r="L32" s="82"/>
    </row>
    <row r="33" spans="1:12" ht="17.100000000000001" customHeight="1" x14ac:dyDescent="0.25">
      <c r="A33" s="10">
        <v>22</v>
      </c>
      <c r="B33" s="19" t="s">
        <v>168</v>
      </c>
      <c r="C33" s="15" t="s">
        <v>14</v>
      </c>
      <c r="D33" s="16">
        <v>43755</v>
      </c>
      <c r="E33" s="17">
        <v>11877.95</v>
      </c>
      <c r="F33" s="17"/>
      <c r="G33" s="17"/>
      <c r="H33" s="17">
        <f t="shared" si="0"/>
        <v>11877.95</v>
      </c>
      <c r="J33" s="82"/>
      <c r="K33" s="82"/>
      <c r="L33" s="82"/>
    </row>
    <row r="34" spans="1:12" ht="17.100000000000001" customHeight="1" x14ac:dyDescent="0.25">
      <c r="A34" s="10">
        <v>23</v>
      </c>
      <c r="B34" s="19" t="s">
        <v>168</v>
      </c>
      <c r="C34" s="15" t="s">
        <v>14</v>
      </c>
      <c r="D34" s="16">
        <v>43769</v>
      </c>
      <c r="E34" s="17">
        <v>17474.8</v>
      </c>
      <c r="F34" s="17"/>
      <c r="G34" s="17"/>
      <c r="H34" s="17">
        <f t="shared" si="0"/>
        <v>17474.8</v>
      </c>
      <c r="J34" s="82"/>
      <c r="K34" s="82"/>
      <c r="L34" s="82"/>
    </row>
    <row r="35" spans="1:12" ht="17.100000000000001" customHeight="1" x14ac:dyDescent="0.25">
      <c r="A35" s="10">
        <v>24</v>
      </c>
      <c r="B35" s="19" t="s">
        <v>168</v>
      </c>
      <c r="C35" s="15" t="s">
        <v>14</v>
      </c>
      <c r="D35" s="16">
        <v>43797</v>
      </c>
      <c r="E35" s="17">
        <v>15442.74</v>
      </c>
      <c r="F35" s="17"/>
      <c r="G35" s="17"/>
      <c r="H35" s="17">
        <f t="shared" si="0"/>
        <v>15442.74</v>
      </c>
      <c r="J35" s="82"/>
      <c r="K35" s="82"/>
      <c r="L35" s="82"/>
    </row>
    <row r="36" spans="1:12" ht="17.100000000000001" customHeight="1" x14ac:dyDescent="0.25">
      <c r="A36" s="10">
        <v>25</v>
      </c>
      <c r="B36" s="19" t="s">
        <v>178</v>
      </c>
      <c r="C36" s="15" t="s">
        <v>14</v>
      </c>
      <c r="D36" s="16">
        <v>43781</v>
      </c>
      <c r="E36" s="17">
        <v>1315.84</v>
      </c>
      <c r="F36" s="17"/>
      <c r="G36" s="17"/>
      <c r="H36" s="17">
        <f t="shared" si="0"/>
        <v>1315.84</v>
      </c>
      <c r="J36" s="82"/>
      <c r="K36" s="82"/>
      <c r="L36" s="82"/>
    </row>
    <row r="37" spans="1:12" ht="17.100000000000001" customHeight="1" x14ac:dyDescent="0.25">
      <c r="A37" s="10">
        <v>26</v>
      </c>
      <c r="B37" s="19" t="s">
        <v>178</v>
      </c>
      <c r="C37" s="15" t="s">
        <v>14</v>
      </c>
      <c r="D37" s="16">
        <v>43788</v>
      </c>
      <c r="E37" s="17">
        <v>1500</v>
      </c>
      <c r="F37" s="17">
        <v>1500</v>
      </c>
      <c r="G37" s="17"/>
      <c r="H37" s="17">
        <f t="shared" si="0"/>
        <v>0</v>
      </c>
      <c r="J37" s="82"/>
      <c r="K37" s="82"/>
      <c r="L37" s="82"/>
    </row>
    <row r="38" spans="1:12" ht="17.100000000000001" customHeight="1" x14ac:dyDescent="0.25">
      <c r="A38" s="10">
        <v>27</v>
      </c>
      <c r="B38" s="19" t="s">
        <v>178</v>
      </c>
      <c r="C38" s="15" t="s">
        <v>14</v>
      </c>
      <c r="D38" s="16">
        <v>43795</v>
      </c>
      <c r="E38" s="17">
        <v>616</v>
      </c>
      <c r="F38" s="17"/>
      <c r="G38" s="17"/>
      <c r="H38" s="17">
        <f t="shared" si="0"/>
        <v>616</v>
      </c>
      <c r="J38" s="82"/>
      <c r="K38" s="82"/>
      <c r="L38" s="82"/>
    </row>
    <row r="39" spans="1:12" ht="17.100000000000001" customHeight="1" x14ac:dyDescent="0.25">
      <c r="A39" s="28"/>
      <c r="B39" s="34" t="s">
        <v>178</v>
      </c>
      <c r="C39" s="30" t="s">
        <v>14</v>
      </c>
      <c r="D39" s="31">
        <v>43802</v>
      </c>
      <c r="E39" s="32">
        <v>629.20000000000005</v>
      </c>
      <c r="F39" s="32"/>
      <c r="G39" s="32"/>
      <c r="H39" s="32">
        <f t="shared" si="0"/>
        <v>629.20000000000005</v>
      </c>
      <c r="J39" s="82"/>
      <c r="K39" s="82"/>
      <c r="L39" s="82"/>
    </row>
    <row r="40" spans="1:12" ht="17.100000000000001" customHeight="1" x14ac:dyDescent="0.25">
      <c r="A40" s="10">
        <v>28</v>
      </c>
      <c r="B40" s="19" t="s">
        <v>138</v>
      </c>
      <c r="C40" s="15" t="s">
        <v>14</v>
      </c>
      <c r="D40" s="16">
        <v>43768</v>
      </c>
      <c r="E40" s="17">
        <v>1295</v>
      </c>
      <c r="F40" s="17">
        <v>1295</v>
      </c>
      <c r="G40" s="17"/>
      <c r="H40" s="17">
        <f t="shared" si="0"/>
        <v>0</v>
      </c>
      <c r="J40" s="82"/>
      <c r="K40" s="82"/>
      <c r="L40" s="82"/>
    </row>
    <row r="41" spans="1:12" ht="17.100000000000001" customHeight="1" x14ac:dyDescent="0.25">
      <c r="A41" s="10">
        <v>29</v>
      </c>
      <c r="B41" s="19" t="s">
        <v>138</v>
      </c>
      <c r="C41" s="15" t="s">
        <v>14</v>
      </c>
      <c r="D41" s="16">
        <v>43773</v>
      </c>
      <c r="E41" s="17">
        <v>1429.64</v>
      </c>
      <c r="F41" s="17"/>
      <c r="G41" s="17"/>
      <c r="H41" s="17">
        <f t="shared" si="0"/>
        <v>1429.64</v>
      </c>
      <c r="J41" s="82"/>
      <c r="K41" s="82"/>
      <c r="L41" s="82"/>
    </row>
    <row r="42" spans="1:12" ht="17.100000000000001" customHeight="1" x14ac:dyDescent="0.25">
      <c r="A42" s="10">
        <v>30</v>
      </c>
      <c r="B42" s="19" t="s">
        <v>138</v>
      </c>
      <c r="C42" s="15" t="s">
        <v>14</v>
      </c>
      <c r="D42" s="16">
        <v>43794</v>
      </c>
      <c r="E42" s="17">
        <v>375</v>
      </c>
      <c r="F42" s="17">
        <v>5</v>
      </c>
      <c r="G42" s="17"/>
      <c r="H42" s="17">
        <f t="shared" si="0"/>
        <v>370</v>
      </c>
      <c r="J42" s="82"/>
      <c r="K42" s="82"/>
      <c r="L42" s="82"/>
    </row>
    <row r="43" spans="1:12" ht="17.100000000000001" customHeight="1" x14ac:dyDescent="0.25">
      <c r="A43" s="10">
        <v>31</v>
      </c>
      <c r="B43" s="19" t="s">
        <v>32</v>
      </c>
      <c r="C43" s="15" t="s">
        <v>14</v>
      </c>
      <c r="D43" s="16">
        <v>43787</v>
      </c>
      <c r="E43" s="17">
        <v>2000</v>
      </c>
      <c r="F43" s="17">
        <v>2000</v>
      </c>
      <c r="G43" s="17"/>
      <c r="H43" s="17">
        <f t="shared" si="0"/>
        <v>0</v>
      </c>
      <c r="J43" s="82"/>
      <c r="K43" s="82"/>
      <c r="L43" s="82"/>
    </row>
    <row r="44" spans="1:12" ht="17.100000000000001" customHeight="1" x14ac:dyDescent="0.25">
      <c r="A44" s="10">
        <v>32</v>
      </c>
      <c r="B44" s="19" t="s">
        <v>32</v>
      </c>
      <c r="C44" s="15" t="s">
        <v>14</v>
      </c>
      <c r="D44" s="16">
        <v>43794</v>
      </c>
      <c r="E44" s="17">
        <v>1681.2</v>
      </c>
      <c r="F44" s="17"/>
      <c r="G44" s="17"/>
      <c r="H44" s="17">
        <f t="shared" si="0"/>
        <v>1681.2</v>
      </c>
      <c r="J44" s="82"/>
      <c r="K44" s="82"/>
      <c r="L44" s="82"/>
    </row>
    <row r="45" spans="1:12" ht="17.100000000000001" customHeight="1" x14ac:dyDescent="0.25">
      <c r="A45" s="28"/>
      <c r="B45" s="34" t="s">
        <v>32</v>
      </c>
      <c r="C45" s="30" t="s">
        <v>14</v>
      </c>
      <c r="D45" s="31">
        <v>43801</v>
      </c>
      <c r="E45" s="32">
        <v>2492.75</v>
      </c>
      <c r="F45" s="32"/>
      <c r="G45" s="32"/>
      <c r="H45" s="32">
        <f t="shared" si="0"/>
        <v>2492.75</v>
      </c>
      <c r="J45" s="82"/>
      <c r="K45" s="82"/>
      <c r="L45" s="82"/>
    </row>
    <row r="46" spans="1:12" ht="17.100000000000001" customHeight="1" x14ac:dyDescent="0.25">
      <c r="A46" s="10">
        <v>33</v>
      </c>
      <c r="B46" s="19" t="s">
        <v>21</v>
      </c>
      <c r="C46" s="15" t="s">
        <v>14</v>
      </c>
      <c r="D46" s="16">
        <v>43786</v>
      </c>
      <c r="E46" s="17">
        <v>4656.38</v>
      </c>
      <c r="F46" s="17">
        <v>4656.38</v>
      </c>
      <c r="G46" s="17"/>
      <c r="H46" s="17">
        <f t="shared" si="0"/>
        <v>0</v>
      </c>
      <c r="J46" s="82"/>
      <c r="K46" s="82"/>
      <c r="L46" s="82"/>
    </row>
    <row r="47" spans="1:12" ht="17.100000000000001" customHeight="1" x14ac:dyDescent="0.25">
      <c r="A47" s="10">
        <v>34</v>
      </c>
      <c r="B47" s="19" t="s">
        <v>21</v>
      </c>
      <c r="C47" s="15" t="s">
        <v>14</v>
      </c>
      <c r="D47" s="16">
        <v>43794</v>
      </c>
      <c r="E47" s="17">
        <v>5431.25</v>
      </c>
      <c r="F47" s="17"/>
      <c r="G47" s="17"/>
      <c r="H47" s="17">
        <f t="shared" si="0"/>
        <v>5431.25</v>
      </c>
      <c r="J47" s="82"/>
      <c r="K47" s="82"/>
      <c r="L47" s="82"/>
    </row>
    <row r="48" spans="1:12" ht="17.100000000000001" customHeight="1" x14ac:dyDescent="0.25">
      <c r="A48" s="28"/>
      <c r="B48" s="34" t="s">
        <v>21</v>
      </c>
      <c r="C48" s="30" t="s">
        <v>14</v>
      </c>
      <c r="D48" s="31">
        <v>43801</v>
      </c>
      <c r="E48" s="32">
        <v>1387</v>
      </c>
      <c r="F48" s="32"/>
      <c r="G48" s="32"/>
      <c r="H48" s="32">
        <f t="shared" si="0"/>
        <v>1387</v>
      </c>
      <c r="J48" s="82"/>
      <c r="K48" s="82"/>
      <c r="L48" s="82"/>
    </row>
    <row r="49" spans="1:12" ht="17.100000000000001" customHeight="1" x14ac:dyDescent="0.25">
      <c r="A49" s="10">
        <v>35</v>
      </c>
      <c r="B49" s="19" t="s">
        <v>39</v>
      </c>
      <c r="C49" s="15" t="s">
        <v>14</v>
      </c>
      <c r="D49" s="16">
        <v>43789</v>
      </c>
      <c r="E49" s="17">
        <v>906.6</v>
      </c>
      <c r="F49" s="17">
        <v>906.6</v>
      </c>
      <c r="G49" s="17"/>
      <c r="H49" s="17">
        <f t="shared" si="0"/>
        <v>0</v>
      </c>
      <c r="J49" s="82"/>
      <c r="K49" s="82"/>
      <c r="L49" s="82"/>
    </row>
    <row r="50" spans="1:12" ht="17.100000000000001" customHeight="1" x14ac:dyDescent="0.25">
      <c r="A50" s="10">
        <v>36</v>
      </c>
      <c r="B50" s="19" t="s">
        <v>253</v>
      </c>
      <c r="C50" s="15" t="s">
        <v>14</v>
      </c>
      <c r="D50" s="16">
        <v>43787</v>
      </c>
      <c r="E50" s="17">
        <v>3176.1</v>
      </c>
      <c r="F50" s="17">
        <v>3176.1</v>
      </c>
      <c r="G50" s="17"/>
      <c r="H50" s="17">
        <f t="shared" si="0"/>
        <v>0</v>
      </c>
      <c r="J50" s="82"/>
      <c r="K50" s="82"/>
      <c r="L50" s="82"/>
    </row>
    <row r="51" spans="1:12" ht="17.100000000000001" customHeight="1" x14ac:dyDescent="0.25">
      <c r="A51" s="10">
        <v>37</v>
      </c>
      <c r="B51" s="19" t="s">
        <v>253</v>
      </c>
      <c r="C51" s="15" t="s">
        <v>14</v>
      </c>
      <c r="D51" s="16">
        <v>43794</v>
      </c>
      <c r="E51" s="17">
        <v>1792</v>
      </c>
      <c r="F51" s="17"/>
      <c r="G51" s="17"/>
      <c r="H51" s="17">
        <f t="shared" si="0"/>
        <v>1792</v>
      </c>
      <c r="J51" s="82"/>
      <c r="K51" s="82"/>
      <c r="L51" s="82"/>
    </row>
    <row r="52" spans="1:12" ht="17.100000000000001" customHeight="1" x14ac:dyDescent="0.25">
      <c r="A52" s="28"/>
      <c r="B52" s="34" t="s">
        <v>253</v>
      </c>
      <c r="C52" s="30" t="s">
        <v>14</v>
      </c>
      <c r="D52" s="31">
        <v>43801</v>
      </c>
      <c r="E52" s="32">
        <v>1089.69</v>
      </c>
      <c r="F52" s="32"/>
      <c r="G52" s="32"/>
      <c r="H52" s="32">
        <f t="shared" si="0"/>
        <v>1089.69</v>
      </c>
      <c r="J52" s="82"/>
      <c r="K52" s="82"/>
      <c r="L52" s="82"/>
    </row>
    <row r="53" spans="1:12" ht="15.75" customHeight="1" x14ac:dyDescent="0.25">
      <c r="A53" s="10">
        <v>38</v>
      </c>
      <c r="B53" s="19" t="s">
        <v>36</v>
      </c>
      <c r="C53" s="15" t="s">
        <v>14</v>
      </c>
      <c r="D53" s="16">
        <v>43789</v>
      </c>
      <c r="E53" s="17">
        <v>1198.1399999999999</v>
      </c>
      <c r="F53" s="17">
        <v>500</v>
      </c>
      <c r="G53" s="17"/>
      <c r="H53" s="17">
        <f t="shared" si="0"/>
        <v>698.13999999999987</v>
      </c>
      <c r="J53" s="82"/>
      <c r="K53" s="82"/>
      <c r="L53" s="82"/>
    </row>
    <row r="54" spans="1:12" ht="15.75" customHeight="1" x14ac:dyDescent="0.25">
      <c r="A54" s="10">
        <v>39</v>
      </c>
      <c r="B54" s="19" t="s">
        <v>36</v>
      </c>
      <c r="C54" s="15" t="s">
        <v>14</v>
      </c>
      <c r="D54" s="16">
        <v>43796</v>
      </c>
      <c r="E54" s="17">
        <v>504</v>
      </c>
      <c r="F54" s="17">
        <v>504</v>
      </c>
      <c r="G54" s="17"/>
      <c r="H54" s="17">
        <f t="shared" si="0"/>
        <v>0</v>
      </c>
      <c r="J54" s="82"/>
      <c r="K54" s="82"/>
      <c r="L54" s="82"/>
    </row>
    <row r="55" spans="1:12" ht="17.100000000000001" customHeight="1" x14ac:dyDescent="0.25">
      <c r="A55" s="10">
        <v>40</v>
      </c>
      <c r="B55" s="19" t="s">
        <v>29</v>
      </c>
      <c r="C55" s="15" t="s">
        <v>14</v>
      </c>
      <c r="D55" s="16">
        <v>43780</v>
      </c>
      <c r="E55" s="17">
        <v>2069.5500000000002</v>
      </c>
      <c r="F55" s="17"/>
      <c r="G55" s="17">
        <v>2069.5500000000002</v>
      </c>
      <c r="H55" s="17">
        <f t="shared" si="0"/>
        <v>0</v>
      </c>
      <c r="J55" s="82"/>
      <c r="K55" s="82"/>
      <c r="L55" s="82"/>
    </row>
    <row r="56" spans="1:12" ht="17.100000000000001" customHeight="1" x14ac:dyDescent="0.25">
      <c r="A56" s="10">
        <v>41</v>
      </c>
      <c r="B56" s="19" t="s">
        <v>29</v>
      </c>
      <c r="C56" s="15" t="s">
        <v>14</v>
      </c>
      <c r="D56" s="16">
        <v>43787</v>
      </c>
      <c r="E56" s="17">
        <v>2594.65</v>
      </c>
      <c r="F56" s="17"/>
      <c r="G56" s="17">
        <v>2594.65</v>
      </c>
      <c r="H56" s="17">
        <f t="shared" si="0"/>
        <v>0</v>
      </c>
      <c r="I56" s="81" t="s">
        <v>279</v>
      </c>
      <c r="J56" s="82"/>
      <c r="K56" s="82"/>
      <c r="L56" s="82"/>
    </row>
    <row r="57" spans="1:12" ht="17.100000000000001" customHeight="1" x14ac:dyDescent="0.25">
      <c r="A57" s="10">
        <v>42</v>
      </c>
      <c r="B57" s="19" t="s">
        <v>29</v>
      </c>
      <c r="C57" s="15" t="s">
        <v>14</v>
      </c>
      <c r="D57" s="16">
        <v>43794</v>
      </c>
      <c r="E57" s="17">
        <v>1161</v>
      </c>
      <c r="F57" s="17"/>
      <c r="G57" s="17"/>
      <c r="H57" s="17">
        <f t="shared" si="0"/>
        <v>1161</v>
      </c>
      <c r="J57" s="82"/>
      <c r="K57" s="82"/>
      <c r="L57" s="82"/>
    </row>
    <row r="58" spans="1:12" ht="17.100000000000001" customHeight="1" x14ac:dyDescent="0.25">
      <c r="A58" s="10">
        <v>43</v>
      </c>
      <c r="B58" s="19" t="s">
        <v>37</v>
      </c>
      <c r="C58" s="15" t="s">
        <v>14</v>
      </c>
      <c r="D58" s="16">
        <v>43796</v>
      </c>
      <c r="E58" s="17">
        <v>102</v>
      </c>
      <c r="F58" s="17">
        <v>102</v>
      </c>
      <c r="G58" s="17"/>
      <c r="H58" s="17">
        <f t="shared" si="0"/>
        <v>0</v>
      </c>
      <c r="J58" s="82"/>
      <c r="K58" s="82"/>
      <c r="L58" s="82"/>
    </row>
    <row r="59" spans="1:12" ht="17.100000000000001" customHeight="1" x14ac:dyDescent="0.25">
      <c r="A59" s="10">
        <v>44</v>
      </c>
      <c r="B59" s="19" t="s">
        <v>272</v>
      </c>
      <c r="C59" s="15" t="s">
        <v>14</v>
      </c>
      <c r="D59" s="16">
        <v>43789</v>
      </c>
      <c r="E59" s="17">
        <v>500.03</v>
      </c>
      <c r="F59" s="17">
        <v>500</v>
      </c>
      <c r="G59" s="17"/>
      <c r="H59" s="17">
        <f t="shared" si="0"/>
        <v>2.9999999999972715E-2</v>
      </c>
      <c r="J59" s="82"/>
      <c r="K59" s="82"/>
      <c r="L59" s="82"/>
    </row>
    <row r="60" spans="1:12" ht="17.100000000000001" customHeight="1" x14ac:dyDescent="0.25">
      <c r="A60" s="10">
        <v>45</v>
      </c>
      <c r="B60" s="19" t="s">
        <v>272</v>
      </c>
      <c r="C60" s="15" t="s">
        <v>14</v>
      </c>
      <c r="D60" s="16">
        <v>43796</v>
      </c>
      <c r="E60" s="17">
        <v>959.4</v>
      </c>
      <c r="F60" s="17"/>
      <c r="G60" s="17"/>
      <c r="H60" s="17">
        <f t="shared" si="0"/>
        <v>959.4</v>
      </c>
      <c r="J60" s="82"/>
      <c r="K60" s="82"/>
      <c r="L60" s="82"/>
    </row>
    <row r="61" spans="1:12" ht="17.100000000000001" customHeight="1" x14ac:dyDescent="0.25">
      <c r="A61" s="28"/>
      <c r="B61" s="34" t="s">
        <v>272</v>
      </c>
      <c r="C61" s="30" t="s">
        <v>14</v>
      </c>
      <c r="D61" s="31">
        <v>43803</v>
      </c>
      <c r="E61" s="32">
        <v>690</v>
      </c>
      <c r="F61" s="32"/>
      <c r="G61" s="32"/>
      <c r="H61" s="32">
        <f t="shared" si="0"/>
        <v>690</v>
      </c>
      <c r="J61" s="82"/>
      <c r="K61" s="82"/>
      <c r="L61" s="82"/>
    </row>
    <row r="62" spans="1:12" ht="17.100000000000001" customHeight="1" x14ac:dyDescent="0.25">
      <c r="A62" s="10">
        <v>46</v>
      </c>
      <c r="B62" s="19" t="s">
        <v>95</v>
      </c>
      <c r="C62" s="15" t="s">
        <v>14</v>
      </c>
      <c r="D62" s="16">
        <v>43789</v>
      </c>
      <c r="E62" s="17">
        <v>489</v>
      </c>
      <c r="F62" s="17">
        <v>489</v>
      </c>
      <c r="G62" s="17"/>
      <c r="H62" s="17">
        <f t="shared" si="0"/>
        <v>0</v>
      </c>
      <c r="J62" s="82"/>
      <c r="K62" s="82"/>
      <c r="L62" s="82"/>
    </row>
    <row r="63" spans="1:12" ht="17.100000000000001" customHeight="1" x14ac:dyDescent="0.25">
      <c r="A63" s="10">
        <v>47</v>
      </c>
      <c r="B63" s="19" t="s">
        <v>19</v>
      </c>
      <c r="C63" s="15" t="s">
        <v>14</v>
      </c>
      <c r="D63" s="16">
        <v>43795</v>
      </c>
      <c r="E63" s="17">
        <v>5982.1</v>
      </c>
      <c r="F63" s="17">
        <v>3000</v>
      </c>
      <c r="G63" s="17"/>
      <c r="H63" s="17">
        <f t="shared" si="0"/>
        <v>2982.1000000000004</v>
      </c>
      <c r="J63" s="82"/>
      <c r="K63" s="82"/>
      <c r="L63" s="82"/>
    </row>
    <row r="64" spans="1:12" ht="17.100000000000001" customHeight="1" x14ac:dyDescent="0.25">
      <c r="A64" s="28"/>
      <c r="B64" s="34" t="s">
        <v>19</v>
      </c>
      <c r="C64" s="30" t="s">
        <v>14</v>
      </c>
      <c r="D64" s="31">
        <v>43802</v>
      </c>
      <c r="E64" s="32">
        <v>3166.2</v>
      </c>
      <c r="F64" s="32"/>
      <c r="G64" s="32"/>
      <c r="H64" s="32">
        <f t="shared" si="0"/>
        <v>3166.2</v>
      </c>
      <c r="J64" s="82"/>
      <c r="K64" s="82"/>
      <c r="L64" s="82"/>
    </row>
    <row r="65" spans="1:12" ht="17.100000000000001" customHeight="1" x14ac:dyDescent="0.25">
      <c r="A65" s="10">
        <v>48</v>
      </c>
      <c r="B65" s="19" t="s">
        <v>107</v>
      </c>
      <c r="C65" s="15" t="s">
        <v>14</v>
      </c>
      <c r="D65" s="16">
        <v>43788</v>
      </c>
      <c r="E65" s="17">
        <v>1065.06</v>
      </c>
      <c r="F65" s="17"/>
      <c r="G65" s="17"/>
      <c r="H65" s="17">
        <f t="shared" si="0"/>
        <v>1065.06</v>
      </c>
      <c r="J65" s="82"/>
      <c r="K65" s="82"/>
      <c r="L65" s="82"/>
    </row>
    <row r="66" spans="1:12" ht="17.100000000000001" customHeight="1" x14ac:dyDescent="0.25">
      <c r="A66" s="10">
        <v>49</v>
      </c>
      <c r="B66" s="19" t="s">
        <v>273</v>
      </c>
      <c r="C66" s="15" t="s">
        <v>14</v>
      </c>
      <c r="D66" s="16">
        <v>43788</v>
      </c>
      <c r="E66" s="17">
        <v>1410.1</v>
      </c>
      <c r="F66" s="17">
        <v>1410.1</v>
      </c>
      <c r="G66" s="17"/>
      <c r="H66" s="17">
        <f t="shared" si="0"/>
        <v>0</v>
      </c>
      <c r="J66" s="82"/>
      <c r="K66" s="82"/>
      <c r="L66" s="82"/>
    </row>
    <row r="67" spans="1:12" ht="17.100000000000001" customHeight="1" x14ac:dyDescent="0.25">
      <c r="A67" s="10">
        <v>50</v>
      </c>
      <c r="B67" s="19" t="s">
        <v>274</v>
      </c>
      <c r="C67" s="15" t="s">
        <v>14</v>
      </c>
      <c r="D67" s="16">
        <v>43788</v>
      </c>
      <c r="E67" s="17">
        <v>1190.2</v>
      </c>
      <c r="F67" s="17">
        <v>900</v>
      </c>
      <c r="G67" s="17"/>
      <c r="H67" s="17">
        <f t="shared" si="0"/>
        <v>290.20000000000005</v>
      </c>
      <c r="J67" s="82"/>
      <c r="K67" s="82"/>
      <c r="L67" s="82"/>
    </row>
    <row r="68" spans="1:12" ht="17.100000000000001" customHeight="1" x14ac:dyDescent="0.25">
      <c r="A68" s="10">
        <v>51</v>
      </c>
      <c r="B68" s="19" t="s">
        <v>274</v>
      </c>
      <c r="C68" s="15" t="s">
        <v>14</v>
      </c>
      <c r="D68" s="16">
        <v>43795</v>
      </c>
      <c r="E68" s="17">
        <v>420</v>
      </c>
      <c r="F68" s="17"/>
      <c r="G68" s="17"/>
      <c r="H68" s="17">
        <f t="shared" si="0"/>
        <v>420</v>
      </c>
      <c r="J68" s="82"/>
      <c r="K68" s="82"/>
      <c r="L68" s="82"/>
    </row>
    <row r="69" spans="1:12" ht="17.100000000000001" customHeight="1" x14ac:dyDescent="0.25">
      <c r="A69" s="28"/>
      <c r="B69" s="34" t="s">
        <v>274</v>
      </c>
      <c r="C69" s="30" t="s">
        <v>14</v>
      </c>
      <c r="D69" s="31">
        <v>43802</v>
      </c>
      <c r="E69" s="32">
        <v>1637.5</v>
      </c>
      <c r="F69" s="32"/>
      <c r="G69" s="32"/>
      <c r="H69" s="32">
        <f t="shared" si="0"/>
        <v>1637.5</v>
      </c>
      <c r="J69" s="82"/>
      <c r="K69" s="82"/>
      <c r="L69" s="82"/>
    </row>
    <row r="70" spans="1:12" ht="17.100000000000001" customHeight="1" x14ac:dyDescent="0.25">
      <c r="A70" s="10">
        <v>52</v>
      </c>
      <c r="B70" s="19" t="s">
        <v>30</v>
      </c>
      <c r="C70" s="15" t="s">
        <v>14</v>
      </c>
      <c r="D70" s="16">
        <v>43794</v>
      </c>
      <c r="E70" s="17">
        <v>1253</v>
      </c>
      <c r="F70" s="17">
        <v>1253</v>
      </c>
      <c r="G70" s="17"/>
      <c r="H70" s="17">
        <f t="shared" si="0"/>
        <v>0</v>
      </c>
      <c r="J70" s="82"/>
      <c r="K70" s="82"/>
      <c r="L70" s="82"/>
    </row>
    <row r="71" spans="1:12" ht="17.100000000000001" customHeight="1" x14ac:dyDescent="0.25">
      <c r="A71" s="28"/>
      <c r="B71" s="34" t="s">
        <v>30</v>
      </c>
      <c r="C71" s="30" t="s">
        <v>14</v>
      </c>
      <c r="D71" s="31">
        <v>43801</v>
      </c>
      <c r="E71" s="32">
        <v>1972.44</v>
      </c>
      <c r="F71" s="32"/>
      <c r="G71" s="32"/>
      <c r="H71" s="32">
        <f t="shared" si="0"/>
        <v>1972.44</v>
      </c>
      <c r="J71" s="82"/>
      <c r="K71" s="82"/>
      <c r="L71" s="82"/>
    </row>
    <row r="72" spans="1:12" ht="17.100000000000001" customHeight="1" x14ac:dyDescent="0.25">
      <c r="A72" s="10">
        <v>53</v>
      </c>
      <c r="B72" s="19" t="s">
        <v>241</v>
      </c>
      <c r="C72" s="15" t="s">
        <v>14</v>
      </c>
      <c r="D72" s="16">
        <v>43794</v>
      </c>
      <c r="E72" s="17">
        <v>335.5</v>
      </c>
      <c r="F72" s="17">
        <v>335.5</v>
      </c>
      <c r="G72" s="17"/>
      <c r="H72" s="17">
        <f t="shared" si="0"/>
        <v>0</v>
      </c>
      <c r="J72" s="82"/>
      <c r="K72" s="82"/>
      <c r="L72" s="82"/>
    </row>
    <row r="73" spans="1:12" ht="17.100000000000001" customHeight="1" x14ac:dyDescent="0.25">
      <c r="A73" s="28"/>
      <c r="B73" s="34" t="s">
        <v>241</v>
      </c>
      <c r="C73" s="30" t="s">
        <v>14</v>
      </c>
      <c r="D73" s="31">
        <v>43801</v>
      </c>
      <c r="E73" s="32">
        <v>266.8</v>
      </c>
      <c r="F73" s="32"/>
      <c r="G73" s="32"/>
      <c r="H73" s="32">
        <f t="shared" si="0"/>
        <v>266.8</v>
      </c>
      <c r="J73" s="82"/>
      <c r="K73" s="82"/>
      <c r="L73" s="82"/>
    </row>
    <row r="74" spans="1:12" ht="17.100000000000001" customHeight="1" x14ac:dyDescent="0.25">
      <c r="A74" s="10">
        <v>54</v>
      </c>
      <c r="B74" s="19" t="s">
        <v>40</v>
      </c>
      <c r="C74" s="15" t="s">
        <v>14</v>
      </c>
      <c r="D74" s="16">
        <v>43795</v>
      </c>
      <c r="E74" s="17">
        <v>1682.4</v>
      </c>
      <c r="F74" s="17">
        <v>1682.4</v>
      </c>
      <c r="G74" s="17"/>
      <c r="H74" s="17">
        <f t="shared" si="0"/>
        <v>0</v>
      </c>
      <c r="J74" s="82"/>
      <c r="K74" s="82"/>
      <c r="L74" s="82"/>
    </row>
    <row r="75" spans="1:12" ht="17.100000000000001" customHeight="1" x14ac:dyDescent="0.25">
      <c r="A75" s="28"/>
      <c r="B75" s="34" t="s">
        <v>40</v>
      </c>
      <c r="C75" s="30" t="s">
        <v>14</v>
      </c>
      <c r="D75" s="31">
        <v>43802</v>
      </c>
      <c r="E75" s="32">
        <v>554.4</v>
      </c>
      <c r="F75" s="32"/>
      <c r="G75" s="32"/>
      <c r="H75" s="32">
        <f t="shared" si="0"/>
        <v>554.4</v>
      </c>
      <c r="J75" s="82"/>
      <c r="K75" s="82"/>
      <c r="L75" s="82"/>
    </row>
    <row r="76" spans="1:12" ht="17.100000000000001" customHeight="1" x14ac:dyDescent="0.25">
      <c r="A76" s="10">
        <v>55</v>
      </c>
      <c r="B76" s="19" t="s">
        <v>173</v>
      </c>
      <c r="C76" s="15" t="s">
        <v>14</v>
      </c>
      <c r="D76" s="16">
        <v>43795</v>
      </c>
      <c r="E76" s="17">
        <v>776.4</v>
      </c>
      <c r="F76" s="17"/>
      <c r="G76" s="17"/>
      <c r="H76" s="17">
        <f t="shared" si="0"/>
        <v>776.4</v>
      </c>
      <c r="J76" s="82"/>
      <c r="K76" s="82"/>
      <c r="L76" s="82"/>
    </row>
    <row r="77" spans="1:12" ht="17.100000000000001" customHeight="1" x14ac:dyDescent="0.25">
      <c r="A77" s="10">
        <v>56</v>
      </c>
      <c r="B77" s="19" t="s">
        <v>70</v>
      </c>
      <c r="C77" s="15" t="s">
        <v>14</v>
      </c>
      <c r="D77" s="16">
        <v>43794</v>
      </c>
      <c r="E77" s="17">
        <v>676.6</v>
      </c>
      <c r="F77" s="17">
        <v>676.6</v>
      </c>
      <c r="G77" s="17"/>
      <c r="H77" s="17">
        <f t="shared" si="0"/>
        <v>0</v>
      </c>
      <c r="J77" s="82"/>
      <c r="K77" s="82"/>
      <c r="L77" s="82"/>
    </row>
    <row r="78" spans="1:12" ht="17.100000000000001" customHeight="1" x14ac:dyDescent="0.25">
      <c r="A78" s="28"/>
      <c r="B78" s="34" t="s">
        <v>28</v>
      </c>
      <c r="C78" s="30" t="s">
        <v>14</v>
      </c>
      <c r="D78" s="31">
        <v>43803</v>
      </c>
      <c r="E78" s="32">
        <v>6569.64</v>
      </c>
      <c r="F78" s="32"/>
      <c r="G78" s="32"/>
      <c r="H78" s="32">
        <f t="shared" si="0"/>
        <v>6569.64</v>
      </c>
      <c r="J78" s="82"/>
      <c r="K78" s="82"/>
      <c r="L78" s="82"/>
    </row>
    <row r="79" spans="1:12" ht="17.100000000000001" customHeight="1" x14ac:dyDescent="0.25">
      <c r="A79" s="28"/>
      <c r="B79" s="34" t="s">
        <v>69</v>
      </c>
      <c r="C79" s="30" t="s">
        <v>14</v>
      </c>
      <c r="D79" s="31">
        <v>43801</v>
      </c>
      <c r="E79" s="32">
        <v>2007.2</v>
      </c>
      <c r="F79" s="32"/>
      <c r="G79" s="32"/>
      <c r="H79" s="32">
        <f t="shared" si="0"/>
        <v>2007.2</v>
      </c>
      <c r="J79" s="82"/>
      <c r="K79" s="82"/>
      <c r="L79" s="82"/>
    </row>
    <row r="80" spans="1:12" ht="17.100000000000001" customHeight="1" x14ac:dyDescent="0.25">
      <c r="A80" s="28"/>
      <c r="B80" s="34" t="s">
        <v>31</v>
      </c>
      <c r="C80" s="30" t="s">
        <v>14</v>
      </c>
      <c r="D80" s="31">
        <v>43802</v>
      </c>
      <c r="E80" s="32">
        <v>1357.1</v>
      </c>
      <c r="F80" s="32"/>
      <c r="G80" s="32"/>
      <c r="H80" s="32">
        <f t="shared" si="0"/>
        <v>1357.1</v>
      </c>
      <c r="J80" s="82"/>
      <c r="K80" s="82"/>
      <c r="L80" s="82"/>
    </row>
    <row r="81" spans="1:12" ht="17.100000000000001" customHeight="1" x14ac:dyDescent="0.25">
      <c r="A81" s="10">
        <v>57</v>
      </c>
      <c r="B81" s="19" t="s">
        <v>45</v>
      </c>
      <c r="C81" s="15" t="s">
        <v>46</v>
      </c>
      <c r="D81" s="16"/>
      <c r="E81" s="17">
        <v>2550</v>
      </c>
      <c r="F81" s="17"/>
      <c r="G81" s="17"/>
      <c r="H81" s="17">
        <f t="shared" si="0"/>
        <v>2550</v>
      </c>
      <c r="J81" s="82"/>
      <c r="K81" s="82"/>
      <c r="L81" s="82"/>
    </row>
    <row r="82" spans="1:12" ht="17.100000000000001" customHeight="1" x14ac:dyDescent="0.25">
      <c r="A82" s="10">
        <v>58</v>
      </c>
      <c r="B82" s="19" t="s">
        <v>114</v>
      </c>
      <c r="C82" s="15" t="s">
        <v>46</v>
      </c>
      <c r="D82" s="20">
        <v>43791</v>
      </c>
      <c r="E82" s="17">
        <v>478.5</v>
      </c>
      <c r="F82" s="39">
        <v>478.5</v>
      </c>
      <c r="G82" s="39"/>
      <c r="H82" s="17">
        <f t="shared" si="0"/>
        <v>0</v>
      </c>
      <c r="J82" s="82"/>
      <c r="K82" s="82"/>
      <c r="L82" s="82"/>
    </row>
    <row r="83" spans="1:12" ht="17.100000000000001" customHeight="1" x14ac:dyDescent="0.25">
      <c r="A83" s="28"/>
      <c r="B83" s="34" t="s">
        <v>114</v>
      </c>
      <c r="C83" s="30" t="s">
        <v>46</v>
      </c>
      <c r="D83" s="35">
        <v>43805</v>
      </c>
      <c r="E83" s="32">
        <v>921.68</v>
      </c>
      <c r="F83" s="38"/>
      <c r="G83" s="38"/>
      <c r="H83" s="32">
        <f t="shared" si="0"/>
        <v>921.68</v>
      </c>
      <c r="J83" s="82"/>
      <c r="K83" s="82"/>
      <c r="L83" s="82"/>
    </row>
    <row r="84" spans="1:12" ht="17.100000000000001" customHeight="1" x14ac:dyDescent="0.25">
      <c r="A84" s="10">
        <v>59</v>
      </c>
      <c r="B84" s="19" t="s">
        <v>48</v>
      </c>
      <c r="C84" s="15" t="s">
        <v>46</v>
      </c>
      <c r="D84" s="20">
        <v>43748</v>
      </c>
      <c r="E84" s="17">
        <v>24458.9</v>
      </c>
      <c r="F84" s="39"/>
      <c r="G84" s="39"/>
      <c r="H84" s="17">
        <f t="shared" si="0"/>
        <v>24458.9</v>
      </c>
      <c r="J84" s="82"/>
      <c r="K84" s="82"/>
      <c r="L84" s="82"/>
    </row>
    <row r="85" spans="1:12" ht="17.100000000000001" customHeight="1" x14ac:dyDescent="0.25">
      <c r="A85" s="10">
        <v>60</v>
      </c>
      <c r="B85" s="19" t="s">
        <v>48</v>
      </c>
      <c r="C85" s="15" t="s">
        <v>46</v>
      </c>
      <c r="D85" s="20">
        <v>43776</v>
      </c>
      <c r="E85" s="17">
        <v>10369.200000000001</v>
      </c>
      <c r="F85" s="39"/>
      <c r="G85" s="39"/>
      <c r="H85" s="17">
        <f t="shared" si="0"/>
        <v>10369.200000000001</v>
      </c>
      <c r="J85" s="82"/>
      <c r="K85" s="82"/>
      <c r="L85" s="82"/>
    </row>
    <row r="86" spans="1:12" ht="17.100000000000001" customHeight="1" x14ac:dyDescent="0.25">
      <c r="A86" s="10">
        <v>61</v>
      </c>
      <c r="B86" s="19" t="s">
        <v>48</v>
      </c>
      <c r="C86" s="15" t="s">
        <v>46</v>
      </c>
      <c r="D86" s="20">
        <v>43783</v>
      </c>
      <c r="E86" s="17">
        <v>9042.57</v>
      </c>
      <c r="F86" s="39"/>
      <c r="G86" s="39"/>
      <c r="H86" s="17">
        <f t="shared" si="0"/>
        <v>9042.57</v>
      </c>
      <c r="J86" s="82"/>
      <c r="K86" s="82"/>
      <c r="L86" s="82"/>
    </row>
    <row r="87" spans="1:12" ht="17.100000000000001" customHeight="1" x14ac:dyDescent="0.25">
      <c r="A87" s="10">
        <v>62</v>
      </c>
      <c r="B87" s="19" t="s">
        <v>48</v>
      </c>
      <c r="C87" s="15" t="s">
        <v>46</v>
      </c>
      <c r="D87" s="20">
        <v>43790</v>
      </c>
      <c r="E87" s="17">
        <v>10650.2</v>
      </c>
      <c r="F87" s="39"/>
      <c r="G87" s="39"/>
      <c r="H87" s="17">
        <f t="shared" si="0"/>
        <v>10650.2</v>
      </c>
      <c r="J87" s="82"/>
      <c r="K87" s="82"/>
      <c r="L87" s="82"/>
    </row>
    <row r="88" spans="1:12" ht="17.100000000000001" customHeight="1" x14ac:dyDescent="0.25">
      <c r="A88" s="10">
        <v>63</v>
      </c>
      <c r="B88" s="19" t="s">
        <v>48</v>
      </c>
      <c r="C88" s="15" t="s">
        <v>46</v>
      </c>
      <c r="D88" s="20">
        <v>43797</v>
      </c>
      <c r="E88" s="17">
        <v>4255.04</v>
      </c>
      <c r="F88" s="39"/>
      <c r="G88" s="39"/>
      <c r="H88" s="17">
        <f t="shared" si="0"/>
        <v>4255.04</v>
      </c>
      <c r="J88" s="82"/>
      <c r="K88" s="82"/>
      <c r="L88" s="82"/>
    </row>
    <row r="89" spans="1:12" ht="17.100000000000001" customHeight="1" x14ac:dyDescent="0.25">
      <c r="A89" s="28"/>
      <c r="B89" s="34" t="s">
        <v>48</v>
      </c>
      <c r="C89" s="30" t="s">
        <v>46</v>
      </c>
      <c r="D89" s="35">
        <v>43804</v>
      </c>
      <c r="E89" s="32">
        <v>8664.82</v>
      </c>
      <c r="F89" s="38"/>
      <c r="G89" s="38"/>
      <c r="H89" s="32">
        <f t="shared" si="0"/>
        <v>8664.82</v>
      </c>
      <c r="J89" s="82"/>
      <c r="K89" s="82"/>
      <c r="L89" s="82"/>
    </row>
    <row r="90" spans="1:12" ht="17.100000000000001" customHeight="1" x14ac:dyDescent="0.25">
      <c r="A90" s="10">
        <v>64</v>
      </c>
      <c r="B90" s="19" t="s">
        <v>50</v>
      </c>
      <c r="C90" s="15" t="s">
        <v>46</v>
      </c>
      <c r="D90" s="20">
        <v>43748</v>
      </c>
      <c r="E90" s="17">
        <v>1511.55</v>
      </c>
      <c r="F90" s="39">
        <v>475</v>
      </c>
      <c r="G90" s="39"/>
      <c r="H90" s="17">
        <f t="shared" si="0"/>
        <v>1036.55</v>
      </c>
      <c r="J90" s="82"/>
      <c r="K90" s="82"/>
      <c r="L90" s="82"/>
    </row>
    <row r="91" spans="1:12" ht="17.100000000000001" customHeight="1" x14ac:dyDescent="0.25">
      <c r="A91" s="10">
        <v>65</v>
      </c>
      <c r="B91" s="19" t="s">
        <v>50</v>
      </c>
      <c r="C91" s="15" t="s">
        <v>46</v>
      </c>
      <c r="D91" s="20">
        <v>43783</v>
      </c>
      <c r="E91" s="17">
        <v>700</v>
      </c>
      <c r="F91" s="39"/>
      <c r="G91" s="39"/>
      <c r="H91" s="17">
        <f t="shared" si="0"/>
        <v>700</v>
      </c>
      <c r="J91" s="82"/>
      <c r="K91" s="82"/>
      <c r="L91" s="82"/>
    </row>
    <row r="92" spans="1:12" ht="17.100000000000001" customHeight="1" x14ac:dyDescent="0.25">
      <c r="A92" s="10">
        <v>66</v>
      </c>
      <c r="B92" s="19" t="s">
        <v>50</v>
      </c>
      <c r="C92" s="15" t="s">
        <v>46</v>
      </c>
      <c r="D92" s="20">
        <v>43790</v>
      </c>
      <c r="E92" s="17">
        <v>579.29999999999995</v>
      </c>
      <c r="F92" s="39"/>
      <c r="G92" s="39"/>
      <c r="H92" s="17">
        <f t="shared" ref="H92:H116" si="1">E92-F92-G92</f>
        <v>579.29999999999995</v>
      </c>
      <c r="J92" s="82"/>
      <c r="K92" s="82"/>
      <c r="L92" s="82"/>
    </row>
    <row r="93" spans="1:12" ht="17.100000000000001" customHeight="1" x14ac:dyDescent="0.25">
      <c r="A93" s="10">
        <v>67</v>
      </c>
      <c r="B93" s="19" t="s">
        <v>50</v>
      </c>
      <c r="C93" s="15" t="s">
        <v>46</v>
      </c>
      <c r="D93" s="20">
        <v>43797</v>
      </c>
      <c r="E93" s="17">
        <v>871.7</v>
      </c>
      <c r="F93" s="39"/>
      <c r="G93" s="39"/>
      <c r="H93" s="17">
        <f t="shared" si="1"/>
        <v>871.7</v>
      </c>
      <c r="J93" s="82"/>
      <c r="K93" s="82"/>
      <c r="L93" s="82"/>
    </row>
    <row r="94" spans="1:12" ht="17.100000000000001" customHeight="1" x14ac:dyDescent="0.25">
      <c r="A94" s="28"/>
      <c r="B94" s="34" t="s">
        <v>50</v>
      </c>
      <c r="C94" s="30" t="s">
        <v>46</v>
      </c>
      <c r="D94" s="35">
        <v>43804</v>
      </c>
      <c r="E94" s="32">
        <v>333.95</v>
      </c>
      <c r="F94" s="38"/>
      <c r="G94" s="38"/>
      <c r="H94" s="32">
        <f t="shared" si="1"/>
        <v>333.95</v>
      </c>
      <c r="J94" s="82"/>
      <c r="K94" s="82"/>
      <c r="L94" s="82"/>
    </row>
    <row r="95" spans="1:12" ht="17.100000000000001" customHeight="1" x14ac:dyDescent="0.25">
      <c r="A95" s="10">
        <v>68</v>
      </c>
      <c r="B95" s="21" t="s">
        <v>81</v>
      </c>
      <c r="C95" s="15" t="s">
        <v>46</v>
      </c>
      <c r="D95" s="20">
        <v>43783</v>
      </c>
      <c r="E95" s="17">
        <v>2600.1999999999998</v>
      </c>
      <c r="F95" s="39">
        <v>2000</v>
      </c>
      <c r="G95" s="39"/>
      <c r="H95" s="17">
        <f t="shared" si="1"/>
        <v>600.19999999999982</v>
      </c>
      <c r="J95" s="82"/>
      <c r="K95" s="82"/>
      <c r="L95" s="82"/>
    </row>
    <row r="96" spans="1:12" ht="17.100000000000001" customHeight="1" x14ac:dyDescent="0.25">
      <c r="A96" s="10">
        <v>69</v>
      </c>
      <c r="B96" s="21" t="s">
        <v>81</v>
      </c>
      <c r="C96" s="15" t="s">
        <v>46</v>
      </c>
      <c r="D96" s="20">
        <v>43797</v>
      </c>
      <c r="E96" s="17">
        <v>3969.6</v>
      </c>
      <c r="F96" s="39"/>
      <c r="G96" s="39"/>
      <c r="H96" s="17">
        <f t="shared" si="1"/>
        <v>3969.6</v>
      </c>
      <c r="J96" s="82"/>
      <c r="K96" s="82"/>
      <c r="L96" s="82"/>
    </row>
    <row r="97" spans="1:12" ht="17.100000000000001" customHeight="1" x14ac:dyDescent="0.25">
      <c r="A97" s="28"/>
      <c r="B97" s="36" t="s">
        <v>81</v>
      </c>
      <c r="C97" s="30" t="s">
        <v>46</v>
      </c>
      <c r="D97" s="35">
        <v>43804</v>
      </c>
      <c r="E97" s="32">
        <v>1657.9</v>
      </c>
      <c r="F97" s="38"/>
      <c r="G97" s="38"/>
      <c r="H97" s="32">
        <f t="shared" si="1"/>
        <v>1657.9</v>
      </c>
      <c r="J97" s="82"/>
      <c r="K97" s="82"/>
      <c r="L97" s="82"/>
    </row>
    <row r="98" spans="1:12" ht="17.100000000000001" customHeight="1" x14ac:dyDescent="0.25">
      <c r="A98" s="10">
        <v>70</v>
      </c>
      <c r="B98" s="21" t="s">
        <v>219</v>
      </c>
      <c r="C98" s="15" t="s">
        <v>46</v>
      </c>
      <c r="D98" s="20">
        <v>43797</v>
      </c>
      <c r="E98" s="17">
        <v>504.5</v>
      </c>
      <c r="F98" s="39">
        <v>504.5</v>
      </c>
      <c r="G98" s="39"/>
      <c r="H98" s="17">
        <f t="shared" si="1"/>
        <v>0</v>
      </c>
      <c r="J98" s="82"/>
      <c r="K98" s="82"/>
      <c r="L98" s="82"/>
    </row>
    <row r="99" spans="1:12" ht="17.100000000000001" customHeight="1" x14ac:dyDescent="0.25">
      <c r="A99" s="28"/>
      <c r="B99" s="36" t="s">
        <v>219</v>
      </c>
      <c r="C99" s="30" t="s">
        <v>46</v>
      </c>
      <c r="D99" s="35">
        <v>43804</v>
      </c>
      <c r="E99" s="32">
        <v>269.5</v>
      </c>
      <c r="F99" s="38"/>
      <c r="G99" s="38"/>
      <c r="H99" s="32">
        <f t="shared" si="1"/>
        <v>269.5</v>
      </c>
      <c r="J99" s="82"/>
      <c r="K99" s="82"/>
      <c r="L99" s="82"/>
    </row>
    <row r="100" spans="1:12" ht="15.75" customHeight="1" x14ac:dyDescent="0.25">
      <c r="A100" s="10">
        <v>71</v>
      </c>
      <c r="B100" s="21" t="s">
        <v>57</v>
      </c>
      <c r="C100" s="15" t="s">
        <v>46</v>
      </c>
      <c r="D100" s="20">
        <v>43769</v>
      </c>
      <c r="E100" s="17">
        <v>756.59999999999991</v>
      </c>
      <c r="F100" s="39"/>
      <c r="G100" s="39">
        <v>294</v>
      </c>
      <c r="H100" s="17">
        <f t="shared" si="1"/>
        <v>462.59999999999991</v>
      </c>
      <c r="I100" s="81" t="s">
        <v>280</v>
      </c>
      <c r="J100" s="82"/>
      <c r="K100" s="82"/>
      <c r="L100" s="82"/>
    </row>
    <row r="101" spans="1:12" ht="17.100000000000001" customHeight="1" x14ac:dyDescent="0.25">
      <c r="A101" s="10">
        <v>72</v>
      </c>
      <c r="B101" s="21" t="s">
        <v>71</v>
      </c>
      <c r="C101" s="15" t="s">
        <v>46</v>
      </c>
      <c r="D101" s="20">
        <v>43798</v>
      </c>
      <c r="E101" s="17">
        <v>1043.5</v>
      </c>
      <c r="F101" s="39">
        <v>1043.5</v>
      </c>
      <c r="G101" s="39"/>
      <c r="H101" s="17">
        <f t="shared" si="1"/>
        <v>0</v>
      </c>
      <c r="J101" s="82"/>
      <c r="K101" s="82"/>
      <c r="L101" s="82"/>
    </row>
    <row r="102" spans="1:12" ht="17.100000000000001" customHeight="1" x14ac:dyDescent="0.25">
      <c r="A102" s="28"/>
      <c r="B102" s="36" t="s">
        <v>71</v>
      </c>
      <c r="C102" s="30" t="s">
        <v>46</v>
      </c>
      <c r="D102" s="35">
        <v>43805</v>
      </c>
      <c r="E102" s="32">
        <v>661.4</v>
      </c>
      <c r="F102" s="38"/>
      <c r="G102" s="38"/>
      <c r="H102" s="32">
        <f t="shared" si="1"/>
        <v>661.4</v>
      </c>
      <c r="J102" s="82"/>
      <c r="K102" s="82"/>
      <c r="L102" s="82"/>
    </row>
    <row r="103" spans="1:12" ht="17.100000000000001" customHeight="1" x14ac:dyDescent="0.25">
      <c r="A103" s="10">
        <v>73</v>
      </c>
      <c r="B103" s="21" t="s">
        <v>225</v>
      </c>
      <c r="C103" s="15" t="s">
        <v>46</v>
      </c>
      <c r="D103" s="20">
        <v>43783</v>
      </c>
      <c r="E103" s="17">
        <v>5461.52</v>
      </c>
      <c r="F103" s="39"/>
      <c r="G103" s="39"/>
      <c r="H103" s="17">
        <f t="shared" si="1"/>
        <v>5461.52</v>
      </c>
      <c r="J103" s="82"/>
      <c r="K103" s="82"/>
      <c r="L103" s="82"/>
    </row>
    <row r="104" spans="1:12" ht="17.100000000000001" customHeight="1" x14ac:dyDescent="0.25">
      <c r="A104" s="10">
        <v>74</v>
      </c>
      <c r="B104" s="21" t="s">
        <v>225</v>
      </c>
      <c r="C104" s="15" t="s">
        <v>46</v>
      </c>
      <c r="D104" s="20">
        <v>43797</v>
      </c>
      <c r="E104" s="17">
        <v>9265.2000000000007</v>
      </c>
      <c r="F104" s="39"/>
      <c r="G104" s="39"/>
      <c r="H104" s="17">
        <f t="shared" si="1"/>
        <v>9265.2000000000007</v>
      </c>
      <c r="J104" s="82"/>
      <c r="K104" s="82"/>
      <c r="L104" s="82"/>
    </row>
    <row r="105" spans="1:12" ht="17.100000000000001" customHeight="1" x14ac:dyDescent="0.25">
      <c r="A105" s="28"/>
      <c r="B105" s="36" t="s">
        <v>225</v>
      </c>
      <c r="C105" s="30" t="s">
        <v>46</v>
      </c>
      <c r="D105" s="35">
        <v>43803</v>
      </c>
      <c r="E105" s="32">
        <v>1486</v>
      </c>
      <c r="F105" s="38"/>
      <c r="G105" s="38"/>
      <c r="H105" s="32">
        <f t="shared" si="1"/>
        <v>1486</v>
      </c>
      <c r="J105" s="82"/>
      <c r="K105" s="82"/>
      <c r="L105" s="82"/>
    </row>
    <row r="106" spans="1:12" ht="17.100000000000001" customHeight="1" x14ac:dyDescent="0.25">
      <c r="A106" s="10">
        <v>75</v>
      </c>
      <c r="B106" s="21" t="s">
        <v>96</v>
      </c>
      <c r="C106" s="15" t="s">
        <v>46</v>
      </c>
      <c r="D106" s="20">
        <v>43791</v>
      </c>
      <c r="E106" s="17">
        <v>840.6</v>
      </c>
      <c r="F106" s="39">
        <v>840.6</v>
      </c>
      <c r="G106" s="39"/>
      <c r="H106" s="17">
        <f t="shared" si="1"/>
        <v>0</v>
      </c>
      <c r="J106" s="82"/>
      <c r="K106" s="82"/>
      <c r="L106" s="82"/>
    </row>
    <row r="107" spans="1:12" ht="17.100000000000001" customHeight="1" x14ac:dyDescent="0.25">
      <c r="A107" s="10">
        <v>76</v>
      </c>
      <c r="B107" s="21" t="s">
        <v>151</v>
      </c>
      <c r="C107" s="15" t="s">
        <v>46</v>
      </c>
      <c r="D107" s="20">
        <v>43791</v>
      </c>
      <c r="E107" s="17">
        <v>772.59999999999991</v>
      </c>
      <c r="F107" s="39">
        <v>772.6</v>
      </c>
      <c r="G107" s="39"/>
      <c r="H107" s="17">
        <f t="shared" si="1"/>
        <v>-1.1368683772161603E-13</v>
      </c>
      <c r="J107" s="82"/>
      <c r="K107" s="82"/>
      <c r="L107" s="82"/>
    </row>
    <row r="108" spans="1:12" ht="17.100000000000001" customHeight="1" x14ac:dyDescent="0.25">
      <c r="A108" s="10">
        <v>77</v>
      </c>
      <c r="B108" s="21" t="s">
        <v>51</v>
      </c>
      <c r="C108" s="15" t="s">
        <v>46</v>
      </c>
      <c r="D108" s="20">
        <v>43790</v>
      </c>
      <c r="E108" s="17">
        <v>1250</v>
      </c>
      <c r="F108" s="39"/>
      <c r="G108" s="39">
        <v>1250</v>
      </c>
      <c r="H108" s="17">
        <f t="shared" si="1"/>
        <v>0</v>
      </c>
      <c r="I108" s="81" t="s">
        <v>175</v>
      </c>
      <c r="J108" s="82"/>
      <c r="K108" s="82"/>
      <c r="L108" s="82"/>
    </row>
    <row r="109" spans="1:12" ht="17.100000000000001" customHeight="1" x14ac:dyDescent="0.25">
      <c r="A109" s="10">
        <v>78</v>
      </c>
      <c r="B109" s="21" t="s">
        <v>51</v>
      </c>
      <c r="C109" s="15" t="s">
        <v>46</v>
      </c>
      <c r="D109" s="20">
        <v>43797</v>
      </c>
      <c r="E109" s="17">
        <v>1791.7</v>
      </c>
      <c r="F109" s="39">
        <v>1791.7</v>
      </c>
      <c r="G109" s="39"/>
      <c r="H109" s="17">
        <f t="shared" si="1"/>
        <v>0</v>
      </c>
      <c r="J109" s="82"/>
      <c r="K109" s="82"/>
      <c r="L109" s="82"/>
    </row>
    <row r="110" spans="1:12" ht="17.100000000000001" customHeight="1" x14ac:dyDescent="0.25">
      <c r="A110" s="10">
        <v>79</v>
      </c>
      <c r="B110" s="21" t="s">
        <v>53</v>
      </c>
      <c r="C110" s="15" t="s">
        <v>46</v>
      </c>
      <c r="D110" s="20">
        <v>43798</v>
      </c>
      <c r="E110" s="17">
        <v>1800</v>
      </c>
      <c r="F110" s="39">
        <v>1800</v>
      </c>
      <c r="G110" s="39"/>
      <c r="H110" s="17">
        <f t="shared" si="1"/>
        <v>0</v>
      </c>
      <c r="J110" s="82"/>
      <c r="K110" s="82"/>
      <c r="L110" s="82"/>
    </row>
    <row r="111" spans="1:12" ht="17.100000000000001" customHeight="1" x14ac:dyDescent="0.25">
      <c r="A111" s="10">
        <v>80</v>
      </c>
      <c r="B111" s="21" t="s">
        <v>80</v>
      </c>
      <c r="C111" s="15" t="s">
        <v>46</v>
      </c>
      <c r="D111" s="20">
        <v>43790</v>
      </c>
      <c r="E111" s="17">
        <v>677</v>
      </c>
      <c r="F111" s="39">
        <v>677</v>
      </c>
      <c r="G111" s="39"/>
      <c r="H111" s="17">
        <f t="shared" si="1"/>
        <v>0</v>
      </c>
      <c r="J111" s="82"/>
      <c r="K111" s="82"/>
      <c r="L111" s="82"/>
    </row>
    <row r="112" spans="1:12" ht="17.100000000000001" customHeight="1" x14ac:dyDescent="0.25">
      <c r="A112" s="10">
        <v>81</v>
      </c>
      <c r="B112" s="21" t="s">
        <v>80</v>
      </c>
      <c r="C112" s="15" t="s">
        <v>46</v>
      </c>
      <c r="D112" s="20">
        <v>43797</v>
      </c>
      <c r="E112" s="17">
        <v>268</v>
      </c>
      <c r="F112" s="39">
        <v>268</v>
      </c>
      <c r="G112" s="39"/>
      <c r="H112" s="17">
        <f t="shared" si="1"/>
        <v>0</v>
      </c>
      <c r="J112" s="82"/>
      <c r="K112" s="82"/>
      <c r="L112" s="82"/>
    </row>
    <row r="113" spans="1:12" ht="17.100000000000001" customHeight="1" x14ac:dyDescent="0.25">
      <c r="A113" s="10">
        <v>82</v>
      </c>
      <c r="B113" s="21" t="s">
        <v>276</v>
      </c>
      <c r="C113" s="15" t="s">
        <v>46</v>
      </c>
      <c r="D113" s="20">
        <v>43825</v>
      </c>
      <c r="E113" s="17">
        <v>510</v>
      </c>
      <c r="F113" s="39"/>
      <c r="G113" s="39"/>
      <c r="H113" s="17">
        <f t="shared" si="1"/>
        <v>510</v>
      </c>
      <c r="J113" s="82"/>
      <c r="K113" s="82"/>
      <c r="L113" s="82"/>
    </row>
    <row r="114" spans="1:12" ht="17.100000000000001" customHeight="1" x14ac:dyDescent="0.25">
      <c r="A114" s="28"/>
      <c r="B114" s="36" t="s">
        <v>276</v>
      </c>
      <c r="C114" s="30" t="s">
        <v>46</v>
      </c>
      <c r="D114" s="35">
        <v>43805</v>
      </c>
      <c r="E114" s="38">
        <v>1172.5</v>
      </c>
      <c r="F114" s="38"/>
      <c r="G114" s="38"/>
      <c r="H114" s="32">
        <f t="shared" si="1"/>
        <v>1172.5</v>
      </c>
      <c r="J114" s="82"/>
      <c r="K114" s="82"/>
      <c r="L114" s="82"/>
    </row>
    <row r="115" spans="1:12" ht="17.100000000000001" customHeight="1" x14ac:dyDescent="0.25">
      <c r="A115" s="28"/>
      <c r="B115" s="36" t="s">
        <v>56</v>
      </c>
      <c r="C115" s="30" t="s">
        <v>46</v>
      </c>
      <c r="D115" s="35">
        <v>43804</v>
      </c>
      <c r="E115" s="38">
        <v>405.4</v>
      </c>
      <c r="F115" s="38"/>
      <c r="G115" s="38"/>
      <c r="H115" s="32">
        <f t="shared" si="1"/>
        <v>405.4</v>
      </c>
      <c r="J115" s="82"/>
      <c r="K115" s="82"/>
      <c r="L115" s="82"/>
    </row>
    <row r="116" spans="1:12" ht="17.100000000000001" customHeight="1" x14ac:dyDescent="0.25">
      <c r="A116" s="28"/>
      <c r="B116" s="36" t="s">
        <v>58</v>
      </c>
      <c r="C116" s="30" t="s">
        <v>46</v>
      </c>
      <c r="D116" s="35">
        <v>43805</v>
      </c>
      <c r="E116" s="38">
        <v>4409.3</v>
      </c>
      <c r="F116" s="38"/>
      <c r="G116" s="38"/>
      <c r="H116" s="32">
        <f t="shared" si="1"/>
        <v>4409.3</v>
      </c>
      <c r="J116" s="82"/>
      <c r="K116" s="82"/>
      <c r="L116" s="82"/>
    </row>
    <row r="117" spans="1:12" ht="15.75" customHeight="1" x14ac:dyDescent="0.25">
      <c r="A117" s="10"/>
      <c r="B117" s="23"/>
      <c r="C117" s="23"/>
      <c r="D117" s="23" t="s">
        <v>61</v>
      </c>
      <c r="E117" s="24">
        <f>SUM(E4:E116)</f>
        <v>302142.19000000006</v>
      </c>
      <c r="F117" s="24">
        <f>SUM(F4:F116)</f>
        <v>45759.659999999989</v>
      </c>
      <c r="G117" s="24"/>
      <c r="H117" s="17">
        <f>SUM(H4:H116)</f>
        <v>250174.33000000002</v>
      </c>
      <c r="J117" s="82"/>
      <c r="K117" s="82"/>
      <c r="L117" s="82"/>
    </row>
    <row r="118" spans="1:12" ht="17.100000000000001" customHeight="1" x14ac:dyDescent="0.25">
      <c r="A118" s="65"/>
      <c r="B118" s="66"/>
      <c r="C118" s="66"/>
      <c r="D118" s="66"/>
      <c r="E118" s="67"/>
      <c r="F118" s="67"/>
      <c r="G118" s="67"/>
      <c r="K118" s="82"/>
      <c r="L118" s="82"/>
    </row>
    <row r="119" spans="1:12" x14ac:dyDescent="0.25">
      <c r="A119" s="26"/>
      <c r="B119" s="3" t="s">
        <v>62</v>
      </c>
      <c r="C119" s="3"/>
      <c r="D119" s="3" t="s">
        <v>63</v>
      </c>
      <c r="E119" s="3"/>
      <c r="F119" s="5" t="s">
        <v>64</v>
      </c>
      <c r="G119" s="5"/>
      <c r="K119" s="82"/>
      <c r="L119" s="82"/>
    </row>
    <row r="120" spans="1:12" x14ac:dyDescent="0.25">
      <c r="B120" s="27" t="s">
        <v>65</v>
      </c>
      <c r="C120" s="3"/>
      <c r="D120" s="3" t="s">
        <v>66</v>
      </c>
      <c r="E120" s="3"/>
      <c r="F120" s="5" t="s">
        <v>67</v>
      </c>
      <c r="G120" s="5"/>
    </row>
  </sheetData>
  <autoFilter ref="A1:H117"/>
  <pageMargins left="0" right="0" top="0.74803149606299213" bottom="0.39370078740157483" header="0.31496062992125984" footer="0.31496062992125984"/>
  <pageSetup paperSize="9" orientation="portrait" r:id="rId1"/>
  <headerFooter>
    <oddHeader>Sayfa &amp;P / &amp;N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opLeftCell="A109" workbookViewId="0">
      <selection activeCell="A109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6.28515625" style="82" bestFit="1" customWidth="1"/>
    <col min="7" max="7" width="14.5703125" style="82" bestFit="1" customWidth="1"/>
    <col min="8" max="8" width="15.85546875" style="82" bestFit="1" customWidth="1"/>
    <col min="9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43799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281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x14ac:dyDescent="0.25">
      <c r="A4" s="10">
        <v>1</v>
      </c>
      <c r="B4" s="10" t="s">
        <v>177</v>
      </c>
      <c r="C4" s="10" t="s">
        <v>15</v>
      </c>
      <c r="D4" s="10"/>
      <c r="E4" s="17">
        <v>637</v>
      </c>
      <c r="F4" s="11">
        <v>637</v>
      </c>
      <c r="G4" s="11"/>
      <c r="H4" s="17">
        <f>E4-F4-G4</f>
        <v>0</v>
      </c>
      <c r="J4" s="82"/>
      <c r="K4" s="82"/>
      <c r="L4" s="82"/>
    </row>
    <row r="5" spans="1:12" ht="17.100000000000001" customHeight="1" x14ac:dyDescent="0.25">
      <c r="A5" s="10">
        <v>2</v>
      </c>
      <c r="B5" s="19" t="s">
        <v>167</v>
      </c>
      <c r="C5" s="15" t="s">
        <v>14</v>
      </c>
      <c r="D5" s="16">
        <v>43795</v>
      </c>
      <c r="E5" s="17">
        <v>578.04</v>
      </c>
      <c r="F5" s="17">
        <v>250</v>
      </c>
      <c r="G5" s="17"/>
      <c r="H5" s="17">
        <f t="shared" ref="H5:H93" si="0">E5-F5-G5</f>
        <v>328.03999999999996</v>
      </c>
      <c r="J5" s="82"/>
      <c r="K5" s="82"/>
      <c r="L5" s="82"/>
    </row>
    <row r="6" spans="1:12" ht="17.100000000000001" customHeight="1" x14ac:dyDescent="0.25">
      <c r="A6" s="10">
        <v>3</v>
      </c>
      <c r="B6" s="19" t="s">
        <v>167</v>
      </c>
      <c r="C6" s="15" t="s">
        <v>14</v>
      </c>
      <c r="D6" s="16">
        <v>43802</v>
      </c>
      <c r="E6" s="17">
        <v>431.06</v>
      </c>
      <c r="F6" s="17"/>
      <c r="G6" s="17"/>
      <c r="H6" s="17">
        <f t="shared" si="0"/>
        <v>431.06</v>
      </c>
      <c r="J6" s="82"/>
      <c r="K6" s="82"/>
      <c r="L6" s="82"/>
    </row>
    <row r="7" spans="1:12" ht="17.100000000000001" customHeight="1" x14ac:dyDescent="0.25">
      <c r="A7" s="28"/>
      <c r="B7" s="34" t="s">
        <v>167</v>
      </c>
      <c r="C7" s="30" t="s">
        <v>14</v>
      </c>
      <c r="D7" s="31">
        <v>43809</v>
      </c>
      <c r="E7" s="32">
        <v>154</v>
      </c>
      <c r="F7" s="32"/>
      <c r="G7" s="32"/>
      <c r="H7" s="32"/>
      <c r="J7" s="82"/>
      <c r="K7" s="82"/>
      <c r="L7" s="82"/>
    </row>
    <row r="8" spans="1:12" ht="17.100000000000001" customHeight="1" x14ac:dyDescent="0.25">
      <c r="A8" s="10">
        <v>4</v>
      </c>
      <c r="B8" s="19" t="s">
        <v>17</v>
      </c>
      <c r="C8" s="15" t="s">
        <v>14</v>
      </c>
      <c r="D8" s="16">
        <v>43766</v>
      </c>
      <c r="E8" s="17">
        <v>3745.1400000000003</v>
      </c>
      <c r="F8" s="17">
        <v>1785</v>
      </c>
      <c r="G8" s="17">
        <v>1960.14</v>
      </c>
      <c r="H8" s="17">
        <f t="shared" si="0"/>
        <v>0</v>
      </c>
      <c r="I8" s="81" t="s">
        <v>85</v>
      </c>
      <c r="J8" s="82"/>
      <c r="K8" s="82"/>
      <c r="L8" s="82"/>
    </row>
    <row r="9" spans="1:12" ht="17.100000000000001" customHeight="1" x14ac:dyDescent="0.25">
      <c r="A9" s="10">
        <v>5</v>
      </c>
      <c r="B9" s="19" t="s">
        <v>17</v>
      </c>
      <c r="C9" s="15" t="s">
        <v>14</v>
      </c>
      <c r="D9" s="16">
        <v>43774</v>
      </c>
      <c r="E9" s="17">
        <v>2510.04</v>
      </c>
      <c r="F9" s="17"/>
      <c r="G9" s="17"/>
      <c r="H9" s="17">
        <f t="shared" si="0"/>
        <v>2510.04</v>
      </c>
      <c r="J9" s="82"/>
      <c r="K9" s="82"/>
      <c r="L9" s="82"/>
    </row>
    <row r="10" spans="1:12" ht="17.100000000000001" customHeight="1" x14ac:dyDescent="0.25">
      <c r="A10" s="10">
        <v>6</v>
      </c>
      <c r="B10" s="19" t="s">
        <v>17</v>
      </c>
      <c r="C10" s="15" t="s">
        <v>14</v>
      </c>
      <c r="D10" s="16">
        <v>43788</v>
      </c>
      <c r="E10" s="17">
        <v>7175.9</v>
      </c>
      <c r="F10" s="17"/>
      <c r="G10" s="17"/>
      <c r="H10" s="17">
        <f t="shared" si="0"/>
        <v>7175.9</v>
      </c>
      <c r="J10" s="82"/>
      <c r="K10" s="82"/>
      <c r="L10" s="82"/>
    </row>
    <row r="11" spans="1:12" ht="17.100000000000001" customHeight="1" x14ac:dyDescent="0.25">
      <c r="A11" s="10">
        <v>7</v>
      </c>
      <c r="B11" s="19" t="s">
        <v>17</v>
      </c>
      <c r="C11" s="15" t="s">
        <v>14</v>
      </c>
      <c r="D11" s="16">
        <v>43795</v>
      </c>
      <c r="E11" s="17">
        <v>2865.69</v>
      </c>
      <c r="F11" s="17"/>
      <c r="G11" s="17"/>
      <c r="H11" s="17">
        <f t="shared" si="0"/>
        <v>2865.69</v>
      </c>
      <c r="J11" s="82"/>
      <c r="K11" s="82"/>
      <c r="L11" s="82"/>
    </row>
    <row r="12" spans="1:12" ht="17.100000000000001" customHeight="1" x14ac:dyDescent="0.25">
      <c r="A12" s="10">
        <v>8</v>
      </c>
      <c r="B12" s="19" t="s">
        <v>17</v>
      </c>
      <c r="C12" s="15" t="s">
        <v>14</v>
      </c>
      <c r="D12" s="16">
        <v>43802</v>
      </c>
      <c r="E12" s="17">
        <v>874.6</v>
      </c>
      <c r="F12" s="17"/>
      <c r="G12" s="17"/>
      <c r="H12" s="17">
        <f t="shared" si="0"/>
        <v>874.6</v>
      </c>
      <c r="J12" s="82"/>
      <c r="K12" s="82"/>
      <c r="L12" s="82"/>
    </row>
    <row r="13" spans="1:12" ht="17.100000000000001" customHeight="1" x14ac:dyDescent="0.25">
      <c r="A13" s="28"/>
      <c r="B13" s="34" t="s">
        <v>17</v>
      </c>
      <c r="C13" s="30" t="s">
        <v>14</v>
      </c>
      <c r="D13" s="31">
        <v>43809</v>
      </c>
      <c r="E13" s="32">
        <v>4721.6400000000003</v>
      </c>
      <c r="F13" s="32"/>
      <c r="G13" s="32"/>
      <c r="H13" s="32">
        <f t="shared" si="0"/>
        <v>4721.6400000000003</v>
      </c>
      <c r="J13" s="82"/>
      <c r="K13" s="82"/>
      <c r="L13" s="82"/>
    </row>
    <row r="14" spans="1:12" ht="17.100000000000001" customHeight="1" x14ac:dyDescent="0.25">
      <c r="A14" s="10">
        <v>9</v>
      </c>
      <c r="B14" s="19" t="s">
        <v>18</v>
      </c>
      <c r="C14" s="15" t="s">
        <v>14</v>
      </c>
      <c r="D14" s="16">
        <v>43782</v>
      </c>
      <c r="E14" s="17">
        <v>720</v>
      </c>
      <c r="F14" s="17">
        <v>720</v>
      </c>
      <c r="G14" s="17"/>
      <c r="H14" s="17">
        <f t="shared" si="0"/>
        <v>0</v>
      </c>
      <c r="J14" s="82"/>
      <c r="K14" s="82"/>
      <c r="L14" s="82"/>
    </row>
    <row r="15" spans="1:12" ht="17.100000000000001" customHeight="1" x14ac:dyDescent="0.25">
      <c r="A15" s="10">
        <v>10</v>
      </c>
      <c r="B15" s="19" t="s">
        <v>18</v>
      </c>
      <c r="C15" s="15" t="s">
        <v>14</v>
      </c>
      <c r="D15" s="16">
        <v>43803</v>
      </c>
      <c r="E15" s="17">
        <v>1314.1</v>
      </c>
      <c r="F15" s="17"/>
      <c r="G15" s="17"/>
      <c r="H15" s="17">
        <f t="shared" si="0"/>
        <v>1314.1</v>
      </c>
      <c r="J15" s="82"/>
      <c r="K15" s="82"/>
      <c r="L15" s="82"/>
    </row>
    <row r="16" spans="1:12" ht="17.100000000000001" customHeight="1" x14ac:dyDescent="0.25">
      <c r="A16" s="10">
        <v>11</v>
      </c>
      <c r="B16" s="19" t="s">
        <v>20</v>
      </c>
      <c r="C16" s="15" t="s">
        <v>14</v>
      </c>
      <c r="D16" s="16">
        <v>43795</v>
      </c>
      <c r="E16" s="17">
        <v>1564</v>
      </c>
      <c r="F16" s="17">
        <v>1330</v>
      </c>
      <c r="G16" s="17">
        <v>234</v>
      </c>
      <c r="H16" s="17">
        <f t="shared" si="0"/>
        <v>0</v>
      </c>
      <c r="I16" s="81" t="s">
        <v>284</v>
      </c>
      <c r="J16" s="82"/>
      <c r="K16" s="82"/>
      <c r="L16" s="82"/>
    </row>
    <row r="17" spans="1:12" ht="17.100000000000001" customHeight="1" x14ac:dyDescent="0.25">
      <c r="A17" s="10">
        <v>12</v>
      </c>
      <c r="B17" s="19" t="s">
        <v>20</v>
      </c>
      <c r="C17" s="15" t="s">
        <v>14</v>
      </c>
      <c r="D17" s="16">
        <v>43802</v>
      </c>
      <c r="E17" s="17">
        <v>632.44000000000005</v>
      </c>
      <c r="F17" s="17"/>
      <c r="G17" s="17"/>
      <c r="H17" s="17">
        <f t="shared" si="0"/>
        <v>632.44000000000005</v>
      </c>
      <c r="J17" s="82"/>
      <c r="K17" s="82"/>
      <c r="L17" s="82"/>
    </row>
    <row r="18" spans="1:12" ht="17.100000000000001" customHeight="1" x14ac:dyDescent="0.25">
      <c r="A18" s="28"/>
      <c r="B18" s="34" t="s">
        <v>20</v>
      </c>
      <c r="C18" s="30" t="s">
        <v>14</v>
      </c>
      <c r="D18" s="31">
        <v>43809</v>
      </c>
      <c r="E18" s="32">
        <v>1281.5999999999999</v>
      </c>
      <c r="F18" s="32"/>
      <c r="G18" s="32"/>
      <c r="H18" s="32">
        <f t="shared" si="0"/>
        <v>1281.5999999999999</v>
      </c>
      <c r="J18" s="82"/>
      <c r="K18" s="82"/>
      <c r="L18" s="82"/>
    </row>
    <row r="19" spans="1:12" ht="17.100000000000001" customHeight="1" x14ac:dyDescent="0.25">
      <c r="A19" s="10">
        <v>13</v>
      </c>
      <c r="B19" s="19" t="s">
        <v>23</v>
      </c>
      <c r="C19" s="15" t="s">
        <v>14</v>
      </c>
      <c r="D19" s="16">
        <v>43767</v>
      </c>
      <c r="E19" s="17">
        <v>10112.84</v>
      </c>
      <c r="F19" s="17">
        <v>2500</v>
      </c>
      <c r="G19" s="17"/>
      <c r="H19" s="17">
        <f t="shared" si="0"/>
        <v>7612.84</v>
      </c>
      <c r="J19" s="82"/>
      <c r="K19" s="82"/>
      <c r="L19" s="82"/>
    </row>
    <row r="20" spans="1:12" ht="17.100000000000001" customHeight="1" x14ac:dyDescent="0.25">
      <c r="A20" s="10">
        <v>14</v>
      </c>
      <c r="B20" s="19" t="s">
        <v>23</v>
      </c>
      <c r="C20" s="15" t="s">
        <v>14</v>
      </c>
      <c r="D20" s="16">
        <v>43789</v>
      </c>
      <c r="E20" s="17">
        <v>2917.45</v>
      </c>
      <c r="F20" s="17"/>
      <c r="G20" s="17"/>
      <c r="H20" s="17">
        <f t="shared" si="0"/>
        <v>2917.45</v>
      </c>
      <c r="J20" s="82"/>
      <c r="K20" s="82"/>
      <c r="L20" s="82"/>
    </row>
    <row r="21" spans="1:12" ht="17.100000000000001" customHeight="1" x14ac:dyDescent="0.25">
      <c r="A21" s="10">
        <v>15</v>
      </c>
      <c r="B21" s="19" t="s">
        <v>23</v>
      </c>
      <c r="C21" s="15" t="s">
        <v>14</v>
      </c>
      <c r="D21" s="16">
        <v>43803</v>
      </c>
      <c r="E21" s="17">
        <v>865.6</v>
      </c>
      <c r="F21" s="17"/>
      <c r="G21" s="17"/>
      <c r="H21" s="17">
        <f t="shared" si="0"/>
        <v>865.6</v>
      </c>
      <c r="J21" s="82"/>
      <c r="K21" s="82"/>
      <c r="L21" s="82"/>
    </row>
    <row r="22" spans="1:12" ht="17.100000000000001" customHeight="1" x14ac:dyDescent="0.25">
      <c r="A22" s="28"/>
      <c r="B22" s="34" t="s">
        <v>23</v>
      </c>
      <c r="C22" s="30" t="s">
        <v>14</v>
      </c>
      <c r="D22" s="31">
        <v>43810</v>
      </c>
      <c r="E22" s="32">
        <v>1785.85</v>
      </c>
      <c r="F22" s="32"/>
      <c r="G22" s="32"/>
      <c r="H22" s="32">
        <f t="shared" si="0"/>
        <v>1785.85</v>
      </c>
      <c r="J22" s="82"/>
      <c r="K22" s="82"/>
      <c r="L22" s="82"/>
    </row>
    <row r="23" spans="1:12" ht="17.100000000000001" customHeight="1" x14ac:dyDescent="0.25">
      <c r="A23" s="10">
        <v>16</v>
      </c>
      <c r="B23" s="19" t="s">
        <v>246</v>
      </c>
      <c r="C23" s="15" t="s">
        <v>14</v>
      </c>
      <c r="D23" s="16">
        <v>43780</v>
      </c>
      <c r="E23" s="17">
        <v>1164.5999999999999</v>
      </c>
      <c r="F23" s="17">
        <v>1164.5999999999999</v>
      </c>
      <c r="G23" s="17"/>
      <c r="H23" s="17">
        <f t="shared" si="0"/>
        <v>0</v>
      </c>
      <c r="J23" s="82"/>
      <c r="K23" s="82"/>
      <c r="L23" s="82"/>
    </row>
    <row r="24" spans="1:12" ht="17.100000000000001" customHeight="1" x14ac:dyDescent="0.25">
      <c r="A24" s="10">
        <v>17</v>
      </c>
      <c r="B24" s="19" t="s">
        <v>246</v>
      </c>
      <c r="C24" s="15" t="s">
        <v>14</v>
      </c>
      <c r="D24" s="16">
        <v>43787</v>
      </c>
      <c r="E24" s="17">
        <v>1480.4299999999998</v>
      </c>
      <c r="F24" s="17">
        <v>1480.43</v>
      </c>
      <c r="G24" s="17"/>
      <c r="H24" s="17">
        <f t="shared" si="0"/>
        <v>-2.2737367544323206E-13</v>
      </c>
      <c r="J24" s="82"/>
      <c r="K24" s="82"/>
      <c r="L24" s="82"/>
    </row>
    <row r="25" spans="1:12" ht="17.100000000000001" customHeight="1" x14ac:dyDescent="0.25">
      <c r="A25" s="28"/>
      <c r="B25" s="34" t="s">
        <v>246</v>
      </c>
      <c r="C25" s="30" t="s">
        <v>14</v>
      </c>
      <c r="D25" s="31">
        <v>43808</v>
      </c>
      <c r="E25" s="32">
        <v>7074.15</v>
      </c>
      <c r="F25" s="32"/>
      <c r="G25" s="32"/>
      <c r="H25" s="32">
        <f t="shared" si="0"/>
        <v>7074.15</v>
      </c>
      <c r="J25" s="82"/>
      <c r="K25" s="82"/>
      <c r="L25" s="82"/>
    </row>
    <row r="26" spans="1:12" ht="17.100000000000001" customHeight="1" x14ac:dyDescent="0.25">
      <c r="A26" s="10">
        <v>18</v>
      </c>
      <c r="B26" s="19" t="s">
        <v>25</v>
      </c>
      <c r="C26" s="15" t="s">
        <v>14</v>
      </c>
      <c r="D26" s="16">
        <v>43796</v>
      </c>
      <c r="E26" s="17">
        <v>1684.34</v>
      </c>
      <c r="F26" s="17">
        <v>500</v>
      </c>
      <c r="G26" s="17"/>
      <c r="H26" s="17">
        <f t="shared" si="0"/>
        <v>1184.3399999999999</v>
      </c>
      <c r="J26" s="82"/>
      <c r="K26" s="82"/>
      <c r="L26" s="82"/>
    </row>
    <row r="27" spans="1:12" ht="17.100000000000001" customHeight="1" x14ac:dyDescent="0.25">
      <c r="A27" s="10">
        <v>19</v>
      </c>
      <c r="B27" s="19" t="s">
        <v>25</v>
      </c>
      <c r="C27" s="15" t="s">
        <v>14</v>
      </c>
      <c r="D27" s="16">
        <v>43803</v>
      </c>
      <c r="E27" s="17">
        <v>520.86</v>
      </c>
      <c r="F27" s="17">
        <v>520.86</v>
      </c>
      <c r="G27" s="17"/>
      <c r="H27" s="17">
        <f t="shared" si="0"/>
        <v>0</v>
      </c>
      <c r="J27" s="82"/>
      <c r="K27" s="82"/>
      <c r="L27" s="82"/>
    </row>
    <row r="28" spans="1:12" ht="17.100000000000001" customHeight="1" x14ac:dyDescent="0.25">
      <c r="A28" s="28"/>
      <c r="B28" s="34" t="s">
        <v>25</v>
      </c>
      <c r="C28" s="30" t="s">
        <v>14</v>
      </c>
      <c r="D28" s="31">
        <v>43810</v>
      </c>
      <c r="E28" s="32">
        <v>793</v>
      </c>
      <c r="F28" s="32"/>
      <c r="G28" s="32"/>
      <c r="H28" s="32">
        <f t="shared" si="0"/>
        <v>793</v>
      </c>
      <c r="J28" s="82"/>
      <c r="K28" s="82"/>
      <c r="L28" s="82"/>
    </row>
    <row r="29" spans="1:12" ht="17.100000000000001" customHeight="1" x14ac:dyDescent="0.25">
      <c r="A29" s="10">
        <v>20</v>
      </c>
      <c r="B29" s="19" t="s">
        <v>27</v>
      </c>
      <c r="C29" s="15" t="s">
        <v>14</v>
      </c>
      <c r="D29" s="16">
        <v>43782</v>
      </c>
      <c r="E29" s="17">
        <v>799.95</v>
      </c>
      <c r="F29" s="17"/>
      <c r="G29" s="17">
        <v>799.95</v>
      </c>
      <c r="H29" s="17">
        <f t="shared" si="0"/>
        <v>0</v>
      </c>
      <c r="I29" s="81" t="s">
        <v>285</v>
      </c>
      <c r="J29" s="82"/>
      <c r="K29" s="82"/>
      <c r="L29" s="82"/>
    </row>
    <row r="30" spans="1:12" ht="17.100000000000001" customHeight="1" x14ac:dyDescent="0.25">
      <c r="A30" s="10">
        <v>21</v>
      </c>
      <c r="B30" s="19" t="s">
        <v>27</v>
      </c>
      <c r="C30" s="15" t="s">
        <v>14</v>
      </c>
      <c r="D30" s="16">
        <v>43789</v>
      </c>
      <c r="E30" s="17">
        <v>2063.1</v>
      </c>
      <c r="F30" s="17"/>
      <c r="G30" s="17"/>
      <c r="H30" s="17">
        <f t="shared" si="0"/>
        <v>2063.1</v>
      </c>
      <c r="J30" s="82"/>
      <c r="K30" s="82"/>
      <c r="L30" s="82"/>
    </row>
    <row r="31" spans="1:12" ht="17.100000000000001" customHeight="1" x14ac:dyDescent="0.25">
      <c r="A31" s="10">
        <v>22</v>
      </c>
      <c r="B31" s="19" t="s">
        <v>27</v>
      </c>
      <c r="C31" s="15" t="s">
        <v>14</v>
      </c>
      <c r="D31" s="16">
        <v>43796</v>
      </c>
      <c r="E31" s="17">
        <v>950</v>
      </c>
      <c r="F31" s="17"/>
      <c r="G31" s="17"/>
      <c r="H31" s="17">
        <f t="shared" si="0"/>
        <v>950</v>
      </c>
      <c r="J31" s="82"/>
      <c r="K31" s="82"/>
      <c r="L31" s="82"/>
    </row>
    <row r="32" spans="1:12" ht="17.100000000000001" customHeight="1" x14ac:dyDescent="0.25">
      <c r="A32" s="10">
        <v>23</v>
      </c>
      <c r="B32" s="19" t="s">
        <v>27</v>
      </c>
      <c r="C32" s="15" t="s">
        <v>14</v>
      </c>
      <c r="D32" s="16">
        <v>43803</v>
      </c>
      <c r="E32" s="17">
        <v>1185.4000000000001</v>
      </c>
      <c r="F32" s="17"/>
      <c r="G32" s="17"/>
      <c r="H32" s="17">
        <f t="shared" si="0"/>
        <v>1185.4000000000001</v>
      </c>
      <c r="J32" s="82"/>
      <c r="K32" s="82"/>
      <c r="L32" s="82"/>
    </row>
    <row r="33" spans="1:12" ht="17.100000000000001" customHeight="1" x14ac:dyDescent="0.25">
      <c r="A33" s="28"/>
      <c r="B33" s="34" t="s">
        <v>27</v>
      </c>
      <c r="C33" s="30" t="s">
        <v>14</v>
      </c>
      <c r="D33" s="31">
        <v>43810</v>
      </c>
      <c r="E33" s="32">
        <v>692.25</v>
      </c>
      <c r="F33" s="32"/>
      <c r="G33" s="32"/>
      <c r="H33" s="32">
        <f t="shared" si="0"/>
        <v>692.25</v>
      </c>
      <c r="J33" s="82"/>
      <c r="K33" s="82"/>
      <c r="L33" s="82"/>
    </row>
    <row r="34" spans="1:12" ht="18" customHeight="1" x14ac:dyDescent="0.25">
      <c r="A34" s="10">
        <v>24</v>
      </c>
      <c r="B34" s="19" t="s">
        <v>42</v>
      </c>
      <c r="C34" s="15" t="s">
        <v>14</v>
      </c>
      <c r="D34" s="16">
        <v>43801</v>
      </c>
      <c r="E34" s="17">
        <v>2046.6</v>
      </c>
      <c r="F34" s="17">
        <v>1146.5999999999999</v>
      </c>
      <c r="G34" s="17"/>
      <c r="H34" s="17">
        <f t="shared" si="0"/>
        <v>900</v>
      </c>
      <c r="J34" s="82"/>
      <c r="K34" s="82"/>
      <c r="L34" s="82"/>
    </row>
    <row r="35" spans="1:12" ht="18" customHeight="1" x14ac:dyDescent="0.25">
      <c r="A35" s="28"/>
      <c r="B35" s="34" t="s">
        <v>42</v>
      </c>
      <c r="C35" s="30" t="s">
        <v>14</v>
      </c>
      <c r="D35" s="31">
        <v>43808</v>
      </c>
      <c r="E35" s="32">
        <v>1624.4</v>
      </c>
      <c r="F35" s="32"/>
      <c r="G35" s="32"/>
      <c r="H35" s="32">
        <f t="shared" si="0"/>
        <v>1624.4</v>
      </c>
      <c r="J35" s="82"/>
      <c r="K35" s="82"/>
      <c r="L35" s="82"/>
    </row>
    <row r="36" spans="1:12" ht="17.100000000000001" customHeight="1" x14ac:dyDescent="0.25">
      <c r="A36" s="10">
        <v>25</v>
      </c>
      <c r="B36" s="19" t="s">
        <v>168</v>
      </c>
      <c r="C36" s="15" t="s">
        <v>14</v>
      </c>
      <c r="D36" s="16">
        <v>43748</v>
      </c>
      <c r="E36" s="17">
        <v>7603.4500000000007</v>
      </c>
      <c r="F36" s="17"/>
      <c r="G36" s="17"/>
      <c r="H36" s="17">
        <f t="shared" si="0"/>
        <v>7603.4500000000007</v>
      </c>
      <c r="J36" s="82"/>
      <c r="K36" s="82"/>
      <c r="L36" s="82"/>
    </row>
    <row r="37" spans="1:12" ht="17.100000000000001" customHeight="1" x14ac:dyDescent="0.25">
      <c r="A37" s="10">
        <v>26</v>
      </c>
      <c r="B37" s="19" t="s">
        <v>168</v>
      </c>
      <c r="C37" s="15" t="s">
        <v>14</v>
      </c>
      <c r="D37" s="16">
        <v>43755</v>
      </c>
      <c r="E37" s="17">
        <v>11877.95</v>
      </c>
      <c r="F37" s="17"/>
      <c r="G37" s="17"/>
      <c r="H37" s="17">
        <f t="shared" si="0"/>
        <v>11877.95</v>
      </c>
      <c r="J37" s="82"/>
      <c r="K37" s="82"/>
      <c r="L37" s="82"/>
    </row>
    <row r="38" spans="1:12" ht="17.100000000000001" customHeight="1" x14ac:dyDescent="0.25">
      <c r="A38" s="10">
        <v>27</v>
      </c>
      <c r="B38" s="19" t="s">
        <v>168</v>
      </c>
      <c r="C38" s="15" t="s">
        <v>14</v>
      </c>
      <c r="D38" s="16">
        <v>43769</v>
      </c>
      <c r="E38" s="17">
        <v>17474.8</v>
      </c>
      <c r="F38" s="17"/>
      <c r="G38" s="17"/>
      <c r="H38" s="17">
        <f t="shared" si="0"/>
        <v>17474.8</v>
      </c>
      <c r="J38" s="82"/>
      <c r="K38" s="82"/>
      <c r="L38" s="82"/>
    </row>
    <row r="39" spans="1:12" ht="17.100000000000001" customHeight="1" x14ac:dyDescent="0.25">
      <c r="A39" s="10">
        <v>28</v>
      </c>
      <c r="B39" s="19" t="s">
        <v>168</v>
      </c>
      <c r="C39" s="15" t="s">
        <v>14</v>
      </c>
      <c r="D39" s="16">
        <v>43797</v>
      </c>
      <c r="E39" s="17">
        <v>15442.74</v>
      </c>
      <c r="F39" s="17"/>
      <c r="G39" s="17"/>
      <c r="H39" s="17">
        <f t="shared" si="0"/>
        <v>15442.74</v>
      </c>
      <c r="J39" s="82"/>
      <c r="K39" s="82"/>
      <c r="L39" s="82"/>
    </row>
    <row r="40" spans="1:12" ht="17.100000000000001" customHeight="1" x14ac:dyDescent="0.25">
      <c r="A40" s="10">
        <v>29</v>
      </c>
      <c r="B40" s="19" t="s">
        <v>178</v>
      </c>
      <c r="C40" s="15" t="s">
        <v>14</v>
      </c>
      <c r="D40" s="16">
        <v>43781</v>
      </c>
      <c r="E40" s="17">
        <v>1315.84</v>
      </c>
      <c r="F40" s="17">
        <v>1315.84</v>
      </c>
      <c r="G40" s="17"/>
      <c r="H40" s="17">
        <f t="shared" si="0"/>
        <v>0</v>
      </c>
      <c r="J40" s="82"/>
      <c r="K40" s="82"/>
      <c r="L40" s="82"/>
    </row>
    <row r="41" spans="1:12" ht="17.100000000000001" customHeight="1" x14ac:dyDescent="0.25">
      <c r="A41" s="10">
        <v>30</v>
      </c>
      <c r="B41" s="19" t="s">
        <v>178</v>
      </c>
      <c r="C41" s="15" t="s">
        <v>14</v>
      </c>
      <c r="D41" s="16">
        <v>43795</v>
      </c>
      <c r="E41" s="17">
        <v>616</v>
      </c>
      <c r="F41" s="17"/>
      <c r="G41" s="17"/>
      <c r="H41" s="17">
        <f t="shared" si="0"/>
        <v>616</v>
      </c>
      <c r="J41" s="82"/>
      <c r="K41" s="82"/>
      <c r="L41" s="82"/>
    </row>
    <row r="42" spans="1:12" ht="17.100000000000001" customHeight="1" x14ac:dyDescent="0.25">
      <c r="A42" s="10">
        <v>31</v>
      </c>
      <c r="B42" s="19" t="s">
        <v>178</v>
      </c>
      <c r="C42" s="15" t="s">
        <v>14</v>
      </c>
      <c r="D42" s="16">
        <v>43802</v>
      </c>
      <c r="E42" s="17">
        <v>629.20000000000005</v>
      </c>
      <c r="F42" s="17"/>
      <c r="G42" s="17"/>
      <c r="H42" s="17">
        <f t="shared" si="0"/>
        <v>629.20000000000005</v>
      </c>
      <c r="J42" s="82"/>
      <c r="K42" s="82"/>
      <c r="L42" s="82"/>
    </row>
    <row r="43" spans="1:12" ht="17.100000000000001" customHeight="1" x14ac:dyDescent="0.25">
      <c r="A43" s="28"/>
      <c r="B43" s="34" t="s">
        <v>178</v>
      </c>
      <c r="C43" s="30" t="s">
        <v>14</v>
      </c>
      <c r="D43" s="31">
        <v>43809</v>
      </c>
      <c r="E43" s="32">
        <v>2583</v>
      </c>
      <c r="F43" s="32"/>
      <c r="G43" s="32"/>
      <c r="H43" s="32">
        <f t="shared" si="0"/>
        <v>2583</v>
      </c>
      <c r="J43" s="82"/>
      <c r="K43" s="82"/>
      <c r="L43" s="82"/>
    </row>
    <row r="44" spans="1:12" ht="17.100000000000001" customHeight="1" x14ac:dyDescent="0.25">
      <c r="A44" s="10">
        <v>32</v>
      </c>
      <c r="B44" s="19" t="s">
        <v>138</v>
      </c>
      <c r="C44" s="15" t="s">
        <v>14</v>
      </c>
      <c r="D44" s="16">
        <v>43773</v>
      </c>
      <c r="E44" s="17">
        <v>1429.64</v>
      </c>
      <c r="F44" s="17">
        <v>330</v>
      </c>
      <c r="G44" s="17"/>
      <c r="H44" s="17">
        <f t="shared" si="0"/>
        <v>1099.6400000000001</v>
      </c>
      <c r="J44" s="82"/>
      <c r="K44" s="82"/>
      <c r="L44" s="82"/>
    </row>
    <row r="45" spans="1:12" ht="17.100000000000001" customHeight="1" x14ac:dyDescent="0.25">
      <c r="A45" s="10">
        <v>33</v>
      </c>
      <c r="B45" s="19" t="s">
        <v>138</v>
      </c>
      <c r="C45" s="15" t="s">
        <v>14</v>
      </c>
      <c r="D45" s="16">
        <v>43794</v>
      </c>
      <c r="E45" s="17">
        <v>370</v>
      </c>
      <c r="F45" s="17">
        <v>370</v>
      </c>
      <c r="G45" s="17"/>
      <c r="H45" s="17">
        <f t="shared" si="0"/>
        <v>0</v>
      </c>
      <c r="J45" s="82"/>
      <c r="K45" s="82"/>
      <c r="L45" s="82"/>
    </row>
    <row r="46" spans="1:12" ht="17.100000000000001" customHeight="1" x14ac:dyDescent="0.25">
      <c r="A46" s="28"/>
      <c r="B46" s="34" t="s">
        <v>138</v>
      </c>
      <c r="C46" s="30" t="s">
        <v>14</v>
      </c>
      <c r="D46" s="31">
        <v>43808</v>
      </c>
      <c r="E46" s="32">
        <v>1669.2</v>
      </c>
      <c r="F46" s="32"/>
      <c r="G46" s="32"/>
      <c r="H46" s="32">
        <f t="shared" si="0"/>
        <v>1669.2</v>
      </c>
      <c r="J46" s="82"/>
      <c r="K46" s="82"/>
      <c r="L46" s="82"/>
    </row>
    <row r="47" spans="1:12" ht="17.100000000000001" customHeight="1" x14ac:dyDescent="0.25">
      <c r="A47" s="10">
        <v>34</v>
      </c>
      <c r="B47" s="19" t="s">
        <v>32</v>
      </c>
      <c r="C47" s="15" t="s">
        <v>14</v>
      </c>
      <c r="D47" s="16">
        <v>43794</v>
      </c>
      <c r="E47" s="17">
        <v>1681.2</v>
      </c>
      <c r="F47" s="17"/>
      <c r="G47" s="17"/>
      <c r="H47" s="17">
        <f t="shared" si="0"/>
        <v>1681.2</v>
      </c>
      <c r="J47" s="82"/>
      <c r="K47" s="82"/>
      <c r="L47" s="82"/>
    </row>
    <row r="48" spans="1:12" ht="17.100000000000001" customHeight="1" x14ac:dyDescent="0.25">
      <c r="A48" s="10">
        <v>35</v>
      </c>
      <c r="B48" s="19" t="s">
        <v>32</v>
      </c>
      <c r="C48" s="15" t="s">
        <v>14</v>
      </c>
      <c r="D48" s="16">
        <v>43801</v>
      </c>
      <c r="E48" s="17">
        <v>2492.75</v>
      </c>
      <c r="F48" s="17"/>
      <c r="G48" s="17"/>
      <c r="H48" s="17">
        <f t="shared" si="0"/>
        <v>2492.75</v>
      </c>
      <c r="J48" s="82"/>
      <c r="K48" s="82"/>
      <c r="L48" s="82"/>
    </row>
    <row r="49" spans="1:12" ht="17.100000000000001" customHeight="1" x14ac:dyDescent="0.25">
      <c r="A49" s="28"/>
      <c r="B49" s="34" t="s">
        <v>32</v>
      </c>
      <c r="C49" s="30" t="s">
        <v>14</v>
      </c>
      <c r="D49" s="31">
        <v>43808</v>
      </c>
      <c r="E49" s="32">
        <v>1380.2</v>
      </c>
      <c r="F49" s="32"/>
      <c r="G49" s="32"/>
      <c r="H49" s="32">
        <f t="shared" si="0"/>
        <v>1380.2</v>
      </c>
      <c r="J49" s="82"/>
      <c r="K49" s="82"/>
      <c r="L49" s="82"/>
    </row>
    <row r="50" spans="1:12" ht="17.100000000000001" customHeight="1" x14ac:dyDescent="0.25">
      <c r="A50" s="10">
        <v>36</v>
      </c>
      <c r="B50" s="19" t="s">
        <v>21</v>
      </c>
      <c r="C50" s="15" t="s">
        <v>14</v>
      </c>
      <c r="D50" s="16">
        <v>43794</v>
      </c>
      <c r="E50" s="17">
        <v>5431.25</v>
      </c>
      <c r="F50" s="17">
        <v>3431.25</v>
      </c>
      <c r="G50" s="17"/>
      <c r="H50" s="17">
        <f t="shared" si="0"/>
        <v>2000</v>
      </c>
      <c r="J50" s="82"/>
      <c r="K50" s="82"/>
      <c r="L50" s="82"/>
    </row>
    <row r="51" spans="1:12" ht="17.100000000000001" customHeight="1" x14ac:dyDescent="0.25">
      <c r="A51" s="10">
        <v>37</v>
      </c>
      <c r="B51" s="19" t="s">
        <v>21</v>
      </c>
      <c r="C51" s="15" t="s">
        <v>14</v>
      </c>
      <c r="D51" s="16">
        <v>43801</v>
      </c>
      <c r="E51" s="17">
        <v>1387</v>
      </c>
      <c r="F51" s="17"/>
      <c r="G51" s="17"/>
      <c r="H51" s="17">
        <f t="shared" si="0"/>
        <v>1387</v>
      </c>
      <c r="J51" s="82"/>
      <c r="K51" s="82"/>
      <c r="L51" s="82"/>
    </row>
    <row r="52" spans="1:12" ht="17.100000000000001" customHeight="1" x14ac:dyDescent="0.25">
      <c r="A52" s="10">
        <v>38</v>
      </c>
      <c r="B52" s="19" t="s">
        <v>253</v>
      </c>
      <c r="C52" s="15" t="s">
        <v>14</v>
      </c>
      <c r="D52" s="16">
        <v>43794</v>
      </c>
      <c r="E52" s="17">
        <v>1792</v>
      </c>
      <c r="F52" s="17">
        <v>1792</v>
      </c>
      <c r="G52" s="17"/>
      <c r="H52" s="17">
        <f t="shared" si="0"/>
        <v>0</v>
      </c>
      <c r="J52" s="82"/>
      <c r="K52" s="82"/>
      <c r="L52" s="82"/>
    </row>
    <row r="53" spans="1:12" ht="17.100000000000001" customHeight="1" x14ac:dyDescent="0.25">
      <c r="A53" s="10">
        <v>39</v>
      </c>
      <c r="B53" s="19" t="s">
        <v>253</v>
      </c>
      <c r="C53" s="15" t="s">
        <v>14</v>
      </c>
      <c r="D53" s="16">
        <v>43801</v>
      </c>
      <c r="E53" s="17">
        <v>1089.69</v>
      </c>
      <c r="F53" s="17"/>
      <c r="G53" s="17"/>
      <c r="H53" s="17">
        <f t="shared" si="0"/>
        <v>1089.69</v>
      </c>
      <c r="J53" s="82"/>
      <c r="K53" s="82"/>
      <c r="L53" s="82"/>
    </row>
    <row r="54" spans="1:12" ht="17.100000000000001" customHeight="1" x14ac:dyDescent="0.25">
      <c r="A54" s="28"/>
      <c r="B54" s="34" t="s">
        <v>253</v>
      </c>
      <c r="C54" s="30" t="s">
        <v>14</v>
      </c>
      <c r="D54" s="31">
        <v>43808</v>
      </c>
      <c r="E54" s="32">
        <v>1465.9</v>
      </c>
      <c r="F54" s="32"/>
      <c r="G54" s="32"/>
      <c r="H54" s="32">
        <f t="shared" si="0"/>
        <v>1465.9</v>
      </c>
      <c r="J54" s="82"/>
      <c r="K54" s="82"/>
      <c r="L54" s="82"/>
    </row>
    <row r="55" spans="1:12" ht="15.75" customHeight="1" x14ac:dyDescent="0.25">
      <c r="A55" s="10">
        <v>40</v>
      </c>
      <c r="B55" s="19" t="s">
        <v>36</v>
      </c>
      <c r="C55" s="15" t="s">
        <v>14</v>
      </c>
      <c r="D55" s="16">
        <v>43789</v>
      </c>
      <c r="E55" s="17">
        <v>698.13999999999987</v>
      </c>
      <c r="F55" s="17">
        <v>698.14</v>
      </c>
      <c r="G55" s="17"/>
      <c r="H55" s="17">
        <f t="shared" si="0"/>
        <v>-1.1368683772161603E-13</v>
      </c>
      <c r="J55" s="82"/>
      <c r="K55" s="82"/>
      <c r="L55" s="82"/>
    </row>
    <row r="56" spans="1:12" ht="17.100000000000001" customHeight="1" x14ac:dyDescent="0.25">
      <c r="A56" s="10">
        <v>41</v>
      </c>
      <c r="B56" s="19" t="s">
        <v>29</v>
      </c>
      <c r="C56" s="15" t="s">
        <v>14</v>
      </c>
      <c r="D56" s="16">
        <v>43794</v>
      </c>
      <c r="E56" s="17">
        <v>1161</v>
      </c>
      <c r="F56" s="17"/>
      <c r="G56" s="17"/>
      <c r="H56" s="17">
        <f t="shared" si="0"/>
        <v>1161</v>
      </c>
      <c r="J56" s="82"/>
      <c r="K56" s="82"/>
      <c r="L56" s="82"/>
    </row>
    <row r="57" spans="1:12" ht="17.100000000000001" customHeight="1" x14ac:dyDescent="0.25">
      <c r="A57" s="10">
        <v>42</v>
      </c>
      <c r="B57" s="19" t="s">
        <v>272</v>
      </c>
      <c r="C57" s="15" t="s">
        <v>14</v>
      </c>
      <c r="D57" s="16">
        <v>43796</v>
      </c>
      <c r="E57" s="17">
        <v>959.4</v>
      </c>
      <c r="F57" s="17"/>
      <c r="G57" s="17"/>
      <c r="H57" s="17">
        <f t="shared" si="0"/>
        <v>959.4</v>
      </c>
      <c r="J57" s="82"/>
      <c r="K57" s="82"/>
      <c r="L57" s="82"/>
    </row>
    <row r="58" spans="1:12" ht="17.100000000000001" customHeight="1" x14ac:dyDescent="0.25">
      <c r="A58" s="10">
        <v>43</v>
      </c>
      <c r="B58" s="19" t="s">
        <v>272</v>
      </c>
      <c r="C58" s="15" t="s">
        <v>14</v>
      </c>
      <c r="D58" s="16">
        <v>43803</v>
      </c>
      <c r="E58" s="17">
        <v>690</v>
      </c>
      <c r="F58" s="17"/>
      <c r="G58" s="17"/>
      <c r="H58" s="17">
        <f t="shared" si="0"/>
        <v>690</v>
      </c>
      <c r="J58" s="82"/>
      <c r="K58" s="82"/>
      <c r="L58" s="82"/>
    </row>
    <row r="59" spans="1:12" ht="17.100000000000001" customHeight="1" x14ac:dyDescent="0.25">
      <c r="A59" s="28"/>
      <c r="B59" s="34" t="s">
        <v>272</v>
      </c>
      <c r="C59" s="30" t="s">
        <v>14</v>
      </c>
      <c r="D59" s="31">
        <v>43810</v>
      </c>
      <c r="E59" s="32">
        <v>1211.44</v>
      </c>
      <c r="F59" s="32"/>
      <c r="G59" s="32"/>
      <c r="H59" s="32">
        <f t="shared" si="0"/>
        <v>1211.44</v>
      </c>
      <c r="J59" s="82"/>
      <c r="K59" s="82"/>
      <c r="L59" s="82"/>
    </row>
    <row r="60" spans="1:12" ht="17.100000000000001" customHeight="1" x14ac:dyDescent="0.25">
      <c r="A60" s="10">
        <v>44</v>
      </c>
      <c r="B60" s="19" t="s">
        <v>19</v>
      </c>
      <c r="C60" s="15" t="s">
        <v>14</v>
      </c>
      <c r="D60" s="16">
        <v>43795</v>
      </c>
      <c r="E60" s="17">
        <v>2982.1000000000004</v>
      </c>
      <c r="F60" s="17">
        <v>2982.1</v>
      </c>
      <c r="G60" s="17"/>
      <c r="H60" s="17">
        <f t="shared" si="0"/>
        <v>4.5474735088646412E-13</v>
      </c>
      <c r="J60" s="82"/>
      <c r="K60" s="82"/>
      <c r="L60" s="82"/>
    </row>
    <row r="61" spans="1:12" ht="17.100000000000001" customHeight="1" x14ac:dyDescent="0.25">
      <c r="A61" s="10">
        <v>45</v>
      </c>
      <c r="B61" s="19" t="s">
        <v>19</v>
      </c>
      <c r="C61" s="15" t="s">
        <v>14</v>
      </c>
      <c r="D61" s="16">
        <v>43802</v>
      </c>
      <c r="E61" s="17">
        <v>3166.2</v>
      </c>
      <c r="F61" s="17"/>
      <c r="G61" s="17"/>
      <c r="H61" s="17">
        <f t="shared" si="0"/>
        <v>3166.2</v>
      </c>
      <c r="J61" s="82"/>
      <c r="K61" s="82"/>
      <c r="L61" s="82"/>
    </row>
    <row r="62" spans="1:12" ht="17.100000000000001" customHeight="1" x14ac:dyDescent="0.25">
      <c r="A62" s="28"/>
      <c r="B62" s="34" t="s">
        <v>19</v>
      </c>
      <c r="C62" s="30" t="s">
        <v>14</v>
      </c>
      <c r="D62" s="31">
        <v>43809</v>
      </c>
      <c r="E62" s="32">
        <v>1516.6</v>
      </c>
      <c r="F62" s="32"/>
      <c r="G62" s="32"/>
      <c r="H62" s="32">
        <f t="shared" si="0"/>
        <v>1516.6</v>
      </c>
      <c r="J62" s="82"/>
      <c r="K62" s="82"/>
      <c r="L62" s="82"/>
    </row>
    <row r="63" spans="1:12" ht="17.100000000000001" customHeight="1" x14ac:dyDescent="0.25">
      <c r="A63" s="10">
        <v>46</v>
      </c>
      <c r="B63" s="19" t="s">
        <v>107</v>
      </c>
      <c r="C63" s="15" t="s">
        <v>14</v>
      </c>
      <c r="D63" s="16">
        <v>43788</v>
      </c>
      <c r="E63" s="17">
        <v>1065.06</v>
      </c>
      <c r="F63" s="17"/>
      <c r="G63" s="17">
        <v>1065.06</v>
      </c>
      <c r="H63" s="17">
        <f t="shared" si="0"/>
        <v>0</v>
      </c>
      <c r="I63" s="81" t="s">
        <v>286</v>
      </c>
      <c r="J63" s="82"/>
      <c r="K63" s="82"/>
      <c r="L63" s="82"/>
    </row>
    <row r="64" spans="1:12" ht="17.100000000000001" customHeight="1" x14ac:dyDescent="0.25">
      <c r="A64" s="10">
        <v>47</v>
      </c>
      <c r="B64" s="19" t="s">
        <v>274</v>
      </c>
      <c r="C64" s="15" t="s">
        <v>14</v>
      </c>
      <c r="D64" s="16">
        <v>43788</v>
      </c>
      <c r="E64" s="17">
        <v>290.20000000000005</v>
      </c>
      <c r="F64" s="17">
        <v>290.2</v>
      </c>
      <c r="G64" s="17"/>
      <c r="H64" s="17">
        <f t="shared" si="0"/>
        <v>5.6843418860808015E-14</v>
      </c>
      <c r="J64" s="82"/>
      <c r="K64" s="82"/>
      <c r="L64" s="82"/>
    </row>
    <row r="65" spans="1:12" ht="17.100000000000001" customHeight="1" x14ac:dyDescent="0.25">
      <c r="A65" s="10">
        <v>48</v>
      </c>
      <c r="B65" s="19" t="s">
        <v>274</v>
      </c>
      <c r="C65" s="15" t="s">
        <v>14</v>
      </c>
      <c r="D65" s="16">
        <v>43795</v>
      </c>
      <c r="E65" s="17">
        <v>420</v>
      </c>
      <c r="F65" s="17">
        <v>420</v>
      </c>
      <c r="G65" s="17"/>
      <c r="H65" s="17">
        <f t="shared" si="0"/>
        <v>0</v>
      </c>
      <c r="J65" s="82"/>
      <c r="K65" s="82"/>
      <c r="L65" s="82"/>
    </row>
    <row r="66" spans="1:12" ht="17.100000000000001" customHeight="1" x14ac:dyDescent="0.25">
      <c r="A66" s="10">
        <v>49</v>
      </c>
      <c r="B66" s="19" t="s">
        <v>274</v>
      </c>
      <c r="C66" s="15" t="s">
        <v>14</v>
      </c>
      <c r="D66" s="16">
        <v>43802</v>
      </c>
      <c r="E66" s="17">
        <v>1637.5</v>
      </c>
      <c r="F66" s="17"/>
      <c r="G66" s="17"/>
      <c r="H66" s="17">
        <f t="shared" si="0"/>
        <v>1637.5</v>
      </c>
      <c r="J66" s="82"/>
      <c r="K66" s="82"/>
      <c r="L66" s="82"/>
    </row>
    <row r="67" spans="1:12" ht="17.100000000000001" customHeight="1" x14ac:dyDescent="0.25">
      <c r="A67" s="28"/>
      <c r="B67" s="34" t="s">
        <v>274</v>
      </c>
      <c r="C67" s="30" t="s">
        <v>14</v>
      </c>
      <c r="D67" s="31">
        <v>43809</v>
      </c>
      <c r="E67" s="32">
        <v>537</v>
      </c>
      <c r="F67" s="32"/>
      <c r="G67" s="32"/>
      <c r="H67" s="32">
        <f t="shared" si="0"/>
        <v>537</v>
      </c>
      <c r="J67" s="82"/>
      <c r="K67" s="82"/>
      <c r="L67" s="82"/>
    </row>
    <row r="68" spans="1:12" ht="17.100000000000001" customHeight="1" x14ac:dyDescent="0.25">
      <c r="A68" s="10">
        <v>50</v>
      </c>
      <c r="B68" s="19" t="s">
        <v>30</v>
      </c>
      <c r="C68" s="15" t="s">
        <v>14</v>
      </c>
      <c r="D68" s="16">
        <v>43801</v>
      </c>
      <c r="E68" s="17">
        <v>1972.44</v>
      </c>
      <c r="F68" s="17">
        <v>1972.44</v>
      </c>
      <c r="G68" s="17"/>
      <c r="H68" s="17">
        <f t="shared" si="0"/>
        <v>0</v>
      </c>
      <c r="J68" s="82"/>
      <c r="K68" s="82"/>
      <c r="L68" s="82"/>
    </row>
    <row r="69" spans="1:12" ht="17.100000000000001" customHeight="1" x14ac:dyDescent="0.25">
      <c r="A69" s="28"/>
      <c r="B69" s="34" t="s">
        <v>30</v>
      </c>
      <c r="C69" s="30" t="s">
        <v>14</v>
      </c>
      <c r="D69" s="31">
        <v>43808</v>
      </c>
      <c r="E69" s="32">
        <v>740.5</v>
      </c>
      <c r="F69" s="32"/>
      <c r="G69" s="32"/>
      <c r="H69" s="32">
        <f t="shared" si="0"/>
        <v>740.5</v>
      </c>
      <c r="J69" s="82"/>
      <c r="K69" s="82"/>
      <c r="L69" s="82"/>
    </row>
    <row r="70" spans="1:12" ht="17.100000000000001" customHeight="1" x14ac:dyDescent="0.25">
      <c r="A70" s="10">
        <v>51</v>
      </c>
      <c r="B70" s="19" t="s">
        <v>241</v>
      </c>
      <c r="C70" s="15" t="s">
        <v>14</v>
      </c>
      <c r="D70" s="16">
        <v>43801</v>
      </c>
      <c r="E70" s="17">
        <v>266.8</v>
      </c>
      <c r="F70" s="17">
        <v>266.8</v>
      </c>
      <c r="G70" s="17"/>
      <c r="H70" s="17">
        <f t="shared" si="0"/>
        <v>0</v>
      </c>
      <c r="J70" s="82"/>
      <c r="K70" s="82"/>
      <c r="L70" s="82"/>
    </row>
    <row r="71" spans="1:12" ht="17.100000000000001" customHeight="1" x14ac:dyDescent="0.25">
      <c r="A71" s="28"/>
      <c r="B71" s="34" t="s">
        <v>241</v>
      </c>
      <c r="C71" s="30" t="s">
        <v>14</v>
      </c>
      <c r="D71" s="31">
        <v>43808</v>
      </c>
      <c r="E71" s="32">
        <v>483.35</v>
      </c>
      <c r="F71" s="32"/>
      <c r="G71" s="32"/>
      <c r="H71" s="32">
        <f t="shared" si="0"/>
        <v>483.35</v>
      </c>
      <c r="J71" s="82"/>
      <c r="K71" s="82"/>
      <c r="L71" s="82"/>
    </row>
    <row r="72" spans="1:12" ht="17.100000000000001" customHeight="1" x14ac:dyDescent="0.25">
      <c r="A72" s="10">
        <v>52</v>
      </c>
      <c r="B72" s="19" t="s">
        <v>40</v>
      </c>
      <c r="C72" s="15" t="s">
        <v>14</v>
      </c>
      <c r="D72" s="16">
        <v>43802</v>
      </c>
      <c r="E72" s="17">
        <v>554.4</v>
      </c>
      <c r="F72" s="17">
        <v>554.4</v>
      </c>
      <c r="G72" s="17"/>
      <c r="H72" s="17">
        <f t="shared" si="0"/>
        <v>0</v>
      </c>
      <c r="J72" s="82"/>
      <c r="K72" s="82"/>
      <c r="L72" s="82"/>
    </row>
    <row r="73" spans="1:12" ht="17.100000000000001" customHeight="1" x14ac:dyDescent="0.25">
      <c r="A73" s="28"/>
      <c r="B73" s="34" t="s">
        <v>40</v>
      </c>
      <c r="C73" s="30" t="s">
        <v>14</v>
      </c>
      <c r="D73" s="31">
        <v>43809</v>
      </c>
      <c r="E73" s="32">
        <v>1483.9</v>
      </c>
      <c r="F73" s="32"/>
      <c r="G73" s="32"/>
      <c r="H73" s="32">
        <f t="shared" si="0"/>
        <v>1483.9</v>
      </c>
      <c r="J73" s="82"/>
      <c r="K73" s="82"/>
      <c r="L73" s="82"/>
    </row>
    <row r="74" spans="1:12" ht="17.100000000000001" customHeight="1" x14ac:dyDescent="0.25">
      <c r="A74" s="10">
        <v>53</v>
      </c>
      <c r="B74" s="19" t="s">
        <v>173</v>
      </c>
      <c r="C74" s="15" t="s">
        <v>14</v>
      </c>
      <c r="D74" s="16">
        <v>43795</v>
      </c>
      <c r="E74" s="17">
        <v>776.4</v>
      </c>
      <c r="F74" s="17"/>
      <c r="G74" s="17">
        <v>776.4</v>
      </c>
      <c r="H74" s="17">
        <f t="shared" si="0"/>
        <v>0</v>
      </c>
      <c r="I74" s="81" t="s">
        <v>287</v>
      </c>
      <c r="J74" s="82"/>
      <c r="K74" s="82"/>
      <c r="L74" s="82"/>
    </row>
    <row r="75" spans="1:12" ht="17.100000000000001" customHeight="1" x14ac:dyDescent="0.25">
      <c r="A75" s="10">
        <v>54</v>
      </c>
      <c r="B75" s="19" t="s">
        <v>28</v>
      </c>
      <c r="C75" s="15" t="s">
        <v>14</v>
      </c>
      <c r="D75" s="16">
        <v>43803</v>
      </c>
      <c r="E75" s="17">
        <v>6569.64</v>
      </c>
      <c r="F75" s="17">
        <v>1200</v>
      </c>
      <c r="G75" s="17"/>
      <c r="H75" s="17">
        <f t="shared" si="0"/>
        <v>5369.64</v>
      </c>
      <c r="J75" s="82"/>
      <c r="K75" s="82"/>
      <c r="L75" s="82"/>
    </row>
    <row r="76" spans="1:12" ht="17.100000000000001" customHeight="1" x14ac:dyDescent="0.25">
      <c r="A76" s="10">
        <v>55</v>
      </c>
      <c r="B76" s="19" t="s">
        <v>69</v>
      </c>
      <c r="C76" s="15" t="s">
        <v>14</v>
      </c>
      <c r="D76" s="16">
        <v>43801</v>
      </c>
      <c r="E76" s="17">
        <v>2007.2</v>
      </c>
      <c r="F76" s="17">
        <v>2007.2</v>
      </c>
      <c r="G76" s="17"/>
      <c r="H76" s="17">
        <f t="shared" si="0"/>
        <v>0</v>
      </c>
      <c r="J76" s="82"/>
      <c r="K76" s="82"/>
      <c r="L76" s="82"/>
    </row>
    <row r="77" spans="1:12" ht="17.100000000000001" customHeight="1" x14ac:dyDescent="0.25">
      <c r="A77" s="28"/>
      <c r="B77" s="34" t="s">
        <v>69</v>
      </c>
      <c r="C77" s="30" t="s">
        <v>14</v>
      </c>
      <c r="D77" s="31">
        <v>43808</v>
      </c>
      <c r="E77" s="32">
        <v>1409.16</v>
      </c>
      <c r="F77" s="32"/>
      <c r="G77" s="32"/>
      <c r="H77" s="32">
        <f t="shared" si="0"/>
        <v>1409.16</v>
      </c>
      <c r="J77" s="82"/>
      <c r="K77" s="82"/>
      <c r="L77" s="82"/>
    </row>
    <row r="78" spans="1:12" ht="17.100000000000001" customHeight="1" x14ac:dyDescent="0.25">
      <c r="A78" s="10">
        <v>56</v>
      </c>
      <c r="B78" s="19" t="s">
        <v>31</v>
      </c>
      <c r="C78" s="15" t="s">
        <v>14</v>
      </c>
      <c r="D78" s="16">
        <v>43802</v>
      </c>
      <c r="E78" s="17">
        <v>1357.1</v>
      </c>
      <c r="F78" s="17">
        <v>1357.1</v>
      </c>
      <c r="G78" s="17"/>
      <c r="H78" s="17">
        <f t="shared" si="0"/>
        <v>0</v>
      </c>
      <c r="J78" s="82"/>
      <c r="K78" s="82"/>
      <c r="L78" s="82"/>
    </row>
    <row r="79" spans="1:12" ht="17.100000000000001" customHeight="1" x14ac:dyDescent="0.25">
      <c r="A79" s="28"/>
      <c r="B79" s="34" t="s">
        <v>31</v>
      </c>
      <c r="C79" s="30" t="s">
        <v>14</v>
      </c>
      <c r="D79" s="31">
        <v>43808</v>
      </c>
      <c r="E79" s="32">
        <v>204.25</v>
      </c>
      <c r="F79" s="32"/>
      <c r="G79" s="32"/>
      <c r="H79" s="32">
        <f t="shared" si="0"/>
        <v>204.25</v>
      </c>
      <c r="J79" s="82"/>
      <c r="K79" s="82"/>
      <c r="L79" s="82"/>
    </row>
    <row r="80" spans="1:12" ht="17.100000000000001" customHeight="1" x14ac:dyDescent="0.25">
      <c r="A80" s="28"/>
      <c r="B80" s="34" t="s">
        <v>70</v>
      </c>
      <c r="C80" s="30" t="s">
        <v>14</v>
      </c>
      <c r="D80" s="31">
        <v>43808</v>
      </c>
      <c r="E80" s="32">
        <v>251.8</v>
      </c>
      <c r="F80" s="32"/>
      <c r="G80" s="32"/>
      <c r="H80" s="32">
        <f t="shared" si="0"/>
        <v>251.8</v>
      </c>
      <c r="J80" s="82"/>
      <c r="K80" s="82"/>
      <c r="L80" s="82"/>
    </row>
    <row r="81" spans="1:12" ht="17.100000000000001" customHeight="1" x14ac:dyDescent="0.25">
      <c r="A81" s="28"/>
      <c r="B81" s="34" t="s">
        <v>113</v>
      </c>
      <c r="C81" s="30" t="s">
        <v>14</v>
      </c>
      <c r="D81" s="31">
        <v>43810</v>
      </c>
      <c r="E81" s="32">
        <v>1635.25</v>
      </c>
      <c r="F81" s="32"/>
      <c r="G81" s="32"/>
      <c r="H81" s="32">
        <f t="shared" si="0"/>
        <v>1635.25</v>
      </c>
      <c r="J81" s="82"/>
      <c r="K81" s="82"/>
      <c r="L81" s="82"/>
    </row>
    <row r="82" spans="1:12" ht="17.100000000000001" customHeight="1" x14ac:dyDescent="0.25">
      <c r="A82" s="28"/>
      <c r="B82" s="34" t="s">
        <v>39</v>
      </c>
      <c r="C82" s="30" t="s">
        <v>14</v>
      </c>
      <c r="D82" s="31">
        <v>43810</v>
      </c>
      <c r="E82" s="32">
        <v>506.8</v>
      </c>
      <c r="F82" s="32"/>
      <c r="G82" s="32"/>
      <c r="H82" s="32">
        <f t="shared" si="0"/>
        <v>506.8</v>
      </c>
      <c r="J82" s="82"/>
      <c r="K82" s="82"/>
      <c r="L82" s="82"/>
    </row>
    <row r="83" spans="1:12" ht="17.100000000000001" customHeight="1" x14ac:dyDescent="0.25">
      <c r="A83" s="28"/>
      <c r="B83" s="34" t="s">
        <v>282</v>
      </c>
      <c r="C83" s="30" t="s">
        <v>14</v>
      </c>
      <c r="D83" s="31">
        <v>43809</v>
      </c>
      <c r="E83" s="32">
        <v>1092</v>
      </c>
      <c r="F83" s="32"/>
      <c r="G83" s="32"/>
      <c r="H83" s="32">
        <f t="shared" si="0"/>
        <v>1092</v>
      </c>
      <c r="J83" s="82"/>
      <c r="K83" s="82"/>
      <c r="L83" s="82"/>
    </row>
    <row r="84" spans="1:12" ht="17.100000000000001" customHeight="1" x14ac:dyDescent="0.25">
      <c r="A84" s="10">
        <v>57</v>
      </c>
      <c r="B84" s="19" t="s">
        <v>45</v>
      </c>
      <c r="C84" s="15" t="s">
        <v>46</v>
      </c>
      <c r="D84" s="16"/>
      <c r="E84" s="17">
        <v>2550</v>
      </c>
      <c r="F84" s="17"/>
      <c r="G84" s="17"/>
      <c r="H84" s="17">
        <f t="shared" si="0"/>
        <v>2550</v>
      </c>
      <c r="J84" s="82"/>
      <c r="K84" s="82"/>
      <c r="L84" s="82"/>
    </row>
    <row r="85" spans="1:12" ht="17.100000000000001" customHeight="1" x14ac:dyDescent="0.25">
      <c r="A85" s="10">
        <v>58</v>
      </c>
      <c r="B85" s="19" t="s">
        <v>114</v>
      </c>
      <c r="C85" s="15" t="s">
        <v>46</v>
      </c>
      <c r="D85" s="20">
        <v>43805</v>
      </c>
      <c r="E85" s="17">
        <v>921.68</v>
      </c>
      <c r="F85" s="39"/>
      <c r="G85" s="39"/>
      <c r="H85" s="17">
        <f t="shared" si="0"/>
        <v>921.68</v>
      </c>
      <c r="J85" s="82"/>
      <c r="K85" s="82"/>
      <c r="L85" s="82"/>
    </row>
    <row r="86" spans="1:12" ht="17.100000000000001" customHeight="1" x14ac:dyDescent="0.25">
      <c r="A86" s="10">
        <v>59</v>
      </c>
      <c r="B86" s="19" t="s">
        <v>48</v>
      </c>
      <c r="C86" s="15" t="s">
        <v>46</v>
      </c>
      <c r="D86" s="20">
        <v>43748</v>
      </c>
      <c r="E86" s="17">
        <v>24458.9</v>
      </c>
      <c r="F86" s="39"/>
      <c r="G86" s="39">
        <f>9800+10780</f>
        <v>20580</v>
      </c>
      <c r="H86" s="17">
        <f t="shared" si="0"/>
        <v>3878.9000000000015</v>
      </c>
      <c r="I86" s="81" t="s">
        <v>277</v>
      </c>
      <c r="J86" s="82"/>
      <c r="K86" s="82"/>
      <c r="L86" s="82"/>
    </row>
    <row r="87" spans="1:12" ht="17.100000000000001" customHeight="1" x14ac:dyDescent="0.25">
      <c r="A87" s="10">
        <v>60</v>
      </c>
      <c r="B87" s="19" t="s">
        <v>48</v>
      </c>
      <c r="C87" s="15" t="s">
        <v>46</v>
      </c>
      <c r="D87" s="20">
        <v>43776</v>
      </c>
      <c r="E87" s="17">
        <v>10369.200000000001</v>
      </c>
      <c r="F87" s="39"/>
      <c r="G87" s="39"/>
      <c r="H87" s="17">
        <f t="shared" si="0"/>
        <v>10369.200000000001</v>
      </c>
      <c r="J87" s="82"/>
      <c r="K87" s="82"/>
      <c r="L87" s="82"/>
    </row>
    <row r="88" spans="1:12" ht="17.100000000000001" customHeight="1" x14ac:dyDescent="0.25">
      <c r="A88" s="10">
        <v>61</v>
      </c>
      <c r="B88" s="19" t="s">
        <v>48</v>
      </c>
      <c r="C88" s="15" t="s">
        <v>46</v>
      </c>
      <c r="D88" s="20">
        <v>43783</v>
      </c>
      <c r="E88" s="17">
        <v>9042.57</v>
      </c>
      <c r="F88" s="39"/>
      <c r="G88" s="39"/>
      <c r="H88" s="17">
        <f t="shared" si="0"/>
        <v>9042.57</v>
      </c>
      <c r="J88" s="82"/>
      <c r="K88" s="82"/>
      <c r="L88" s="82"/>
    </row>
    <row r="89" spans="1:12" ht="17.100000000000001" customHeight="1" x14ac:dyDescent="0.25">
      <c r="A89" s="10">
        <v>62</v>
      </c>
      <c r="B89" s="19" t="s">
        <v>48</v>
      </c>
      <c r="C89" s="15" t="s">
        <v>46</v>
      </c>
      <c r="D89" s="20">
        <v>43790</v>
      </c>
      <c r="E89" s="17">
        <v>10650.2</v>
      </c>
      <c r="F89" s="39"/>
      <c r="G89" s="39"/>
      <c r="H89" s="17">
        <f t="shared" si="0"/>
        <v>10650.2</v>
      </c>
      <c r="J89" s="82"/>
      <c r="K89" s="82"/>
      <c r="L89" s="82"/>
    </row>
    <row r="90" spans="1:12" ht="17.100000000000001" customHeight="1" x14ac:dyDescent="0.25">
      <c r="A90" s="10">
        <v>63</v>
      </c>
      <c r="B90" s="19" t="s">
        <v>48</v>
      </c>
      <c r="C90" s="15" t="s">
        <v>46</v>
      </c>
      <c r="D90" s="20">
        <v>43797</v>
      </c>
      <c r="E90" s="17">
        <v>4255.04</v>
      </c>
      <c r="F90" s="39"/>
      <c r="G90" s="39"/>
      <c r="H90" s="17">
        <f t="shared" si="0"/>
        <v>4255.04</v>
      </c>
      <c r="J90" s="82"/>
      <c r="K90" s="82"/>
      <c r="L90" s="82"/>
    </row>
    <row r="91" spans="1:12" ht="17.100000000000001" customHeight="1" x14ac:dyDescent="0.25">
      <c r="A91" s="10">
        <v>64</v>
      </c>
      <c r="B91" s="19" t="s">
        <v>48</v>
      </c>
      <c r="C91" s="15" t="s">
        <v>46</v>
      </c>
      <c r="D91" s="20">
        <v>43804</v>
      </c>
      <c r="E91" s="17">
        <v>8664.82</v>
      </c>
      <c r="F91" s="39"/>
      <c r="G91" s="39"/>
      <c r="H91" s="17">
        <f t="shared" si="0"/>
        <v>8664.82</v>
      </c>
      <c r="J91" s="82"/>
      <c r="K91" s="82"/>
      <c r="L91" s="82"/>
    </row>
    <row r="92" spans="1:12" ht="17.100000000000001" customHeight="1" x14ac:dyDescent="0.25">
      <c r="A92" s="28"/>
      <c r="B92" s="34" t="s">
        <v>48</v>
      </c>
      <c r="C92" s="30" t="s">
        <v>46</v>
      </c>
      <c r="D92" s="35">
        <v>43811</v>
      </c>
      <c r="E92" s="32">
        <v>5131.3999999999996</v>
      </c>
      <c r="F92" s="38"/>
      <c r="G92" s="38"/>
      <c r="H92" s="32">
        <f t="shared" si="0"/>
        <v>5131.3999999999996</v>
      </c>
      <c r="J92" s="82"/>
      <c r="K92" s="82"/>
      <c r="L92" s="82"/>
    </row>
    <row r="93" spans="1:12" ht="17.100000000000001" customHeight="1" x14ac:dyDescent="0.25">
      <c r="A93" s="10">
        <v>65</v>
      </c>
      <c r="B93" s="19" t="s">
        <v>50</v>
      </c>
      <c r="C93" s="15" t="s">
        <v>46</v>
      </c>
      <c r="D93" s="20">
        <v>43748</v>
      </c>
      <c r="E93" s="17">
        <v>1036.55</v>
      </c>
      <c r="F93" s="39">
        <v>1036.55</v>
      </c>
      <c r="G93" s="39"/>
      <c r="H93" s="17">
        <f t="shared" si="0"/>
        <v>0</v>
      </c>
      <c r="J93" s="82"/>
      <c r="K93" s="82"/>
      <c r="L93" s="82"/>
    </row>
    <row r="94" spans="1:12" ht="17.100000000000001" customHeight="1" x14ac:dyDescent="0.25">
      <c r="A94" s="10">
        <v>66</v>
      </c>
      <c r="B94" s="19" t="s">
        <v>50</v>
      </c>
      <c r="C94" s="15" t="s">
        <v>46</v>
      </c>
      <c r="D94" s="20">
        <v>43783</v>
      </c>
      <c r="E94" s="17">
        <v>700</v>
      </c>
      <c r="F94" s="39"/>
      <c r="G94" s="39"/>
      <c r="H94" s="17">
        <f t="shared" ref="H94:H117" si="1">E94-F94-G94</f>
        <v>700</v>
      </c>
      <c r="J94" s="82"/>
      <c r="K94" s="82"/>
      <c r="L94" s="82"/>
    </row>
    <row r="95" spans="1:12" ht="17.100000000000001" customHeight="1" x14ac:dyDescent="0.25">
      <c r="A95" s="10">
        <v>67</v>
      </c>
      <c r="B95" s="19" t="s">
        <v>50</v>
      </c>
      <c r="C95" s="15" t="s">
        <v>46</v>
      </c>
      <c r="D95" s="20">
        <v>43790</v>
      </c>
      <c r="E95" s="17">
        <v>579.29999999999995</v>
      </c>
      <c r="F95" s="39"/>
      <c r="G95" s="39"/>
      <c r="H95" s="17">
        <f t="shared" si="1"/>
        <v>579.29999999999995</v>
      </c>
      <c r="J95" s="82"/>
      <c r="K95" s="82"/>
      <c r="L95" s="82"/>
    </row>
    <row r="96" spans="1:12" ht="17.100000000000001" customHeight="1" x14ac:dyDescent="0.25">
      <c r="A96" s="10">
        <v>68</v>
      </c>
      <c r="B96" s="19" t="s">
        <v>50</v>
      </c>
      <c r="C96" s="15" t="s">
        <v>46</v>
      </c>
      <c r="D96" s="20">
        <v>43797</v>
      </c>
      <c r="E96" s="17">
        <v>871.7</v>
      </c>
      <c r="F96" s="39"/>
      <c r="G96" s="39"/>
      <c r="H96" s="17">
        <f t="shared" si="1"/>
        <v>871.7</v>
      </c>
      <c r="J96" s="82"/>
      <c r="K96" s="82"/>
      <c r="L96" s="82"/>
    </row>
    <row r="97" spans="1:12" ht="17.100000000000001" customHeight="1" x14ac:dyDescent="0.25">
      <c r="A97" s="10">
        <v>69</v>
      </c>
      <c r="B97" s="19" t="s">
        <v>50</v>
      </c>
      <c r="C97" s="15" t="s">
        <v>46</v>
      </c>
      <c r="D97" s="20">
        <v>43804</v>
      </c>
      <c r="E97" s="17">
        <v>333.95</v>
      </c>
      <c r="F97" s="39"/>
      <c r="G97" s="39"/>
      <c r="H97" s="17">
        <f t="shared" si="1"/>
        <v>333.95</v>
      </c>
      <c r="J97" s="82"/>
      <c r="K97" s="82"/>
      <c r="L97" s="82"/>
    </row>
    <row r="98" spans="1:12" ht="17.100000000000001" customHeight="1" x14ac:dyDescent="0.25">
      <c r="A98" s="10">
        <v>70</v>
      </c>
      <c r="B98" s="21" t="s">
        <v>81</v>
      </c>
      <c r="C98" s="15" t="s">
        <v>46</v>
      </c>
      <c r="D98" s="20">
        <v>43783</v>
      </c>
      <c r="E98" s="17">
        <v>600.19999999999982</v>
      </c>
      <c r="F98" s="39">
        <v>600.20000000000005</v>
      </c>
      <c r="G98" s="39"/>
      <c r="H98" s="17">
        <f t="shared" si="1"/>
        <v>-2.2737367544323206E-13</v>
      </c>
      <c r="J98" s="82"/>
      <c r="K98" s="82"/>
      <c r="L98" s="82"/>
    </row>
    <row r="99" spans="1:12" ht="17.100000000000001" customHeight="1" x14ac:dyDescent="0.25">
      <c r="A99" s="10">
        <v>71</v>
      </c>
      <c r="B99" s="21" t="s">
        <v>81</v>
      </c>
      <c r="C99" s="15" t="s">
        <v>46</v>
      </c>
      <c r="D99" s="20">
        <v>43797</v>
      </c>
      <c r="E99" s="17">
        <v>3969.6</v>
      </c>
      <c r="F99" s="39"/>
      <c r="G99" s="39"/>
      <c r="H99" s="17">
        <f t="shared" si="1"/>
        <v>3969.6</v>
      </c>
      <c r="J99" s="82"/>
      <c r="K99" s="82"/>
      <c r="L99" s="82"/>
    </row>
    <row r="100" spans="1:12" ht="17.100000000000001" customHeight="1" x14ac:dyDescent="0.25">
      <c r="A100" s="10">
        <v>72</v>
      </c>
      <c r="B100" s="21" t="s">
        <v>81</v>
      </c>
      <c r="C100" s="15" t="s">
        <v>46</v>
      </c>
      <c r="D100" s="20">
        <v>43804</v>
      </c>
      <c r="E100" s="17">
        <v>1657.9</v>
      </c>
      <c r="F100" s="39">
        <v>1057.9000000000001</v>
      </c>
      <c r="G100" s="39"/>
      <c r="H100" s="17">
        <f t="shared" si="1"/>
        <v>600</v>
      </c>
      <c r="J100" s="82"/>
      <c r="K100" s="82"/>
      <c r="L100" s="82"/>
    </row>
    <row r="101" spans="1:12" ht="17.100000000000001" customHeight="1" x14ac:dyDescent="0.25">
      <c r="A101" s="28"/>
      <c r="B101" s="36" t="s">
        <v>81</v>
      </c>
      <c r="C101" s="30" t="s">
        <v>46</v>
      </c>
      <c r="D101" s="35">
        <v>43811</v>
      </c>
      <c r="E101" s="32">
        <v>2553.4</v>
      </c>
      <c r="F101" s="38"/>
      <c r="G101" s="38"/>
      <c r="H101" s="32">
        <f t="shared" si="1"/>
        <v>2553.4</v>
      </c>
      <c r="J101" s="82"/>
      <c r="K101" s="82"/>
      <c r="L101" s="82"/>
    </row>
    <row r="102" spans="1:12" ht="17.100000000000001" customHeight="1" x14ac:dyDescent="0.25">
      <c r="A102" s="10">
        <v>73</v>
      </c>
      <c r="B102" s="21" t="s">
        <v>219</v>
      </c>
      <c r="C102" s="15" t="s">
        <v>46</v>
      </c>
      <c r="D102" s="20">
        <v>43804</v>
      </c>
      <c r="E102" s="17">
        <v>269.5</v>
      </c>
      <c r="F102" s="39">
        <v>269.5</v>
      </c>
      <c r="G102" s="39"/>
      <c r="H102" s="17">
        <f t="shared" si="1"/>
        <v>0</v>
      </c>
      <c r="J102" s="82"/>
      <c r="K102" s="82"/>
      <c r="L102" s="82"/>
    </row>
    <row r="103" spans="1:12" ht="17.100000000000001" customHeight="1" x14ac:dyDescent="0.25">
      <c r="A103" s="28"/>
      <c r="B103" s="36" t="s">
        <v>219</v>
      </c>
      <c r="C103" s="30" t="s">
        <v>46</v>
      </c>
      <c r="D103" s="35">
        <v>43811</v>
      </c>
      <c r="E103" s="32">
        <v>398.9</v>
      </c>
      <c r="F103" s="38"/>
      <c r="G103" s="38"/>
      <c r="H103" s="32">
        <f t="shared" si="1"/>
        <v>398.9</v>
      </c>
      <c r="J103" s="82"/>
      <c r="K103" s="82"/>
      <c r="L103" s="82"/>
    </row>
    <row r="104" spans="1:12" ht="15.75" customHeight="1" x14ac:dyDescent="0.25">
      <c r="A104" s="10">
        <v>74</v>
      </c>
      <c r="B104" s="21" t="s">
        <v>57</v>
      </c>
      <c r="C104" s="15" t="s">
        <v>46</v>
      </c>
      <c r="D104" s="20">
        <v>43769</v>
      </c>
      <c r="E104" s="17">
        <v>462.59999999999991</v>
      </c>
      <c r="F104" s="39"/>
      <c r="G104" s="39"/>
      <c r="H104" s="17">
        <f t="shared" si="1"/>
        <v>462.59999999999991</v>
      </c>
      <c r="J104" s="82"/>
      <c r="K104" s="82"/>
      <c r="L104" s="82"/>
    </row>
    <row r="105" spans="1:12" ht="17.100000000000001" customHeight="1" x14ac:dyDescent="0.25">
      <c r="A105" s="10">
        <v>75</v>
      </c>
      <c r="B105" s="21" t="s">
        <v>71</v>
      </c>
      <c r="C105" s="15" t="s">
        <v>46</v>
      </c>
      <c r="D105" s="20">
        <v>43805</v>
      </c>
      <c r="E105" s="17">
        <v>661.4</v>
      </c>
      <c r="F105" s="39">
        <v>661.4</v>
      </c>
      <c r="G105" s="39"/>
      <c r="H105" s="17">
        <f t="shared" si="1"/>
        <v>0</v>
      </c>
      <c r="J105" s="82"/>
      <c r="K105" s="82"/>
      <c r="L105" s="82"/>
    </row>
    <row r="106" spans="1:12" ht="17.100000000000001" customHeight="1" x14ac:dyDescent="0.25">
      <c r="A106" s="28"/>
      <c r="B106" s="36" t="s">
        <v>71</v>
      </c>
      <c r="C106" s="30" t="s">
        <v>46</v>
      </c>
      <c r="D106" s="35">
        <v>43812</v>
      </c>
      <c r="E106" s="32">
        <v>933.84</v>
      </c>
      <c r="F106" s="38"/>
      <c r="G106" s="38"/>
      <c r="H106" s="32">
        <f t="shared" si="1"/>
        <v>933.84</v>
      </c>
      <c r="J106" s="82"/>
      <c r="K106" s="82"/>
      <c r="L106" s="82"/>
    </row>
    <row r="107" spans="1:12" ht="17.100000000000001" customHeight="1" x14ac:dyDescent="0.25">
      <c r="A107" s="10">
        <v>76</v>
      </c>
      <c r="B107" s="21" t="s">
        <v>225</v>
      </c>
      <c r="C107" s="15" t="s">
        <v>46</v>
      </c>
      <c r="D107" s="20">
        <v>43783</v>
      </c>
      <c r="E107" s="17">
        <v>5461.52</v>
      </c>
      <c r="F107" s="39"/>
      <c r="G107" s="17">
        <v>5461.52</v>
      </c>
      <c r="H107" s="17">
        <f t="shared" si="1"/>
        <v>0</v>
      </c>
      <c r="J107" s="82"/>
      <c r="K107" s="82"/>
      <c r="L107" s="82"/>
    </row>
    <row r="108" spans="1:12" ht="17.100000000000001" customHeight="1" x14ac:dyDescent="0.25">
      <c r="A108" s="10">
        <v>77</v>
      </c>
      <c r="B108" s="21" t="s">
        <v>225</v>
      </c>
      <c r="C108" s="15" t="s">
        <v>46</v>
      </c>
      <c r="D108" s="20">
        <v>43797</v>
      </c>
      <c r="E108" s="17">
        <v>9265.2000000000007</v>
      </c>
      <c r="F108" s="39"/>
      <c r="G108" s="17">
        <v>9265.2000000000007</v>
      </c>
      <c r="H108" s="17">
        <f t="shared" si="1"/>
        <v>0</v>
      </c>
      <c r="I108" s="81" t="s">
        <v>288</v>
      </c>
      <c r="J108" s="82"/>
      <c r="K108" s="82"/>
      <c r="L108" s="82"/>
    </row>
    <row r="109" spans="1:12" ht="17.100000000000001" customHeight="1" x14ac:dyDescent="0.25">
      <c r="A109" s="10">
        <v>78</v>
      </c>
      <c r="B109" s="21" t="s">
        <v>225</v>
      </c>
      <c r="C109" s="15" t="s">
        <v>46</v>
      </c>
      <c r="D109" s="20">
        <v>43803</v>
      </c>
      <c r="E109" s="17">
        <v>1486</v>
      </c>
      <c r="F109" s="39"/>
      <c r="G109" s="17">
        <v>1486</v>
      </c>
      <c r="H109" s="17">
        <f t="shared" si="1"/>
        <v>0</v>
      </c>
      <c r="J109" s="82"/>
      <c r="K109" s="82"/>
      <c r="L109" s="82"/>
    </row>
    <row r="110" spans="1:12" ht="17.100000000000001" customHeight="1" x14ac:dyDescent="0.25">
      <c r="A110" s="10">
        <v>79</v>
      </c>
      <c r="B110" s="21" t="s">
        <v>276</v>
      </c>
      <c r="C110" s="15" t="s">
        <v>46</v>
      </c>
      <c r="D110" s="20">
        <v>43825</v>
      </c>
      <c r="E110" s="17">
        <v>510</v>
      </c>
      <c r="F110" s="39"/>
      <c r="G110" s="39"/>
      <c r="H110" s="17">
        <f t="shared" si="1"/>
        <v>510</v>
      </c>
      <c r="J110" s="82"/>
      <c r="K110" s="82"/>
      <c r="L110" s="82"/>
    </row>
    <row r="111" spans="1:12" ht="17.100000000000001" customHeight="1" x14ac:dyDescent="0.25">
      <c r="A111" s="10">
        <v>80</v>
      </c>
      <c r="B111" s="21" t="s">
        <v>276</v>
      </c>
      <c r="C111" s="15" t="s">
        <v>46</v>
      </c>
      <c r="D111" s="20">
        <v>43805</v>
      </c>
      <c r="E111" s="17">
        <v>1172.5</v>
      </c>
      <c r="F111" s="39">
        <v>1172.5</v>
      </c>
      <c r="G111" s="39"/>
      <c r="H111" s="17">
        <f t="shared" si="1"/>
        <v>0</v>
      </c>
      <c r="J111" s="82"/>
      <c r="K111" s="82"/>
      <c r="L111" s="82"/>
    </row>
    <row r="112" spans="1:12" ht="17.100000000000001" customHeight="1" x14ac:dyDescent="0.25">
      <c r="A112" s="28"/>
      <c r="B112" s="36" t="s">
        <v>276</v>
      </c>
      <c r="C112" s="30" t="s">
        <v>46</v>
      </c>
      <c r="D112" s="35">
        <v>43811</v>
      </c>
      <c r="E112" s="32">
        <v>2298</v>
      </c>
      <c r="F112" s="38"/>
      <c r="G112" s="38"/>
      <c r="H112" s="32">
        <f t="shared" si="1"/>
        <v>2298</v>
      </c>
      <c r="J112" s="82"/>
      <c r="K112" s="82"/>
      <c r="L112" s="82"/>
    </row>
    <row r="113" spans="1:12" ht="17.100000000000001" customHeight="1" x14ac:dyDescent="0.25">
      <c r="A113" s="10">
        <v>81</v>
      </c>
      <c r="B113" s="21" t="s">
        <v>56</v>
      </c>
      <c r="C113" s="15" t="s">
        <v>46</v>
      </c>
      <c r="D113" s="20">
        <v>43804</v>
      </c>
      <c r="E113" s="17">
        <v>405.4</v>
      </c>
      <c r="F113" s="39">
        <v>405.4</v>
      </c>
      <c r="G113" s="39"/>
      <c r="H113" s="17">
        <f t="shared" si="1"/>
        <v>0</v>
      </c>
      <c r="J113" s="82"/>
      <c r="K113" s="82"/>
      <c r="L113" s="82"/>
    </row>
    <row r="114" spans="1:12" ht="17.100000000000001" customHeight="1" x14ac:dyDescent="0.25">
      <c r="A114" s="10">
        <v>82</v>
      </c>
      <c r="B114" s="21" t="s">
        <v>58</v>
      </c>
      <c r="C114" s="15" t="s">
        <v>46</v>
      </c>
      <c r="D114" s="20">
        <v>43805</v>
      </c>
      <c r="E114" s="17">
        <v>4409.3</v>
      </c>
      <c r="F114" s="39">
        <v>2000</v>
      </c>
      <c r="G114" s="39"/>
      <c r="H114" s="17">
        <f t="shared" si="1"/>
        <v>2409.3000000000002</v>
      </c>
      <c r="J114" s="82"/>
      <c r="K114" s="82"/>
      <c r="L114" s="82"/>
    </row>
    <row r="115" spans="1:12" ht="17.100000000000001" customHeight="1" x14ac:dyDescent="0.25">
      <c r="A115" s="28"/>
      <c r="B115" s="36" t="s">
        <v>82</v>
      </c>
      <c r="C115" s="30" t="s">
        <v>46</v>
      </c>
      <c r="D115" s="35">
        <v>43812</v>
      </c>
      <c r="E115" s="38">
        <v>818.6</v>
      </c>
      <c r="F115" s="38"/>
      <c r="G115" s="38"/>
      <c r="H115" s="32">
        <f t="shared" si="1"/>
        <v>818.6</v>
      </c>
      <c r="J115" s="82"/>
      <c r="K115" s="82"/>
      <c r="L115" s="82"/>
    </row>
    <row r="116" spans="1:12" ht="17.100000000000001" customHeight="1" x14ac:dyDescent="0.25">
      <c r="A116" s="28"/>
      <c r="B116" s="36" t="s">
        <v>283</v>
      </c>
      <c r="C116" s="30" t="s">
        <v>46</v>
      </c>
      <c r="D116" s="35">
        <v>43812</v>
      </c>
      <c r="E116" s="38">
        <v>1207.47</v>
      </c>
      <c r="F116" s="38"/>
      <c r="G116" s="38"/>
      <c r="H116" s="32">
        <f t="shared" si="1"/>
        <v>1207.47</v>
      </c>
      <c r="J116" s="82"/>
      <c r="K116" s="82"/>
      <c r="L116" s="82"/>
    </row>
    <row r="117" spans="1:12" ht="15.75" customHeight="1" x14ac:dyDescent="0.25">
      <c r="A117" s="10"/>
      <c r="B117" s="23"/>
      <c r="C117" s="23"/>
      <c r="D117" s="23" t="s">
        <v>61</v>
      </c>
      <c r="E117" s="24">
        <f>SUM(E4:E116)</f>
        <v>300450.15000000008</v>
      </c>
      <c r="F117" s="24">
        <f>SUM(F4:F116)</f>
        <v>38225.410000000003</v>
      </c>
      <c r="G117" s="24"/>
      <c r="H117" s="17">
        <f t="shared" si="1"/>
        <v>262224.74000000011</v>
      </c>
      <c r="J117" s="82"/>
      <c r="K117" s="82"/>
      <c r="L117" s="82"/>
    </row>
    <row r="118" spans="1:12" ht="14.25" x14ac:dyDescent="0.2">
      <c r="A118" s="26"/>
      <c r="I118" s="82"/>
      <c r="J118" s="82"/>
      <c r="K118" s="82"/>
      <c r="L118" s="82"/>
    </row>
    <row r="119" spans="1:12" x14ac:dyDescent="0.25">
      <c r="B119" s="3" t="s">
        <v>62</v>
      </c>
      <c r="C119" s="3"/>
      <c r="D119" s="3" t="s">
        <v>63</v>
      </c>
      <c r="E119" s="3"/>
      <c r="F119" s="5" t="s">
        <v>64</v>
      </c>
      <c r="I119" s="82"/>
      <c r="J119" s="82"/>
    </row>
    <row r="120" spans="1:12" x14ac:dyDescent="0.25">
      <c r="B120" s="27" t="s">
        <v>65</v>
      </c>
      <c r="C120" s="3"/>
      <c r="D120" s="3" t="s">
        <v>66</v>
      </c>
      <c r="E120" s="3"/>
      <c r="F120" s="5" t="s">
        <v>67</v>
      </c>
    </row>
  </sheetData>
  <autoFilter ref="A1:H120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topLeftCell="A103" zoomScaleNormal="100" workbookViewId="0">
      <selection activeCell="A103" sqref="A1:XFD104857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6.28515625" style="82" bestFit="1" customWidth="1"/>
    <col min="7" max="7" width="13.140625" style="82" bestFit="1" customWidth="1"/>
    <col min="8" max="8" width="15.85546875" style="82" bestFit="1" customWidth="1"/>
    <col min="9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43806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289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x14ac:dyDescent="0.25">
      <c r="A4" s="10">
        <v>1</v>
      </c>
      <c r="B4" s="10" t="s">
        <v>177</v>
      </c>
      <c r="C4" s="10" t="s">
        <v>15</v>
      </c>
      <c r="D4" s="10"/>
      <c r="E4" s="17">
        <v>407.57</v>
      </c>
      <c r="F4" s="11">
        <v>407.57</v>
      </c>
      <c r="G4" s="11"/>
      <c r="H4" s="17">
        <f>E4-F4-G4</f>
        <v>0</v>
      </c>
      <c r="J4" s="82"/>
      <c r="K4" s="82"/>
      <c r="L4" s="82"/>
    </row>
    <row r="5" spans="1:12" ht="17.100000000000001" customHeight="1" x14ac:dyDescent="0.25">
      <c r="A5" s="10">
        <v>2</v>
      </c>
      <c r="B5" s="19" t="s">
        <v>167</v>
      </c>
      <c r="C5" s="15" t="s">
        <v>14</v>
      </c>
      <c r="D5" s="16">
        <v>43795</v>
      </c>
      <c r="E5" s="17">
        <v>328.03999999999996</v>
      </c>
      <c r="F5" s="17">
        <v>50</v>
      </c>
      <c r="G5" s="17"/>
      <c r="H5" s="17">
        <f t="shared" ref="H5:H83" si="0">E5-F5-G5</f>
        <v>278.03999999999996</v>
      </c>
      <c r="J5" s="82"/>
      <c r="K5" s="82"/>
      <c r="L5" s="82"/>
    </row>
    <row r="6" spans="1:12" ht="17.100000000000001" customHeight="1" x14ac:dyDescent="0.25">
      <c r="A6" s="10">
        <v>3</v>
      </c>
      <c r="B6" s="19" t="s">
        <v>167</v>
      </c>
      <c r="C6" s="15" t="s">
        <v>14</v>
      </c>
      <c r="D6" s="16">
        <v>43802</v>
      </c>
      <c r="E6" s="17">
        <v>431.06</v>
      </c>
      <c r="F6" s="17"/>
      <c r="G6" s="17"/>
      <c r="H6" s="17">
        <f t="shared" si="0"/>
        <v>431.06</v>
      </c>
      <c r="J6" s="82"/>
      <c r="K6" s="82"/>
      <c r="L6" s="82"/>
    </row>
    <row r="7" spans="1:12" ht="17.100000000000001" customHeight="1" x14ac:dyDescent="0.25">
      <c r="A7" s="10">
        <v>4</v>
      </c>
      <c r="B7" s="19" t="s">
        <v>167</v>
      </c>
      <c r="C7" s="15" t="s">
        <v>14</v>
      </c>
      <c r="D7" s="16">
        <v>43809</v>
      </c>
      <c r="E7" s="17">
        <v>154</v>
      </c>
      <c r="F7" s="17">
        <v>154</v>
      </c>
      <c r="G7" s="17"/>
      <c r="H7" s="17">
        <f t="shared" si="0"/>
        <v>0</v>
      </c>
      <c r="J7" s="82"/>
      <c r="K7" s="82"/>
      <c r="L7" s="82"/>
    </row>
    <row r="8" spans="1:12" ht="17.100000000000001" customHeight="1" x14ac:dyDescent="0.25">
      <c r="A8" s="10">
        <v>5</v>
      </c>
      <c r="B8" s="19" t="s">
        <v>17</v>
      </c>
      <c r="C8" s="15" t="s">
        <v>14</v>
      </c>
      <c r="D8" s="16">
        <v>43774</v>
      </c>
      <c r="E8" s="17">
        <v>2510.04</v>
      </c>
      <c r="F8" s="17">
        <v>1039.4000000000001</v>
      </c>
      <c r="G8" s="17">
        <v>1470.64</v>
      </c>
      <c r="H8" s="17">
        <f t="shared" si="0"/>
        <v>0</v>
      </c>
      <c r="I8" s="81" t="s">
        <v>72</v>
      </c>
      <c r="J8" s="82"/>
      <c r="K8" s="82"/>
      <c r="L8" s="82"/>
    </row>
    <row r="9" spans="1:12" ht="17.100000000000001" customHeight="1" x14ac:dyDescent="0.25">
      <c r="A9" s="10">
        <v>6</v>
      </c>
      <c r="B9" s="19" t="s">
        <v>17</v>
      </c>
      <c r="C9" s="15" t="s">
        <v>14</v>
      </c>
      <c r="D9" s="16">
        <v>43788</v>
      </c>
      <c r="E9" s="17">
        <v>7175.9</v>
      </c>
      <c r="F9" s="17"/>
      <c r="G9" s="17"/>
      <c r="H9" s="17">
        <f t="shared" si="0"/>
        <v>7175.9</v>
      </c>
      <c r="J9" s="82"/>
      <c r="K9" s="82"/>
      <c r="L9" s="82"/>
    </row>
    <row r="10" spans="1:12" ht="17.100000000000001" customHeight="1" x14ac:dyDescent="0.25">
      <c r="A10" s="10">
        <v>7</v>
      </c>
      <c r="B10" s="19" t="s">
        <v>17</v>
      </c>
      <c r="C10" s="15" t="s">
        <v>14</v>
      </c>
      <c r="D10" s="16">
        <v>43795</v>
      </c>
      <c r="E10" s="17">
        <v>2865.69</v>
      </c>
      <c r="F10" s="17"/>
      <c r="G10" s="17"/>
      <c r="H10" s="17">
        <f t="shared" si="0"/>
        <v>2865.69</v>
      </c>
      <c r="J10" s="82"/>
      <c r="K10" s="82"/>
      <c r="L10" s="82"/>
    </row>
    <row r="11" spans="1:12" ht="17.100000000000001" customHeight="1" x14ac:dyDescent="0.25">
      <c r="A11" s="10">
        <v>8</v>
      </c>
      <c r="B11" s="19" t="s">
        <v>17</v>
      </c>
      <c r="C11" s="15" t="s">
        <v>14</v>
      </c>
      <c r="D11" s="16">
        <v>43802</v>
      </c>
      <c r="E11" s="17">
        <v>874.6</v>
      </c>
      <c r="F11" s="17">
        <v>874.6</v>
      </c>
      <c r="G11" s="17"/>
      <c r="H11" s="17">
        <f t="shared" si="0"/>
        <v>0</v>
      </c>
      <c r="J11" s="82"/>
      <c r="K11" s="82"/>
      <c r="L11" s="82"/>
    </row>
    <row r="12" spans="1:12" ht="17.100000000000001" customHeight="1" x14ac:dyDescent="0.25">
      <c r="A12" s="10">
        <v>9</v>
      </c>
      <c r="B12" s="19" t="s">
        <v>17</v>
      </c>
      <c r="C12" s="15" t="s">
        <v>14</v>
      </c>
      <c r="D12" s="16">
        <v>43809</v>
      </c>
      <c r="E12" s="17">
        <v>4721.6400000000003</v>
      </c>
      <c r="F12" s="17"/>
      <c r="G12" s="17"/>
      <c r="H12" s="17">
        <f t="shared" si="0"/>
        <v>4721.6400000000003</v>
      </c>
      <c r="J12" s="82"/>
      <c r="K12" s="82"/>
      <c r="L12" s="82"/>
    </row>
    <row r="13" spans="1:12" ht="17.100000000000001" customHeight="1" x14ac:dyDescent="0.25">
      <c r="A13" s="28"/>
      <c r="B13" s="34" t="s">
        <v>17</v>
      </c>
      <c r="C13" s="30" t="s">
        <v>14</v>
      </c>
      <c r="D13" s="31">
        <v>43816</v>
      </c>
      <c r="E13" s="32">
        <v>2071.9</v>
      </c>
      <c r="F13" s="32"/>
      <c r="G13" s="32"/>
      <c r="H13" s="32">
        <f t="shared" si="0"/>
        <v>2071.9</v>
      </c>
      <c r="J13" s="82"/>
      <c r="K13" s="82"/>
      <c r="L13" s="82"/>
    </row>
    <row r="14" spans="1:12" ht="17.100000000000001" customHeight="1" x14ac:dyDescent="0.25">
      <c r="A14" s="10">
        <v>10</v>
      </c>
      <c r="B14" s="19" t="s">
        <v>18</v>
      </c>
      <c r="C14" s="15" t="s">
        <v>14</v>
      </c>
      <c r="D14" s="16">
        <v>43803</v>
      </c>
      <c r="E14" s="17">
        <v>1314.1</v>
      </c>
      <c r="F14" s="17">
        <v>350</v>
      </c>
      <c r="G14" s="17"/>
      <c r="H14" s="17">
        <f t="shared" si="0"/>
        <v>964.09999999999991</v>
      </c>
      <c r="J14" s="82"/>
      <c r="K14" s="82"/>
      <c r="L14" s="82"/>
    </row>
    <row r="15" spans="1:12" ht="17.100000000000001" customHeight="1" x14ac:dyDescent="0.25">
      <c r="A15" s="10">
        <v>11</v>
      </c>
      <c r="B15" s="19" t="s">
        <v>20</v>
      </c>
      <c r="C15" s="15" t="s">
        <v>14</v>
      </c>
      <c r="D15" s="16">
        <v>43802</v>
      </c>
      <c r="E15" s="17">
        <v>632.44000000000005</v>
      </c>
      <c r="F15" s="17">
        <v>632.44000000000005</v>
      </c>
      <c r="G15" s="17"/>
      <c r="H15" s="17">
        <f t="shared" si="0"/>
        <v>0</v>
      </c>
      <c r="J15" s="82"/>
      <c r="K15" s="82"/>
      <c r="L15" s="82"/>
    </row>
    <row r="16" spans="1:12" ht="17.100000000000001" customHeight="1" x14ac:dyDescent="0.25">
      <c r="A16" s="10">
        <v>12</v>
      </c>
      <c r="B16" s="19" t="s">
        <v>20</v>
      </c>
      <c r="C16" s="15" t="s">
        <v>14</v>
      </c>
      <c r="D16" s="16">
        <v>43809</v>
      </c>
      <c r="E16" s="17">
        <v>1281.5999999999999</v>
      </c>
      <c r="F16" s="17"/>
      <c r="G16" s="17"/>
      <c r="H16" s="17">
        <f t="shared" si="0"/>
        <v>1281.5999999999999</v>
      </c>
      <c r="J16" s="82"/>
      <c r="K16" s="82"/>
      <c r="L16" s="82"/>
    </row>
    <row r="17" spans="1:12" ht="17.100000000000001" customHeight="1" x14ac:dyDescent="0.25">
      <c r="A17" s="28"/>
      <c r="B17" s="34" t="s">
        <v>20</v>
      </c>
      <c r="C17" s="30" t="s">
        <v>14</v>
      </c>
      <c r="D17" s="31">
        <v>43816</v>
      </c>
      <c r="E17" s="32">
        <v>1207.4000000000001</v>
      </c>
      <c r="F17" s="32"/>
      <c r="G17" s="32"/>
      <c r="H17" s="32">
        <f t="shared" si="0"/>
        <v>1207.4000000000001</v>
      </c>
      <c r="J17" s="82"/>
      <c r="K17" s="82"/>
      <c r="L17" s="82"/>
    </row>
    <row r="18" spans="1:12" ht="17.100000000000001" customHeight="1" x14ac:dyDescent="0.25">
      <c r="A18" s="10">
        <v>13</v>
      </c>
      <c r="B18" s="19" t="s">
        <v>23</v>
      </c>
      <c r="C18" s="15" t="s">
        <v>14</v>
      </c>
      <c r="D18" s="16">
        <v>43767</v>
      </c>
      <c r="E18" s="17">
        <v>7612.84</v>
      </c>
      <c r="F18" s="17">
        <v>2592.84</v>
      </c>
      <c r="G18" s="17"/>
      <c r="H18" s="17">
        <f t="shared" si="0"/>
        <v>5020</v>
      </c>
      <c r="J18" s="82"/>
      <c r="K18" s="82"/>
      <c r="L18" s="82"/>
    </row>
    <row r="19" spans="1:12" ht="17.100000000000001" customHeight="1" x14ac:dyDescent="0.25">
      <c r="A19" s="10">
        <v>14</v>
      </c>
      <c r="B19" s="19" t="s">
        <v>23</v>
      </c>
      <c r="C19" s="15" t="s">
        <v>14</v>
      </c>
      <c r="D19" s="16">
        <v>43789</v>
      </c>
      <c r="E19" s="17">
        <v>2917.45</v>
      </c>
      <c r="F19" s="17"/>
      <c r="G19" s="17"/>
      <c r="H19" s="17">
        <f t="shared" si="0"/>
        <v>2917.45</v>
      </c>
      <c r="J19" s="82"/>
      <c r="K19" s="82"/>
      <c r="L19" s="82"/>
    </row>
    <row r="20" spans="1:12" ht="17.100000000000001" customHeight="1" x14ac:dyDescent="0.25">
      <c r="A20" s="10">
        <v>15</v>
      </c>
      <c r="B20" s="19" t="s">
        <v>23</v>
      </c>
      <c r="C20" s="15" t="s">
        <v>14</v>
      </c>
      <c r="D20" s="16">
        <v>43803</v>
      </c>
      <c r="E20" s="17">
        <v>865.6</v>
      </c>
      <c r="F20" s="17"/>
      <c r="G20" s="17"/>
      <c r="H20" s="17">
        <f t="shared" si="0"/>
        <v>865.6</v>
      </c>
      <c r="J20" s="82"/>
      <c r="K20" s="82"/>
      <c r="L20" s="82"/>
    </row>
    <row r="21" spans="1:12" ht="17.100000000000001" customHeight="1" x14ac:dyDescent="0.25">
      <c r="A21" s="10">
        <v>16</v>
      </c>
      <c r="B21" s="19" t="s">
        <v>23</v>
      </c>
      <c r="C21" s="15" t="s">
        <v>14</v>
      </c>
      <c r="D21" s="16">
        <v>43810</v>
      </c>
      <c r="E21" s="17">
        <v>1785.85</v>
      </c>
      <c r="F21" s="17"/>
      <c r="G21" s="17"/>
      <c r="H21" s="17">
        <f t="shared" si="0"/>
        <v>1785.85</v>
      </c>
      <c r="J21" s="82"/>
      <c r="K21" s="82"/>
      <c r="L21" s="82"/>
    </row>
    <row r="22" spans="1:12" ht="17.100000000000001" customHeight="1" x14ac:dyDescent="0.25">
      <c r="A22" s="10">
        <v>17</v>
      </c>
      <c r="B22" s="19" t="s">
        <v>246</v>
      </c>
      <c r="C22" s="15" t="s">
        <v>14</v>
      </c>
      <c r="D22" s="16">
        <v>43808</v>
      </c>
      <c r="E22" s="17">
        <v>7074.15</v>
      </c>
      <c r="F22" s="17">
        <v>1500</v>
      </c>
      <c r="G22" s="17"/>
      <c r="H22" s="17">
        <f t="shared" si="0"/>
        <v>5574.15</v>
      </c>
      <c r="J22" s="82"/>
      <c r="K22" s="82"/>
      <c r="L22" s="82"/>
    </row>
    <row r="23" spans="1:12" ht="17.100000000000001" customHeight="1" x14ac:dyDescent="0.25">
      <c r="A23" s="10">
        <v>18</v>
      </c>
      <c r="B23" s="19" t="s">
        <v>25</v>
      </c>
      <c r="C23" s="15" t="s">
        <v>14</v>
      </c>
      <c r="D23" s="16">
        <v>43796</v>
      </c>
      <c r="E23" s="17">
        <v>1184.3399999999999</v>
      </c>
      <c r="F23" s="17">
        <v>1184.3399999999999</v>
      </c>
      <c r="G23" s="17"/>
      <c r="H23" s="17">
        <f t="shared" si="0"/>
        <v>0</v>
      </c>
      <c r="J23" s="82"/>
      <c r="K23" s="82"/>
      <c r="L23" s="82"/>
    </row>
    <row r="24" spans="1:12" ht="17.100000000000001" customHeight="1" x14ac:dyDescent="0.25">
      <c r="A24" s="10">
        <v>19</v>
      </c>
      <c r="B24" s="19" t="s">
        <v>25</v>
      </c>
      <c r="C24" s="15" t="s">
        <v>14</v>
      </c>
      <c r="D24" s="16">
        <v>43810</v>
      </c>
      <c r="E24" s="17">
        <v>793</v>
      </c>
      <c r="F24" s="17"/>
      <c r="G24" s="17"/>
      <c r="H24" s="17">
        <f t="shared" si="0"/>
        <v>793</v>
      </c>
      <c r="J24" s="82"/>
      <c r="K24" s="82"/>
      <c r="L24" s="82"/>
    </row>
    <row r="25" spans="1:12" ht="17.100000000000001" customHeight="1" x14ac:dyDescent="0.25">
      <c r="A25" s="28"/>
      <c r="B25" s="34" t="s">
        <v>25</v>
      </c>
      <c r="C25" s="30" t="s">
        <v>14</v>
      </c>
      <c r="D25" s="31">
        <v>43817</v>
      </c>
      <c r="E25" s="32">
        <v>1479.86</v>
      </c>
      <c r="F25" s="32"/>
      <c r="G25" s="32"/>
      <c r="H25" s="32">
        <f t="shared" si="0"/>
        <v>1479.86</v>
      </c>
      <c r="J25" s="82"/>
      <c r="K25" s="82"/>
      <c r="L25" s="82"/>
    </row>
    <row r="26" spans="1:12" ht="17.100000000000001" customHeight="1" x14ac:dyDescent="0.25">
      <c r="A26" s="10">
        <v>20</v>
      </c>
      <c r="B26" s="19" t="s">
        <v>27</v>
      </c>
      <c r="C26" s="15" t="s">
        <v>14</v>
      </c>
      <c r="D26" s="16">
        <v>43789</v>
      </c>
      <c r="E26" s="17">
        <v>2063.1</v>
      </c>
      <c r="F26" s="17"/>
      <c r="G26" s="17"/>
      <c r="H26" s="17">
        <f t="shared" si="0"/>
        <v>2063.1</v>
      </c>
      <c r="J26" s="82"/>
      <c r="K26" s="82"/>
      <c r="L26" s="82"/>
    </row>
    <row r="27" spans="1:12" ht="17.100000000000001" customHeight="1" x14ac:dyDescent="0.25">
      <c r="A27" s="10">
        <v>21</v>
      </c>
      <c r="B27" s="19" t="s">
        <v>27</v>
      </c>
      <c r="C27" s="15" t="s">
        <v>14</v>
      </c>
      <c r="D27" s="16">
        <v>43796</v>
      </c>
      <c r="E27" s="17">
        <v>950</v>
      </c>
      <c r="F27" s="17">
        <v>950</v>
      </c>
      <c r="G27" s="17"/>
      <c r="H27" s="17">
        <f t="shared" si="0"/>
        <v>0</v>
      </c>
      <c r="J27" s="82"/>
      <c r="K27" s="82"/>
      <c r="L27" s="82"/>
    </row>
    <row r="28" spans="1:12" ht="17.100000000000001" customHeight="1" x14ac:dyDescent="0.25">
      <c r="A28" s="10">
        <v>22</v>
      </c>
      <c r="B28" s="19" t="s">
        <v>27</v>
      </c>
      <c r="C28" s="15" t="s">
        <v>14</v>
      </c>
      <c r="D28" s="16">
        <v>43803</v>
      </c>
      <c r="E28" s="17">
        <v>1185.4000000000001</v>
      </c>
      <c r="F28" s="17"/>
      <c r="G28" s="17"/>
      <c r="H28" s="17">
        <f t="shared" si="0"/>
        <v>1185.4000000000001</v>
      </c>
      <c r="J28" s="82"/>
      <c r="K28" s="82"/>
      <c r="L28" s="82"/>
    </row>
    <row r="29" spans="1:12" x14ac:dyDescent="0.25">
      <c r="A29" s="10">
        <v>23</v>
      </c>
      <c r="B29" s="19" t="s">
        <v>27</v>
      </c>
      <c r="C29" s="15" t="s">
        <v>14</v>
      </c>
      <c r="D29" s="16">
        <v>43810</v>
      </c>
      <c r="E29" s="17">
        <v>692.25</v>
      </c>
      <c r="F29" s="17"/>
      <c r="G29" s="17"/>
      <c r="H29" s="17">
        <f t="shared" si="0"/>
        <v>692.25</v>
      </c>
      <c r="J29" s="82"/>
      <c r="K29" s="82"/>
      <c r="L29" s="82"/>
    </row>
    <row r="30" spans="1:12" x14ac:dyDescent="0.25">
      <c r="A30" s="28"/>
      <c r="B30" s="34" t="s">
        <v>27</v>
      </c>
      <c r="C30" s="30" t="s">
        <v>14</v>
      </c>
      <c r="D30" s="31">
        <v>43817</v>
      </c>
      <c r="E30" s="32">
        <v>2469.11</v>
      </c>
      <c r="F30" s="32"/>
      <c r="G30" s="32"/>
      <c r="H30" s="32">
        <f t="shared" si="0"/>
        <v>2469.11</v>
      </c>
      <c r="J30" s="82"/>
      <c r="K30" s="82"/>
      <c r="L30" s="82"/>
    </row>
    <row r="31" spans="1:12" x14ac:dyDescent="0.25">
      <c r="A31" s="10">
        <v>24</v>
      </c>
      <c r="B31" s="19" t="s">
        <v>42</v>
      </c>
      <c r="C31" s="15" t="s">
        <v>14</v>
      </c>
      <c r="D31" s="16">
        <v>43801</v>
      </c>
      <c r="E31" s="17">
        <v>900</v>
      </c>
      <c r="F31" s="17">
        <v>900</v>
      </c>
      <c r="G31" s="17"/>
      <c r="H31" s="17">
        <f t="shared" si="0"/>
        <v>0</v>
      </c>
      <c r="J31" s="82"/>
      <c r="K31" s="82"/>
      <c r="L31" s="82"/>
    </row>
    <row r="32" spans="1:12" x14ac:dyDescent="0.25">
      <c r="A32" s="10">
        <v>25</v>
      </c>
      <c r="B32" s="19" t="s">
        <v>42</v>
      </c>
      <c r="C32" s="15" t="s">
        <v>14</v>
      </c>
      <c r="D32" s="16">
        <v>43808</v>
      </c>
      <c r="E32" s="17">
        <v>1624.4</v>
      </c>
      <c r="F32" s="17"/>
      <c r="G32" s="17"/>
      <c r="H32" s="17">
        <f t="shared" si="0"/>
        <v>1624.4</v>
      </c>
      <c r="J32" s="82"/>
      <c r="K32" s="82"/>
      <c r="L32" s="82"/>
    </row>
    <row r="33" spans="1:12" x14ac:dyDescent="0.25">
      <c r="A33" s="10">
        <v>26</v>
      </c>
      <c r="B33" s="19" t="s">
        <v>168</v>
      </c>
      <c r="C33" s="15" t="s">
        <v>14</v>
      </c>
      <c r="D33" s="16">
        <v>43748</v>
      </c>
      <c r="E33" s="17">
        <v>7603.4500000000007</v>
      </c>
      <c r="F33" s="17">
        <v>5000</v>
      </c>
      <c r="G33" s="17"/>
      <c r="H33" s="17">
        <f t="shared" si="0"/>
        <v>2603.4500000000007</v>
      </c>
      <c r="J33" s="82"/>
      <c r="K33" s="82"/>
      <c r="L33" s="82"/>
    </row>
    <row r="34" spans="1:12" x14ac:dyDescent="0.25">
      <c r="A34" s="10">
        <v>27</v>
      </c>
      <c r="B34" s="19" t="s">
        <v>168</v>
      </c>
      <c r="C34" s="15" t="s">
        <v>14</v>
      </c>
      <c r="D34" s="16">
        <v>43755</v>
      </c>
      <c r="E34" s="17">
        <v>11877.95</v>
      </c>
      <c r="F34" s="17"/>
      <c r="G34" s="17"/>
      <c r="H34" s="17">
        <f t="shared" si="0"/>
        <v>11877.95</v>
      </c>
      <c r="J34" s="82"/>
      <c r="K34" s="82"/>
      <c r="L34" s="82"/>
    </row>
    <row r="35" spans="1:12" x14ac:dyDescent="0.25">
      <c r="A35" s="10">
        <v>28</v>
      </c>
      <c r="B35" s="19" t="s">
        <v>168</v>
      </c>
      <c r="C35" s="15" t="s">
        <v>14</v>
      </c>
      <c r="D35" s="16">
        <v>43769</v>
      </c>
      <c r="E35" s="17">
        <v>17474.8</v>
      </c>
      <c r="F35" s="17"/>
      <c r="G35" s="17"/>
      <c r="H35" s="17">
        <f t="shared" si="0"/>
        <v>17474.8</v>
      </c>
      <c r="J35" s="82"/>
      <c r="K35" s="82"/>
      <c r="L35" s="82"/>
    </row>
    <row r="36" spans="1:12" x14ac:dyDescent="0.25">
      <c r="A36" s="10">
        <v>29</v>
      </c>
      <c r="B36" s="19" t="s">
        <v>168</v>
      </c>
      <c r="C36" s="15" t="s">
        <v>14</v>
      </c>
      <c r="D36" s="16">
        <v>43797</v>
      </c>
      <c r="E36" s="17">
        <v>15442.74</v>
      </c>
      <c r="F36" s="17"/>
      <c r="G36" s="17"/>
      <c r="H36" s="17">
        <f t="shared" si="0"/>
        <v>15442.74</v>
      </c>
      <c r="J36" s="82"/>
      <c r="K36" s="82"/>
      <c r="L36" s="82"/>
    </row>
    <row r="37" spans="1:12" x14ac:dyDescent="0.25">
      <c r="A37" s="10">
        <v>30</v>
      </c>
      <c r="B37" s="19" t="s">
        <v>178</v>
      </c>
      <c r="C37" s="15" t="s">
        <v>14</v>
      </c>
      <c r="D37" s="16">
        <v>43795</v>
      </c>
      <c r="E37" s="17">
        <v>616</v>
      </c>
      <c r="F37" s="17">
        <v>616</v>
      </c>
      <c r="G37" s="17"/>
      <c r="H37" s="17">
        <f t="shared" si="0"/>
        <v>0</v>
      </c>
      <c r="J37" s="82"/>
      <c r="K37" s="82"/>
      <c r="L37" s="82"/>
    </row>
    <row r="38" spans="1:12" x14ac:dyDescent="0.25">
      <c r="A38" s="10">
        <v>31</v>
      </c>
      <c r="B38" s="19" t="s">
        <v>178</v>
      </c>
      <c r="C38" s="15" t="s">
        <v>14</v>
      </c>
      <c r="D38" s="16">
        <v>43802</v>
      </c>
      <c r="E38" s="17">
        <v>629.20000000000005</v>
      </c>
      <c r="F38" s="17">
        <v>629.20000000000005</v>
      </c>
      <c r="G38" s="17"/>
      <c r="H38" s="17">
        <f t="shared" si="0"/>
        <v>0</v>
      </c>
      <c r="J38" s="82"/>
      <c r="K38" s="82"/>
      <c r="L38" s="82"/>
    </row>
    <row r="39" spans="1:12" x14ac:dyDescent="0.25">
      <c r="A39" s="10">
        <v>32</v>
      </c>
      <c r="B39" s="19" t="s">
        <v>178</v>
      </c>
      <c r="C39" s="15" t="s">
        <v>14</v>
      </c>
      <c r="D39" s="16">
        <v>43809</v>
      </c>
      <c r="E39" s="17">
        <v>2583</v>
      </c>
      <c r="F39" s="17"/>
      <c r="G39" s="17"/>
      <c r="H39" s="17">
        <f t="shared" si="0"/>
        <v>2583</v>
      </c>
      <c r="J39" s="82"/>
      <c r="K39" s="82"/>
      <c r="L39" s="82"/>
    </row>
    <row r="40" spans="1:12" x14ac:dyDescent="0.25">
      <c r="A40" s="28"/>
      <c r="B40" s="34" t="s">
        <v>178</v>
      </c>
      <c r="C40" s="30" t="s">
        <v>14</v>
      </c>
      <c r="D40" s="31">
        <v>43816</v>
      </c>
      <c r="E40" s="32">
        <v>516.1</v>
      </c>
      <c r="F40" s="32"/>
      <c r="G40" s="32"/>
      <c r="H40" s="32">
        <f t="shared" si="0"/>
        <v>516.1</v>
      </c>
      <c r="J40" s="82"/>
      <c r="K40" s="82"/>
      <c r="L40" s="82"/>
    </row>
    <row r="41" spans="1:12" x14ac:dyDescent="0.25">
      <c r="A41" s="10">
        <v>33</v>
      </c>
      <c r="B41" s="19" t="s">
        <v>138</v>
      </c>
      <c r="C41" s="15" t="s">
        <v>14</v>
      </c>
      <c r="D41" s="16">
        <v>43773</v>
      </c>
      <c r="E41" s="17">
        <v>1099.6400000000001</v>
      </c>
      <c r="F41" s="17">
        <v>600</v>
      </c>
      <c r="G41" s="17"/>
      <c r="H41" s="17">
        <f t="shared" si="0"/>
        <v>499.6400000000001</v>
      </c>
      <c r="J41" s="82"/>
      <c r="K41" s="82"/>
      <c r="L41" s="82"/>
    </row>
    <row r="42" spans="1:12" x14ac:dyDescent="0.25">
      <c r="A42" s="10">
        <v>34</v>
      </c>
      <c r="B42" s="19" t="s">
        <v>138</v>
      </c>
      <c r="C42" s="15" t="s">
        <v>14</v>
      </c>
      <c r="D42" s="16">
        <v>43808</v>
      </c>
      <c r="E42" s="17">
        <v>1669.2</v>
      </c>
      <c r="F42" s="17"/>
      <c r="G42" s="17"/>
      <c r="H42" s="17">
        <f t="shared" si="0"/>
        <v>1669.2</v>
      </c>
      <c r="J42" s="82"/>
      <c r="K42" s="82"/>
      <c r="L42" s="82"/>
    </row>
    <row r="43" spans="1:12" x14ac:dyDescent="0.25">
      <c r="A43" s="28"/>
      <c r="B43" s="34" t="s">
        <v>138</v>
      </c>
      <c r="C43" s="30" t="s">
        <v>14</v>
      </c>
      <c r="D43" s="31">
        <v>43815</v>
      </c>
      <c r="E43" s="32">
        <v>891</v>
      </c>
      <c r="F43" s="32"/>
      <c r="G43" s="32"/>
      <c r="H43" s="32">
        <f t="shared" si="0"/>
        <v>891</v>
      </c>
      <c r="J43" s="82"/>
      <c r="K43" s="82"/>
      <c r="L43" s="82"/>
    </row>
    <row r="44" spans="1:12" x14ac:dyDescent="0.25">
      <c r="A44" s="10">
        <v>35</v>
      </c>
      <c r="B44" s="19" t="s">
        <v>32</v>
      </c>
      <c r="C44" s="15" t="s">
        <v>14</v>
      </c>
      <c r="D44" s="16">
        <v>43794</v>
      </c>
      <c r="E44" s="17">
        <v>1681.2</v>
      </c>
      <c r="F44" s="17">
        <v>1681.2</v>
      </c>
      <c r="G44" s="17"/>
      <c r="H44" s="17">
        <f t="shared" si="0"/>
        <v>0</v>
      </c>
      <c r="J44" s="82"/>
      <c r="K44" s="82"/>
      <c r="L44" s="82"/>
    </row>
    <row r="45" spans="1:12" x14ac:dyDescent="0.25">
      <c r="A45" s="10">
        <v>36</v>
      </c>
      <c r="B45" s="19" t="s">
        <v>32</v>
      </c>
      <c r="C45" s="15" t="s">
        <v>14</v>
      </c>
      <c r="D45" s="16">
        <v>43801</v>
      </c>
      <c r="E45" s="17">
        <v>2492.75</v>
      </c>
      <c r="F45" s="17"/>
      <c r="G45" s="17"/>
      <c r="H45" s="17">
        <f t="shared" si="0"/>
        <v>2492.75</v>
      </c>
      <c r="J45" s="82"/>
      <c r="K45" s="82"/>
      <c r="L45" s="82"/>
    </row>
    <row r="46" spans="1:12" x14ac:dyDescent="0.25">
      <c r="A46" s="10">
        <v>37</v>
      </c>
      <c r="B46" s="19" t="s">
        <v>32</v>
      </c>
      <c r="C46" s="15" t="s">
        <v>14</v>
      </c>
      <c r="D46" s="16">
        <v>43808</v>
      </c>
      <c r="E46" s="17">
        <v>1380.2</v>
      </c>
      <c r="F46" s="17"/>
      <c r="G46" s="17"/>
      <c r="H46" s="17">
        <f t="shared" si="0"/>
        <v>1380.2</v>
      </c>
      <c r="J46" s="82"/>
      <c r="K46" s="82"/>
      <c r="L46" s="82"/>
    </row>
    <row r="47" spans="1:12" x14ac:dyDescent="0.25">
      <c r="A47" s="28"/>
      <c r="B47" s="34" t="s">
        <v>32</v>
      </c>
      <c r="C47" s="30" t="s">
        <v>14</v>
      </c>
      <c r="D47" s="31">
        <v>43815</v>
      </c>
      <c r="E47" s="32">
        <v>1284.28</v>
      </c>
      <c r="F47" s="32"/>
      <c r="G47" s="32"/>
      <c r="H47" s="32">
        <f t="shared" si="0"/>
        <v>1284.28</v>
      </c>
      <c r="J47" s="82"/>
      <c r="K47" s="82"/>
      <c r="L47" s="82"/>
    </row>
    <row r="48" spans="1:12" x14ac:dyDescent="0.25">
      <c r="A48" s="10">
        <v>38</v>
      </c>
      <c r="B48" s="19" t="s">
        <v>21</v>
      </c>
      <c r="C48" s="15" t="s">
        <v>14</v>
      </c>
      <c r="D48" s="16">
        <v>43794</v>
      </c>
      <c r="E48" s="17">
        <v>2000</v>
      </c>
      <c r="F48" s="17">
        <v>2000</v>
      </c>
      <c r="G48" s="17"/>
      <c r="H48" s="17">
        <f t="shared" si="0"/>
        <v>0</v>
      </c>
      <c r="J48" s="82"/>
      <c r="K48" s="82"/>
      <c r="L48" s="82"/>
    </row>
    <row r="49" spans="1:12" x14ac:dyDescent="0.25">
      <c r="A49" s="10">
        <v>39</v>
      </c>
      <c r="B49" s="19" t="s">
        <v>21</v>
      </c>
      <c r="C49" s="15" t="s">
        <v>14</v>
      </c>
      <c r="D49" s="16">
        <v>43801</v>
      </c>
      <c r="E49" s="17">
        <v>1387</v>
      </c>
      <c r="F49" s="17"/>
      <c r="G49" s="17"/>
      <c r="H49" s="17">
        <f t="shared" si="0"/>
        <v>1387</v>
      </c>
      <c r="J49" s="82"/>
      <c r="K49" s="82"/>
      <c r="L49" s="82"/>
    </row>
    <row r="50" spans="1:12" x14ac:dyDescent="0.25">
      <c r="A50" s="28"/>
      <c r="B50" s="34" t="s">
        <v>21</v>
      </c>
      <c r="C50" s="30" t="s">
        <v>14</v>
      </c>
      <c r="D50" s="31">
        <v>43815</v>
      </c>
      <c r="E50" s="32">
        <v>1269</v>
      </c>
      <c r="F50" s="32"/>
      <c r="G50" s="32"/>
      <c r="H50" s="32">
        <f t="shared" si="0"/>
        <v>1269</v>
      </c>
      <c r="J50" s="82"/>
      <c r="K50" s="82"/>
      <c r="L50" s="82"/>
    </row>
    <row r="51" spans="1:12" x14ac:dyDescent="0.25">
      <c r="A51" s="10">
        <v>40</v>
      </c>
      <c r="B51" s="19" t="s">
        <v>253</v>
      </c>
      <c r="C51" s="15" t="s">
        <v>14</v>
      </c>
      <c r="D51" s="16">
        <v>43801</v>
      </c>
      <c r="E51" s="17">
        <v>1089.69</v>
      </c>
      <c r="F51" s="17">
        <v>1089.69</v>
      </c>
      <c r="G51" s="17"/>
      <c r="H51" s="17">
        <f t="shared" si="0"/>
        <v>0</v>
      </c>
      <c r="J51" s="82"/>
      <c r="K51" s="82"/>
      <c r="L51" s="82"/>
    </row>
    <row r="52" spans="1:12" x14ac:dyDescent="0.25">
      <c r="A52" s="10">
        <v>41</v>
      </c>
      <c r="B52" s="19" t="s">
        <v>253</v>
      </c>
      <c r="C52" s="15" t="s">
        <v>14</v>
      </c>
      <c r="D52" s="16">
        <v>43808</v>
      </c>
      <c r="E52" s="17">
        <v>1465.9</v>
      </c>
      <c r="F52" s="17"/>
      <c r="G52" s="17"/>
      <c r="H52" s="17">
        <f t="shared" si="0"/>
        <v>1465.9</v>
      </c>
      <c r="J52" s="82"/>
      <c r="K52" s="82"/>
      <c r="L52" s="82"/>
    </row>
    <row r="53" spans="1:12" x14ac:dyDescent="0.25">
      <c r="A53" s="28"/>
      <c r="B53" s="34" t="s">
        <v>253</v>
      </c>
      <c r="C53" s="30" t="s">
        <v>14</v>
      </c>
      <c r="D53" s="31">
        <v>43815</v>
      </c>
      <c r="E53" s="32">
        <v>1342.3</v>
      </c>
      <c r="F53" s="32"/>
      <c r="G53" s="32"/>
      <c r="H53" s="32">
        <f t="shared" si="0"/>
        <v>1342.3</v>
      </c>
      <c r="J53" s="82"/>
      <c r="K53" s="82"/>
      <c r="L53" s="82"/>
    </row>
    <row r="54" spans="1:12" x14ac:dyDescent="0.25">
      <c r="A54" s="10">
        <v>42</v>
      </c>
      <c r="B54" s="19" t="s">
        <v>29</v>
      </c>
      <c r="C54" s="15" t="s">
        <v>14</v>
      </c>
      <c r="D54" s="16">
        <v>43794</v>
      </c>
      <c r="E54" s="17">
        <v>1161</v>
      </c>
      <c r="F54" s="17"/>
      <c r="G54" s="17"/>
      <c r="H54" s="17">
        <f t="shared" si="0"/>
        <v>1161</v>
      </c>
      <c r="J54" s="82"/>
      <c r="K54" s="82"/>
      <c r="L54" s="82"/>
    </row>
    <row r="55" spans="1:12" x14ac:dyDescent="0.25">
      <c r="A55" s="10">
        <v>43</v>
      </c>
      <c r="B55" s="19" t="s">
        <v>272</v>
      </c>
      <c r="C55" s="15" t="s">
        <v>14</v>
      </c>
      <c r="D55" s="16">
        <v>43796</v>
      </c>
      <c r="E55" s="17">
        <v>959.4</v>
      </c>
      <c r="F55" s="17"/>
      <c r="G55" s="17">
        <v>959.4</v>
      </c>
      <c r="H55" s="17">
        <f t="shared" si="0"/>
        <v>0</v>
      </c>
      <c r="J55" s="82" t="s">
        <v>290</v>
      </c>
      <c r="K55" s="82"/>
      <c r="L55" s="82"/>
    </row>
    <row r="56" spans="1:12" x14ac:dyDescent="0.25">
      <c r="A56" s="10">
        <v>44</v>
      </c>
      <c r="B56" s="19" t="s">
        <v>272</v>
      </c>
      <c r="C56" s="15" t="s">
        <v>14</v>
      </c>
      <c r="D56" s="16">
        <v>43803</v>
      </c>
      <c r="E56" s="17">
        <v>690</v>
      </c>
      <c r="F56" s="17"/>
      <c r="G56" s="17">
        <v>690</v>
      </c>
      <c r="H56" s="17">
        <f t="shared" si="0"/>
        <v>0</v>
      </c>
      <c r="J56" s="82"/>
      <c r="K56" s="82"/>
      <c r="L56" s="82"/>
    </row>
    <row r="57" spans="1:12" x14ac:dyDescent="0.25">
      <c r="A57" s="10">
        <v>45</v>
      </c>
      <c r="B57" s="19" t="s">
        <v>272</v>
      </c>
      <c r="C57" s="15" t="s">
        <v>14</v>
      </c>
      <c r="D57" s="16">
        <v>43810</v>
      </c>
      <c r="E57" s="17">
        <v>1211.44</v>
      </c>
      <c r="F57" s="17">
        <v>600</v>
      </c>
      <c r="G57" s="17"/>
      <c r="H57" s="17">
        <f t="shared" si="0"/>
        <v>611.44000000000005</v>
      </c>
      <c r="J57" s="82"/>
      <c r="K57" s="82"/>
      <c r="L57" s="82"/>
    </row>
    <row r="58" spans="1:12" x14ac:dyDescent="0.25">
      <c r="A58" s="10">
        <v>46</v>
      </c>
      <c r="B58" s="19" t="s">
        <v>19</v>
      </c>
      <c r="C58" s="15" t="s">
        <v>14</v>
      </c>
      <c r="D58" s="16">
        <v>43802</v>
      </c>
      <c r="E58" s="17">
        <v>3166.2</v>
      </c>
      <c r="F58" s="17">
        <v>3166.2</v>
      </c>
      <c r="G58" s="17"/>
      <c r="H58" s="17">
        <f t="shared" si="0"/>
        <v>0</v>
      </c>
      <c r="J58" s="82"/>
      <c r="K58" s="82"/>
      <c r="L58" s="82"/>
    </row>
    <row r="59" spans="1:12" x14ac:dyDescent="0.25">
      <c r="A59" s="10">
        <v>47</v>
      </c>
      <c r="B59" s="19" t="s">
        <v>19</v>
      </c>
      <c r="C59" s="15" t="s">
        <v>14</v>
      </c>
      <c r="D59" s="16">
        <v>43809</v>
      </c>
      <c r="E59" s="17">
        <v>1516.6</v>
      </c>
      <c r="F59" s="17"/>
      <c r="G59" s="17"/>
      <c r="H59" s="17">
        <f t="shared" si="0"/>
        <v>1516.6</v>
      </c>
      <c r="J59" s="82"/>
      <c r="K59" s="82"/>
      <c r="L59" s="82"/>
    </row>
    <row r="60" spans="1:12" x14ac:dyDescent="0.25">
      <c r="A60" s="28"/>
      <c r="B60" s="34" t="s">
        <v>19</v>
      </c>
      <c r="C60" s="30" t="s">
        <v>14</v>
      </c>
      <c r="D60" s="31">
        <v>43816</v>
      </c>
      <c r="E60" s="32">
        <v>349.8</v>
      </c>
      <c r="F60" s="32"/>
      <c r="G60" s="32"/>
      <c r="H60" s="32">
        <f t="shared" si="0"/>
        <v>349.8</v>
      </c>
      <c r="J60" s="82"/>
      <c r="K60" s="82"/>
      <c r="L60" s="82"/>
    </row>
    <row r="61" spans="1:12" x14ac:dyDescent="0.25">
      <c r="A61" s="10">
        <v>48</v>
      </c>
      <c r="B61" s="19" t="s">
        <v>274</v>
      </c>
      <c r="C61" s="15" t="s">
        <v>14</v>
      </c>
      <c r="D61" s="16">
        <v>43802</v>
      </c>
      <c r="E61" s="17">
        <v>1637.5</v>
      </c>
      <c r="F61" s="17"/>
      <c r="G61" s="17"/>
      <c r="H61" s="17">
        <f t="shared" si="0"/>
        <v>1637.5</v>
      </c>
      <c r="J61" s="82"/>
      <c r="K61" s="82"/>
      <c r="L61" s="82"/>
    </row>
    <row r="62" spans="1:12" x14ac:dyDescent="0.25">
      <c r="A62" s="10">
        <v>49</v>
      </c>
      <c r="B62" s="19" t="s">
        <v>274</v>
      </c>
      <c r="C62" s="15" t="s">
        <v>14</v>
      </c>
      <c r="D62" s="16">
        <v>43809</v>
      </c>
      <c r="E62" s="17">
        <v>537</v>
      </c>
      <c r="F62" s="17">
        <v>537</v>
      </c>
      <c r="G62" s="17"/>
      <c r="H62" s="17">
        <f t="shared" si="0"/>
        <v>0</v>
      </c>
      <c r="J62" s="82"/>
      <c r="K62" s="82"/>
      <c r="L62" s="82"/>
    </row>
    <row r="63" spans="1:12" x14ac:dyDescent="0.25">
      <c r="A63" s="10">
        <v>50</v>
      </c>
      <c r="B63" s="19" t="s">
        <v>30</v>
      </c>
      <c r="C63" s="15" t="s">
        <v>14</v>
      </c>
      <c r="D63" s="16">
        <v>43808</v>
      </c>
      <c r="E63" s="17">
        <v>740.5</v>
      </c>
      <c r="F63" s="17">
        <v>740.5</v>
      </c>
      <c r="G63" s="17"/>
      <c r="H63" s="17">
        <f t="shared" si="0"/>
        <v>0</v>
      </c>
      <c r="J63" s="82"/>
      <c r="K63" s="82"/>
      <c r="L63" s="82"/>
    </row>
    <row r="64" spans="1:12" x14ac:dyDescent="0.25">
      <c r="A64" s="28"/>
      <c r="B64" s="34" t="s">
        <v>30</v>
      </c>
      <c r="C64" s="30" t="s">
        <v>14</v>
      </c>
      <c r="D64" s="31">
        <v>43815</v>
      </c>
      <c r="E64" s="32">
        <v>3033.9</v>
      </c>
      <c r="F64" s="32"/>
      <c r="G64" s="32"/>
      <c r="H64" s="32">
        <f t="shared" si="0"/>
        <v>3033.9</v>
      </c>
      <c r="J64" s="82"/>
      <c r="K64" s="82"/>
      <c r="L64" s="82"/>
    </row>
    <row r="65" spans="1:12" x14ac:dyDescent="0.25">
      <c r="A65" s="10">
        <v>51</v>
      </c>
      <c r="B65" s="19" t="s">
        <v>241</v>
      </c>
      <c r="C65" s="15" t="s">
        <v>14</v>
      </c>
      <c r="D65" s="16">
        <v>43808</v>
      </c>
      <c r="E65" s="17">
        <v>483.35</v>
      </c>
      <c r="F65" s="17">
        <v>483.35</v>
      </c>
      <c r="G65" s="17"/>
      <c r="H65" s="17">
        <f t="shared" si="0"/>
        <v>0</v>
      </c>
      <c r="J65" s="82"/>
      <c r="K65" s="82"/>
      <c r="L65" s="82"/>
    </row>
    <row r="66" spans="1:12" x14ac:dyDescent="0.25">
      <c r="A66" s="28"/>
      <c r="B66" s="34" t="s">
        <v>241</v>
      </c>
      <c r="C66" s="30" t="s">
        <v>14</v>
      </c>
      <c r="D66" s="31">
        <v>43815</v>
      </c>
      <c r="E66" s="32">
        <v>513</v>
      </c>
      <c r="F66" s="32"/>
      <c r="G66" s="32"/>
      <c r="H66" s="32">
        <f t="shared" si="0"/>
        <v>513</v>
      </c>
      <c r="J66" s="82"/>
      <c r="K66" s="82"/>
      <c r="L66" s="82"/>
    </row>
    <row r="67" spans="1:12" x14ac:dyDescent="0.25">
      <c r="A67" s="10">
        <v>52</v>
      </c>
      <c r="B67" s="19" t="s">
        <v>40</v>
      </c>
      <c r="C67" s="15" t="s">
        <v>14</v>
      </c>
      <c r="D67" s="16">
        <v>43809</v>
      </c>
      <c r="E67" s="17">
        <v>1483.9</v>
      </c>
      <c r="F67" s="17">
        <v>1483.9</v>
      </c>
      <c r="G67" s="17"/>
      <c r="H67" s="17">
        <f t="shared" si="0"/>
        <v>0</v>
      </c>
      <c r="J67" s="82"/>
      <c r="K67" s="82"/>
      <c r="L67" s="82"/>
    </row>
    <row r="68" spans="1:12" x14ac:dyDescent="0.25">
      <c r="A68" s="10">
        <v>53</v>
      </c>
      <c r="B68" s="19" t="s">
        <v>28</v>
      </c>
      <c r="C68" s="15" t="s">
        <v>14</v>
      </c>
      <c r="D68" s="16">
        <v>43803</v>
      </c>
      <c r="E68" s="17">
        <v>5369.64</v>
      </c>
      <c r="F68" s="17">
        <v>1000</v>
      </c>
      <c r="G68" s="17"/>
      <c r="H68" s="17">
        <f t="shared" si="0"/>
        <v>4369.6400000000003</v>
      </c>
      <c r="J68" s="82"/>
      <c r="K68" s="82"/>
      <c r="L68" s="82"/>
    </row>
    <row r="69" spans="1:12" x14ac:dyDescent="0.25">
      <c r="A69" s="10">
        <v>54</v>
      </c>
      <c r="B69" s="19" t="s">
        <v>69</v>
      </c>
      <c r="C69" s="15" t="s">
        <v>14</v>
      </c>
      <c r="D69" s="16">
        <v>43808</v>
      </c>
      <c r="E69" s="17">
        <v>1409.16</v>
      </c>
      <c r="F69" s="17">
        <v>1409.16</v>
      </c>
      <c r="G69" s="17"/>
      <c r="H69" s="17">
        <f t="shared" si="0"/>
        <v>0</v>
      </c>
      <c r="J69" s="82"/>
      <c r="K69" s="82"/>
      <c r="L69" s="82"/>
    </row>
    <row r="70" spans="1:12" x14ac:dyDescent="0.25">
      <c r="A70" s="28"/>
      <c r="B70" s="34" t="s">
        <v>69</v>
      </c>
      <c r="C70" s="30" t="s">
        <v>14</v>
      </c>
      <c r="D70" s="31">
        <v>43815</v>
      </c>
      <c r="E70" s="32">
        <v>1174.4000000000001</v>
      </c>
      <c r="F70" s="32"/>
      <c r="G70" s="32"/>
      <c r="H70" s="32">
        <f t="shared" si="0"/>
        <v>1174.4000000000001</v>
      </c>
      <c r="J70" s="82"/>
      <c r="K70" s="82"/>
      <c r="L70" s="82"/>
    </row>
    <row r="71" spans="1:12" x14ac:dyDescent="0.25">
      <c r="A71" s="10">
        <v>55</v>
      </c>
      <c r="B71" s="19" t="s">
        <v>31</v>
      </c>
      <c r="C71" s="15" t="s">
        <v>14</v>
      </c>
      <c r="D71" s="16">
        <v>43808</v>
      </c>
      <c r="E71" s="17">
        <v>204.25</v>
      </c>
      <c r="F71" s="17"/>
      <c r="G71" s="17"/>
      <c r="H71" s="17">
        <f t="shared" si="0"/>
        <v>204.25</v>
      </c>
      <c r="J71" s="82"/>
      <c r="K71" s="82"/>
      <c r="L71" s="82"/>
    </row>
    <row r="72" spans="1:12" x14ac:dyDescent="0.25">
      <c r="A72" s="10">
        <v>56</v>
      </c>
      <c r="B72" s="19" t="s">
        <v>70</v>
      </c>
      <c r="C72" s="15" t="s">
        <v>14</v>
      </c>
      <c r="D72" s="16">
        <v>43808</v>
      </c>
      <c r="E72" s="17">
        <v>251.8</v>
      </c>
      <c r="F72" s="17">
        <v>251.8</v>
      </c>
      <c r="G72" s="17"/>
      <c r="H72" s="17">
        <f t="shared" si="0"/>
        <v>0</v>
      </c>
      <c r="J72" s="82"/>
      <c r="K72" s="82"/>
      <c r="L72" s="82"/>
    </row>
    <row r="73" spans="1:12" x14ac:dyDescent="0.25">
      <c r="A73" s="10">
        <v>57</v>
      </c>
      <c r="B73" s="19" t="s">
        <v>113</v>
      </c>
      <c r="C73" s="15" t="s">
        <v>14</v>
      </c>
      <c r="D73" s="16">
        <v>43810</v>
      </c>
      <c r="E73" s="17">
        <v>1635.25</v>
      </c>
      <c r="F73" s="17">
        <v>1635.25</v>
      </c>
      <c r="G73" s="17"/>
      <c r="H73" s="17">
        <f t="shared" si="0"/>
        <v>0</v>
      </c>
      <c r="J73" s="82"/>
      <c r="K73" s="82"/>
      <c r="L73" s="82"/>
    </row>
    <row r="74" spans="1:12" x14ac:dyDescent="0.25">
      <c r="A74" s="10">
        <v>58</v>
      </c>
      <c r="B74" s="19" t="s">
        <v>39</v>
      </c>
      <c r="C74" s="15" t="s">
        <v>14</v>
      </c>
      <c r="D74" s="16">
        <v>43810</v>
      </c>
      <c r="E74" s="17">
        <v>506.8</v>
      </c>
      <c r="F74" s="17">
        <v>506.8</v>
      </c>
      <c r="G74" s="17"/>
      <c r="H74" s="17">
        <f t="shared" si="0"/>
        <v>0</v>
      </c>
      <c r="J74" s="82"/>
      <c r="K74" s="82"/>
      <c r="L74" s="82"/>
    </row>
    <row r="75" spans="1:12" x14ac:dyDescent="0.25">
      <c r="A75" s="10">
        <v>59</v>
      </c>
      <c r="B75" s="19" t="s">
        <v>282</v>
      </c>
      <c r="C75" s="15" t="s">
        <v>14</v>
      </c>
      <c r="D75" s="16">
        <v>43809</v>
      </c>
      <c r="E75" s="17">
        <v>1092</v>
      </c>
      <c r="F75" s="17">
        <v>292</v>
      </c>
      <c r="G75" s="17"/>
      <c r="H75" s="17">
        <f t="shared" si="0"/>
        <v>800</v>
      </c>
      <c r="J75" s="82"/>
      <c r="K75" s="82"/>
      <c r="L75" s="82"/>
    </row>
    <row r="76" spans="1:12" x14ac:dyDescent="0.25">
      <c r="A76" s="28"/>
      <c r="B76" s="34" t="s">
        <v>36</v>
      </c>
      <c r="C76" s="30" t="s">
        <v>14</v>
      </c>
      <c r="D76" s="31">
        <v>43817</v>
      </c>
      <c r="E76" s="32">
        <v>1474.74</v>
      </c>
      <c r="F76" s="32"/>
      <c r="G76" s="32"/>
      <c r="H76" s="32">
        <f t="shared" si="0"/>
        <v>1474.74</v>
      </c>
      <c r="J76" s="82"/>
      <c r="K76" s="82"/>
      <c r="L76" s="82"/>
    </row>
    <row r="77" spans="1:12" x14ac:dyDescent="0.25">
      <c r="A77" s="28"/>
      <c r="B77" s="34" t="s">
        <v>37</v>
      </c>
      <c r="C77" s="30" t="s">
        <v>14</v>
      </c>
      <c r="D77" s="31">
        <v>43817</v>
      </c>
      <c r="E77" s="32">
        <v>1407.5</v>
      </c>
      <c r="F77" s="32"/>
      <c r="G77" s="32"/>
      <c r="H77" s="32">
        <f t="shared" si="0"/>
        <v>1407.5</v>
      </c>
      <c r="J77" s="82"/>
      <c r="K77" s="82"/>
      <c r="L77" s="82"/>
    </row>
    <row r="78" spans="1:12" x14ac:dyDescent="0.25">
      <c r="A78" s="10">
        <v>60</v>
      </c>
      <c r="B78" s="19" t="s">
        <v>45</v>
      </c>
      <c r="C78" s="15" t="s">
        <v>46</v>
      </c>
      <c r="D78" s="16"/>
      <c r="E78" s="17">
        <v>2550</v>
      </c>
      <c r="F78" s="17"/>
      <c r="G78" s="17"/>
      <c r="H78" s="17">
        <f t="shared" si="0"/>
        <v>2550</v>
      </c>
      <c r="J78" s="82"/>
      <c r="K78" s="82"/>
      <c r="L78" s="82"/>
    </row>
    <row r="79" spans="1:12" x14ac:dyDescent="0.25">
      <c r="A79" s="10">
        <v>61</v>
      </c>
      <c r="B79" s="19" t="s">
        <v>114</v>
      </c>
      <c r="C79" s="15" t="s">
        <v>46</v>
      </c>
      <c r="D79" s="20">
        <v>43805</v>
      </c>
      <c r="E79" s="17">
        <v>921.68</v>
      </c>
      <c r="F79" s="39">
        <v>921.68</v>
      </c>
      <c r="G79" s="39"/>
      <c r="H79" s="17">
        <f t="shared" si="0"/>
        <v>0</v>
      </c>
      <c r="J79" s="82"/>
      <c r="K79" s="82"/>
      <c r="L79" s="82"/>
    </row>
    <row r="80" spans="1:12" x14ac:dyDescent="0.25">
      <c r="A80" s="10">
        <v>62</v>
      </c>
      <c r="B80" s="19" t="s">
        <v>48</v>
      </c>
      <c r="C80" s="15" t="s">
        <v>46</v>
      </c>
      <c r="D80" s="20">
        <v>43748</v>
      </c>
      <c r="E80" s="17">
        <v>3878.9000000000015</v>
      </c>
      <c r="F80" s="39"/>
      <c r="G80" s="17">
        <v>3878.9000000000015</v>
      </c>
      <c r="H80" s="17">
        <f t="shared" si="0"/>
        <v>0</v>
      </c>
      <c r="J80" s="82"/>
      <c r="K80" s="82"/>
      <c r="L80" s="82"/>
    </row>
    <row r="81" spans="1:12" x14ac:dyDescent="0.25">
      <c r="A81" s="10">
        <v>63</v>
      </c>
      <c r="B81" s="19" t="s">
        <v>48</v>
      </c>
      <c r="C81" s="15" t="s">
        <v>46</v>
      </c>
      <c r="D81" s="20">
        <v>43776</v>
      </c>
      <c r="E81" s="17">
        <v>10369.200000000001</v>
      </c>
      <c r="F81" s="39"/>
      <c r="G81" s="39">
        <v>1667</v>
      </c>
      <c r="H81" s="17">
        <f t="shared" si="0"/>
        <v>8702.2000000000007</v>
      </c>
      <c r="I81" s="81" t="s">
        <v>291</v>
      </c>
      <c r="J81" s="82"/>
      <c r="K81" s="82"/>
      <c r="L81" s="82"/>
    </row>
    <row r="82" spans="1:12" x14ac:dyDescent="0.25">
      <c r="A82" s="10">
        <v>64</v>
      </c>
      <c r="B82" s="19" t="s">
        <v>48</v>
      </c>
      <c r="C82" s="15" t="s">
        <v>46</v>
      </c>
      <c r="D82" s="20">
        <v>43783</v>
      </c>
      <c r="E82" s="17">
        <v>9042.57</v>
      </c>
      <c r="F82" s="39"/>
      <c r="G82" s="39"/>
      <c r="H82" s="17">
        <f t="shared" si="0"/>
        <v>9042.57</v>
      </c>
      <c r="J82" s="82"/>
      <c r="K82" s="82"/>
      <c r="L82" s="82"/>
    </row>
    <row r="83" spans="1:12" x14ac:dyDescent="0.25">
      <c r="A83" s="10">
        <v>65</v>
      </c>
      <c r="B83" s="19" t="s">
        <v>48</v>
      </c>
      <c r="C83" s="15" t="s">
        <v>46</v>
      </c>
      <c r="D83" s="20">
        <v>43790</v>
      </c>
      <c r="E83" s="17">
        <v>10650.2</v>
      </c>
      <c r="F83" s="39"/>
      <c r="G83" s="39"/>
      <c r="H83" s="17">
        <f t="shared" si="0"/>
        <v>10650.2</v>
      </c>
      <c r="J83" s="82"/>
      <c r="K83" s="82"/>
      <c r="L83" s="82"/>
    </row>
    <row r="84" spans="1:12" x14ac:dyDescent="0.25">
      <c r="A84" s="10">
        <v>66</v>
      </c>
      <c r="B84" s="19" t="s">
        <v>48</v>
      </c>
      <c r="C84" s="15" t="s">
        <v>46</v>
      </c>
      <c r="D84" s="20">
        <v>43797</v>
      </c>
      <c r="E84" s="17">
        <v>4255.04</v>
      </c>
      <c r="F84" s="39"/>
      <c r="G84" s="17">
        <v>4255.04</v>
      </c>
      <c r="H84" s="17">
        <f t="shared" ref="H84:H111" si="1">E84-F84-G84</f>
        <v>0</v>
      </c>
      <c r="J84" s="82"/>
      <c r="K84" s="82"/>
      <c r="L84" s="82"/>
    </row>
    <row r="85" spans="1:12" x14ac:dyDescent="0.25">
      <c r="A85" s="10">
        <v>67</v>
      </c>
      <c r="B85" s="19" t="s">
        <v>48</v>
      </c>
      <c r="C85" s="15" t="s">
        <v>46</v>
      </c>
      <c r="D85" s="20">
        <v>43804</v>
      </c>
      <c r="E85" s="17">
        <v>8664.82</v>
      </c>
      <c r="F85" s="39"/>
      <c r="G85" s="39"/>
      <c r="H85" s="17">
        <f t="shared" si="1"/>
        <v>8664.82</v>
      </c>
      <c r="J85" s="82"/>
      <c r="K85" s="82"/>
      <c r="L85" s="82"/>
    </row>
    <row r="86" spans="1:12" x14ac:dyDescent="0.25">
      <c r="A86" s="10">
        <v>68</v>
      </c>
      <c r="B86" s="19" t="s">
        <v>48</v>
      </c>
      <c r="C86" s="15" t="s">
        <v>46</v>
      </c>
      <c r="D86" s="20">
        <v>43811</v>
      </c>
      <c r="E86" s="17">
        <v>5131.3999999999996</v>
      </c>
      <c r="F86" s="39"/>
      <c r="G86" s="39"/>
      <c r="H86" s="17">
        <f t="shared" si="1"/>
        <v>5131.3999999999996</v>
      </c>
      <c r="J86" s="82"/>
      <c r="K86" s="82"/>
      <c r="L86" s="82"/>
    </row>
    <row r="87" spans="1:12" x14ac:dyDescent="0.25">
      <c r="A87" s="28"/>
      <c r="B87" s="34" t="s">
        <v>48</v>
      </c>
      <c r="C87" s="30" t="s">
        <v>46</v>
      </c>
      <c r="D87" s="35">
        <v>43818</v>
      </c>
      <c r="E87" s="32">
        <v>24236.14</v>
      </c>
      <c r="F87" s="38"/>
      <c r="G87" s="38"/>
      <c r="H87" s="32">
        <f t="shared" si="1"/>
        <v>24236.14</v>
      </c>
      <c r="J87" s="82"/>
      <c r="K87" s="82"/>
      <c r="L87" s="82"/>
    </row>
    <row r="88" spans="1:12" x14ac:dyDescent="0.25">
      <c r="A88" s="10">
        <v>69</v>
      </c>
      <c r="B88" s="19" t="s">
        <v>50</v>
      </c>
      <c r="C88" s="15" t="s">
        <v>46</v>
      </c>
      <c r="D88" s="20">
        <v>43783</v>
      </c>
      <c r="E88" s="17">
        <v>700</v>
      </c>
      <c r="F88" s="39">
        <v>20</v>
      </c>
      <c r="G88" s="39"/>
      <c r="H88" s="17">
        <f t="shared" si="1"/>
        <v>680</v>
      </c>
      <c r="J88" s="82"/>
      <c r="K88" s="82"/>
      <c r="L88" s="82"/>
    </row>
    <row r="89" spans="1:12" x14ac:dyDescent="0.25">
      <c r="A89" s="10">
        <v>70</v>
      </c>
      <c r="B89" s="19" t="s">
        <v>50</v>
      </c>
      <c r="C89" s="15" t="s">
        <v>46</v>
      </c>
      <c r="D89" s="20">
        <v>43790</v>
      </c>
      <c r="E89" s="17">
        <v>579.29999999999995</v>
      </c>
      <c r="F89" s="39"/>
      <c r="G89" s="39"/>
      <c r="H89" s="17">
        <f t="shared" si="1"/>
        <v>579.29999999999995</v>
      </c>
      <c r="J89" s="82"/>
      <c r="K89" s="82"/>
      <c r="L89" s="82"/>
    </row>
    <row r="90" spans="1:12" x14ac:dyDescent="0.25">
      <c r="A90" s="10">
        <v>71</v>
      </c>
      <c r="B90" s="19" t="s">
        <v>50</v>
      </c>
      <c r="C90" s="15" t="s">
        <v>46</v>
      </c>
      <c r="D90" s="20">
        <v>43797</v>
      </c>
      <c r="E90" s="17">
        <v>871.7</v>
      </c>
      <c r="F90" s="39"/>
      <c r="G90" s="39"/>
      <c r="H90" s="17">
        <f t="shared" si="1"/>
        <v>871.7</v>
      </c>
      <c r="J90" s="82"/>
      <c r="K90" s="82"/>
      <c r="L90" s="82"/>
    </row>
    <row r="91" spans="1:12" x14ac:dyDescent="0.25">
      <c r="A91" s="10">
        <v>72</v>
      </c>
      <c r="B91" s="19" t="s">
        <v>50</v>
      </c>
      <c r="C91" s="15" t="s">
        <v>46</v>
      </c>
      <c r="D91" s="20">
        <v>43804</v>
      </c>
      <c r="E91" s="17">
        <v>333.95</v>
      </c>
      <c r="F91" s="39">
        <v>333.95</v>
      </c>
      <c r="G91" s="39"/>
      <c r="H91" s="17">
        <f t="shared" si="1"/>
        <v>0</v>
      </c>
      <c r="J91" s="82"/>
      <c r="K91" s="82"/>
      <c r="L91" s="82"/>
    </row>
    <row r="92" spans="1:12" x14ac:dyDescent="0.25">
      <c r="A92" s="10">
        <v>73</v>
      </c>
      <c r="B92" s="21" t="s">
        <v>81</v>
      </c>
      <c r="C92" s="15" t="s">
        <v>46</v>
      </c>
      <c r="D92" s="20">
        <v>43797</v>
      </c>
      <c r="E92" s="17">
        <v>3969.6</v>
      </c>
      <c r="F92" s="39">
        <v>1500</v>
      </c>
      <c r="G92" s="39"/>
      <c r="H92" s="17">
        <f t="shared" si="1"/>
        <v>2469.6</v>
      </c>
      <c r="J92" s="82"/>
      <c r="K92" s="82"/>
      <c r="L92" s="82"/>
    </row>
    <row r="93" spans="1:12" x14ac:dyDescent="0.25">
      <c r="A93" s="10">
        <v>74</v>
      </c>
      <c r="B93" s="21" t="s">
        <v>81</v>
      </c>
      <c r="C93" s="15" t="s">
        <v>46</v>
      </c>
      <c r="D93" s="20">
        <v>43804</v>
      </c>
      <c r="E93" s="17">
        <v>600</v>
      </c>
      <c r="F93" s="39">
        <v>600</v>
      </c>
      <c r="G93" s="39"/>
      <c r="H93" s="17">
        <f t="shared" si="1"/>
        <v>0</v>
      </c>
      <c r="J93" s="82"/>
      <c r="K93" s="82"/>
      <c r="L93" s="82"/>
    </row>
    <row r="94" spans="1:12" x14ac:dyDescent="0.25">
      <c r="A94" s="10">
        <v>75</v>
      </c>
      <c r="B94" s="21" t="s">
        <v>81</v>
      </c>
      <c r="C94" s="15" t="s">
        <v>46</v>
      </c>
      <c r="D94" s="20">
        <v>43811</v>
      </c>
      <c r="E94" s="17">
        <v>2553.4</v>
      </c>
      <c r="F94" s="39"/>
      <c r="G94" s="39"/>
      <c r="H94" s="17">
        <f t="shared" si="1"/>
        <v>2553.4</v>
      </c>
      <c r="J94" s="82"/>
      <c r="K94" s="82"/>
      <c r="L94" s="82"/>
    </row>
    <row r="95" spans="1:12" x14ac:dyDescent="0.25">
      <c r="A95" s="28"/>
      <c r="B95" s="36" t="s">
        <v>81</v>
      </c>
      <c r="C95" s="30" t="s">
        <v>46</v>
      </c>
      <c r="D95" s="35">
        <v>43818</v>
      </c>
      <c r="E95" s="32">
        <v>2978.6</v>
      </c>
      <c r="F95" s="38"/>
      <c r="G95" s="38"/>
      <c r="H95" s="32">
        <f t="shared" si="1"/>
        <v>2978.6</v>
      </c>
      <c r="J95" s="82"/>
      <c r="K95" s="82"/>
      <c r="L95" s="82"/>
    </row>
    <row r="96" spans="1:12" x14ac:dyDescent="0.25">
      <c r="A96" s="10">
        <v>76</v>
      </c>
      <c r="B96" s="21" t="s">
        <v>219</v>
      </c>
      <c r="C96" s="15" t="s">
        <v>46</v>
      </c>
      <c r="D96" s="20">
        <v>43811</v>
      </c>
      <c r="E96" s="17">
        <v>398.9</v>
      </c>
      <c r="F96" s="39">
        <v>398.9</v>
      </c>
      <c r="G96" s="39"/>
      <c r="H96" s="17">
        <f t="shared" si="1"/>
        <v>0</v>
      </c>
      <c r="J96" s="82"/>
      <c r="K96" s="82"/>
      <c r="L96" s="82"/>
    </row>
    <row r="97" spans="1:12" x14ac:dyDescent="0.25">
      <c r="A97" s="28"/>
      <c r="B97" s="36" t="s">
        <v>219</v>
      </c>
      <c r="C97" s="30" t="s">
        <v>46</v>
      </c>
      <c r="D97" s="35">
        <v>43818</v>
      </c>
      <c r="E97" s="32">
        <v>556.6</v>
      </c>
      <c r="F97" s="38"/>
      <c r="G97" s="38"/>
      <c r="H97" s="32">
        <f t="shared" si="1"/>
        <v>556.6</v>
      </c>
      <c r="J97" s="82"/>
      <c r="K97" s="82"/>
      <c r="L97" s="82"/>
    </row>
    <row r="98" spans="1:12" x14ac:dyDescent="0.25">
      <c r="A98" s="10">
        <v>77</v>
      </c>
      <c r="B98" s="21" t="s">
        <v>57</v>
      </c>
      <c r="C98" s="15" t="s">
        <v>46</v>
      </c>
      <c r="D98" s="20">
        <v>43769</v>
      </c>
      <c r="E98" s="17">
        <v>462.59999999999991</v>
      </c>
      <c r="F98" s="39">
        <v>100</v>
      </c>
      <c r="G98" s="39">
        <v>362.6</v>
      </c>
      <c r="H98" s="17">
        <f t="shared" si="1"/>
        <v>0</v>
      </c>
      <c r="I98" s="81" t="s">
        <v>292</v>
      </c>
      <c r="J98" s="82"/>
      <c r="K98" s="82"/>
      <c r="L98" s="82"/>
    </row>
    <row r="99" spans="1:12" x14ac:dyDescent="0.25">
      <c r="A99" s="10">
        <v>78</v>
      </c>
      <c r="B99" s="21" t="s">
        <v>71</v>
      </c>
      <c r="C99" s="15" t="s">
        <v>46</v>
      </c>
      <c r="D99" s="20">
        <v>43812</v>
      </c>
      <c r="E99" s="17">
        <v>933.84</v>
      </c>
      <c r="F99" s="39">
        <v>933.84</v>
      </c>
      <c r="G99" s="39"/>
      <c r="H99" s="17">
        <f t="shared" si="1"/>
        <v>0</v>
      </c>
      <c r="J99" s="82"/>
      <c r="K99" s="82"/>
      <c r="L99" s="82"/>
    </row>
    <row r="100" spans="1:12" x14ac:dyDescent="0.25">
      <c r="A100" s="28"/>
      <c r="B100" s="36" t="s">
        <v>71</v>
      </c>
      <c r="C100" s="30" t="s">
        <v>46</v>
      </c>
      <c r="D100" s="35">
        <v>43819</v>
      </c>
      <c r="E100" s="32">
        <v>1582.2</v>
      </c>
      <c r="F100" s="38"/>
      <c r="G100" s="38"/>
      <c r="H100" s="32">
        <f t="shared" si="1"/>
        <v>1582.2</v>
      </c>
      <c r="J100" s="82"/>
      <c r="K100" s="82"/>
      <c r="L100" s="82"/>
    </row>
    <row r="101" spans="1:12" x14ac:dyDescent="0.25">
      <c r="A101" s="10">
        <v>79</v>
      </c>
      <c r="B101" s="21" t="s">
        <v>276</v>
      </c>
      <c r="C101" s="15" t="s">
        <v>46</v>
      </c>
      <c r="D101" s="20">
        <v>43825</v>
      </c>
      <c r="E101" s="17">
        <v>510</v>
      </c>
      <c r="F101" s="39"/>
      <c r="G101" s="39"/>
      <c r="H101" s="17">
        <f t="shared" si="1"/>
        <v>510</v>
      </c>
      <c r="J101" s="82"/>
      <c r="K101" s="82"/>
      <c r="L101" s="82"/>
    </row>
    <row r="102" spans="1:12" x14ac:dyDescent="0.25">
      <c r="A102" s="10">
        <v>80</v>
      </c>
      <c r="B102" s="21" t="s">
        <v>276</v>
      </c>
      <c r="C102" s="15" t="s">
        <v>46</v>
      </c>
      <c r="D102" s="20">
        <v>43811</v>
      </c>
      <c r="E102" s="17">
        <v>2298</v>
      </c>
      <c r="F102" s="39">
        <v>2298</v>
      </c>
      <c r="G102" s="39"/>
      <c r="H102" s="17">
        <f t="shared" si="1"/>
        <v>0</v>
      </c>
      <c r="J102" s="82"/>
      <c r="K102" s="82"/>
      <c r="L102" s="82"/>
    </row>
    <row r="103" spans="1:12" x14ac:dyDescent="0.25">
      <c r="A103" s="10">
        <v>81</v>
      </c>
      <c r="B103" s="21" t="s">
        <v>58</v>
      </c>
      <c r="C103" s="15" t="s">
        <v>46</v>
      </c>
      <c r="D103" s="20">
        <v>43805</v>
      </c>
      <c r="E103" s="17">
        <v>2409.3000000000002</v>
      </c>
      <c r="F103" s="39">
        <v>2409.3000000000002</v>
      </c>
      <c r="G103" s="39"/>
      <c r="H103" s="17">
        <f t="shared" si="1"/>
        <v>0</v>
      </c>
      <c r="J103" s="82"/>
      <c r="K103" s="82"/>
      <c r="L103" s="82"/>
    </row>
    <row r="104" spans="1:12" x14ac:dyDescent="0.25">
      <c r="A104" s="10">
        <v>82</v>
      </c>
      <c r="B104" s="21" t="s">
        <v>82</v>
      </c>
      <c r="C104" s="15" t="s">
        <v>46</v>
      </c>
      <c r="D104" s="20">
        <v>43812</v>
      </c>
      <c r="E104" s="17">
        <v>818.6</v>
      </c>
      <c r="F104" s="39">
        <v>818.6</v>
      </c>
      <c r="G104" s="39"/>
      <c r="H104" s="17">
        <f t="shared" si="1"/>
        <v>0</v>
      </c>
      <c r="J104" s="82"/>
      <c r="K104" s="82"/>
      <c r="L104" s="82"/>
    </row>
    <row r="105" spans="1:12" x14ac:dyDescent="0.25">
      <c r="A105" s="28"/>
      <c r="B105" s="36" t="s">
        <v>82</v>
      </c>
      <c r="C105" s="30" t="s">
        <v>46</v>
      </c>
      <c r="D105" s="35">
        <v>43819</v>
      </c>
      <c r="E105" s="32">
        <v>1411.4</v>
      </c>
      <c r="F105" s="38"/>
      <c r="G105" s="38"/>
      <c r="H105" s="32">
        <f t="shared" si="1"/>
        <v>1411.4</v>
      </c>
      <c r="J105" s="82"/>
      <c r="K105" s="82"/>
      <c r="L105" s="82"/>
    </row>
    <row r="106" spans="1:12" x14ac:dyDescent="0.25">
      <c r="A106" s="10">
        <v>83</v>
      </c>
      <c r="B106" s="21" t="s">
        <v>283</v>
      </c>
      <c r="C106" s="15" t="s">
        <v>46</v>
      </c>
      <c r="D106" s="20">
        <v>43812</v>
      </c>
      <c r="E106" s="17">
        <v>1207.47</v>
      </c>
      <c r="F106" s="39">
        <v>500</v>
      </c>
      <c r="G106" s="39"/>
      <c r="H106" s="17">
        <f t="shared" si="1"/>
        <v>707.47</v>
      </c>
      <c r="J106" s="82"/>
      <c r="K106" s="82"/>
      <c r="L106" s="82"/>
    </row>
    <row r="107" spans="1:12" x14ac:dyDescent="0.25">
      <c r="A107" s="28"/>
      <c r="B107" s="36" t="s">
        <v>83</v>
      </c>
      <c r="C107" s="30" t="s">
        <v>46</v>
      </c>
      <c r="D107" s="35">
        <v>43818</v>
      </c>
      <c r="E107" s="38">
        <v>532.70000000000005</v>
      </c>
      <c r="F107" s="38"/>
      <c r="G107" s="38"/>
      <c r="H107" s="32">
        <f t="shared" si="1"/>
        <v>532.70000000000005</v>
      </c>
      <c r="J107" s="82"/>
      <c r="K107" s="82"/>
      <c r="L107" s="82"/>
    </row>
    <row r="108" spans="1:12" x14ac:dyDescent="0.25">
      <c r="A108" s="28"/>
      <c r="B108" s="36" t="s">
        <v>56</v>
      </c>
      <c r="C108" s="30" t="s">
        <v>46</v>
      </c>
      <c r="D108" s="35">
        <v>43818</v>
      </c>
      <c r="E108" s="38">
        <v>1205.5999999999999</v>
      </c>
      <c r="F108" s="38"/>
      <c r="G108" s="38"/>
      <c r="H108" s="32">
        <f t="shared" si="1"/>
        <v>1205.5999999999999</v>
      </c>
      <c r="J108" s="82"/>
      <c r="K108" s="82"/>
      <c r="L108" s="82"/>
    </row>
    <row r="109" spans="1:12" x14ac:dyDescent="0.25">
      <c r="A109" s="28"/>
      <c r="B109" s="36" t="s">
        <v>59</v>
      </c>
      <c r="C109" s="30" t="s">
        <v>46</v>
      </c>
      <c r="D109" s="35">
        <v>43818</v>
      </c>
      <c r="E109" s="38">
        <v>872</v>
      </c>
      <c r="F109" s="38"/>
      <c r="G109" s="38"/>
      <c r="H109" s="32">
        <f t="shared" si="1"/>
        <v>872</v>
      </c>
      <c r="J109" s="82"/>
      <c r="K109" s="82"/>
      <c r="L109" s="82"/>
    </row>
    <row r="110" spans="1:12" x14ac:dyDescent="0.25">
      <c r="A110" s="28"/>
      <c r="B110" s="36" t="s">
        <v>51</v>
      </c>
      <c r="C110" s="30" t="s">
        <v>46</v>
      </c>
      <c r="D110" s="35">
        <v>43818</v>
      </c>
      <c r="E110" s="38">
        <v>2005.1</v>
      </c>
      <c r="F110" s="38"/>
      <c r="G110" s="38"/>
      <c r="H110" s="32">
        <f t="shared" si="1"/>
        <v>2005.1</v>
      </c>
      <c r="J110" s="82"/>
      <c r="K110" s="82"/>
      <c r="L110" s="82"/>
    </row>
    <row r="111" spans="1:12" x14ac:dyDescent="0.25">
      <c r="A111" s="10"/>
      <c r="B111" s="23"/>
      <c r="C111" s="23"/>
      <c r="D111" s="23" t="s">
        <v>61</v>
      </c>
      <c r="E111" s="24">
        <f>SUM(E4:E110)</f>
        <v>276868.66999999993</v>
      </c>
      <c r="F111" s="24">
        <f>SUM(F4:F110)</f>
        <v>45191.51</v>
      </c>
      <c r="G111" s="24"/>
      <c r="H111" s="17">
        <f t="shared" si="1"/>
        <v>231677.15999999992</v>
      </c>
      <c r="J111" s="82"/>
      <c r="K111" s="82"/>
      <c r="L111" s="82"/>
    </row>
    <row r="112" spans="1:12" ht="14.25" x14ac:dyDescent="0.2">
      <c r="A112" s="26"/>
      <c r="I112" s="82"/>
      <c r="J112" s="82"/>
      <c r="K112" s="82"/>
      <c r="L112" s="82"/>
    </row>
    <row r="113" spans="2:10" s="82" customFormat="1" ht="12.75" x14ac:dyDescent="0.2">
      <c r="B113" s="3" t="s">
        <v>62</v>
      </c>
      <c r="C113" s="3"/>
      <c r="D113" s="3" t="s">
        <v>63</v>
      </c>
      <c r="E113" s="3"/>
      <c r="F113" s="5" t="s">
        <v>64</v>
      </c>
      <c r="G113" s="5"/>
    </row>
    <row r="114" spans="2:10" s="82" customFormat="1" x14ac:dyDescent="0.25">
      <c r="B114" s="27" t="s">
        <v>65</v>
      </c>
      <c r="C114" s="3"/>
      <c r="D114" s="3" t="s">
        <v>66</v>
      </c>
      <c r="E114" s="3"/>
      <c r="F114" s="5" t="s">
        <v>67</v>
      </c>
      <c r="G114" s="5"/>
      <c r="J114" s="81"/>
    </row>
    <row r="115" spans="2:10" s="82" customFormat="1" x14ac:dyDescent="0.25">
      <c r="J115" s="81"/>
    </row>
  </sheetData>
  <autoFilter ref="A3:L114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opLeftCell="A34" zoomScaleNormal="100" workbookViewId="0">
      <selection activeCell="H26" sqref="H2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6.28515625" style="82" bestFit="1" customWidth="1"/>
    <col min="7" max="7" width="13.140625" style="82" bestFit="1" customWidth="1"/>
    <col min="8" max="8" width="15.85546875" style="82" bestFit="1" customWidth="1"/>
    <col min="9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43813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293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x14ac:dyDescent="0.25">
      <c r="A4" s="10">
        <v>1</v>
      </c>
      <c r="B4" s="10" t="s">
        <v>177</v>
      </c>
      <c r="C4" s="10" t="s">
        <v>15</v>
      </c>
      <c r="D4" s="10"/>
      <c r="E4" s="17">
        <v>487.82</v>
      </c>
      <c r="F4" s="11">
        <v>487.82</v>
      </c>
      <c r="G4" s="11"/>
      <c r="H4" s="17">
        <f>E4-F4-G4</f>
        <v>0</v>
      </c>
      <c r="J4" s="82"/>
      <c r="K4" s="82"/>
      <c r="L4" s="82"/>
    </row>
    <row r="5" spans="1:12" ht="17.100000000000001" customHeight="1" x14ac:dyDescent="0.25">
      <c r="A5" s="10">
        <v>2</v>
      </c>
      <c r="B5" s="19" t="s">
        <v>167</v>
      </c>
      <c r="C5" s="15" t="s">
        <v>14</v>
      </c>
      <c r="D5" s="16">
        <v>43795</v>
      </c>
      <c r="E5" s="17">
        <v>278.03999999999996</v>
      </c>
      <c r="F5" s="17">
        <v>278.04000000000002</v>
      </c>
      <c r="G5" s="17"/>
      <c r="H5" s="17">
        <f t="shared" ref="H5:H91" si="0">E5-F5-G5</f>
        <v>-5.6843418860808015E-14</v>
      </c>
      <c r="J5" s="82"/>
      <c r="K5" s="82"/>
      <c r="L5" s="82"/>
    </row>
    <row r="6" spans="1:12" ht="17.100000000000001" customHeight="1" x14ac:dyDescent="0.25">
      <c r="A6" s="10">
        <v>3</v>
      </c>
      <c r="B6" s="19" t="s">
        <v>167</v>
      </c>
      <c r="C6" s="15" t="s">
        <v>14</v>
      </c>
      <c r="D6" s="16">
        <v>43802</v>
      </c>
      <c r="E6" s="17">
        <v>431.06</v>
      </c>
      <c r="F6" s="17"/>
      <c r="G6" s="17"/>
      <c r="H6" s="17">
        <f t="shared" si="0"/>
        <v>431.06</v>
      </c>
      <c r="J6" s="82"/>
      <c r="K6" s="82"/>
      <c r="L6" s="82"/>
    </row>
    <row r="7" spans="1:12" ht="17.100000000000001" customHeight="1" x14ac:dyDescent="0.25">
      <c r="A7" s="10">
        <v>4</v>
      </c>
      <c r="B7" s="19" t="s">
        <v>17</v>
      </c>
      <c r="C7" s="15" t="s">
        <v>14</v>
      </c>
      <c r="D7" s="16">
        <v>43788</v>
      </c>
      <c r="E7" s="17">
        <v>7175.9</v>
      </c>
      <c r="F7" s="17"/>
      <c r="G7" s="17"/>
      <c r="H7" s="17">
        <f t="shared" si="0"/>
        <v>7175.9</v>
      </c>
      <c r="J7" s="82"/>
      <c r="K7" s="82"/>
      <c r="L7" s="82"/>
    </row>
    <row r="8" spans="1:12" ht="17.100000000000001" customHeight="1" x14ac:dyDescent="0.25">
      <c r="A8" s="10">
        <v>5</v>
      </c>
      <c r="B8" s="19" t="s">
        <v>17</v>
      </c>
      <c r="C8" s="15" t="s">
        <v>14</v>
      </c>
      <c r="D8" s="16">
        <v>43795</v>
      </c>
      <c r="E8" s="17">
        <v>2865.69</v>
      </c>
      <c r="F8" s="17">
        <v>2865.69</v>
      </c>
      <c r="G8" s="17"/>
      <c r="H8" s="17">
        <f t="shared" si="0"/>
        <v>0</v>
      </c>
      <c r="J8" s="82"/>
      <c r="K8" s="82"/>
      <c r="L8" s="82"/>
    </row>
    <row r="9" spans="1:12" ht="17.100000000000001" customHeight="1" x14ac:dyDescent="0.25">
      <c r="A9" s="10">
        <v>6</v>
      </c>
      <c r="B9" s="19" t="s">
        <v>17</v>
      </c>
      <c r="C9" s="15" t="s">
        <v>14</v>
      </c>
      <c r="D9" s="16">
        <v>43809</v>
      </c>
      <c r="E9" s="17">
        <v>4721.6400000000003</v>
      </c>
      <c r="F9" s="17"/>
      <c r="G9" s="17"/>
      <c r="H9" s="17">
        <f t="shared" si="0"/>
        <v>4721.6400000000003</v>
      </c>
      <c r="J9" s="82"/>
      <c r="K9" s="82"/>
      <c r="L9" s="82"/>
    </row>
    <row r="10" spans="1:12" ht="17.100000000000001" customHeight="1" x14ac:dyDescent="0.25">
      <c r="A10" s="10">
        <v>7</v>
      </c>
      <c r="B10" s="19" t="s">
        <v>17</v>
      </c>
      <c r="C10" s="15" t="s">
        <v>14</v>
      </c>
      <c r="D10" s="16">
        <v>43816</v>
      </c>
      <c r="E10" s="17">
        <v>2071.9</v>
      </c>
      <c r="F10" s="17"/>
      <c r="G10" s="17"/>
      <c r="H10" s="17">
        <f t="shared" si="0"/>
        <v>2071.9</v>
      </c>
      <c r="J10" s="82"/>
      <c r="K10" s="82"/>
      <c r="L10" s="82"/>
    </row>
    <row r="11" spans="1:12" ht="17.100000000000001" customHeight="1" x14ac:dyDescent="0.25">
      <c r="A11" s="28"/>
      <c r="B11" s="34" t="s">
        <v>17</v>
      </c>
      <c r="C11" s="30" t="s">
        <v>14</v>
      </c>
      <c r="D11" s="31">
        <v>43823</v>
      </c>
      <c r="E11" s="32">
        <v>2372</v>
      </c>
      <c r="F11" s="32"/>
      <c r="G11" s="32"/>
      <c r="H11" s="32">
        <f t="shared" si="0"/>
        <v>2372</v>
      </c>
      <c r="J11" s="82"/>
      <c r="K11" s="82"/>
      <c r="L11" s="82"/>
    </row>
    <row r="12" spans="1:12" ht="17.100000000000001" customHeight="1" x14ac:dyDescent="0.25">
      <c r="A12" s="10">
        <v>8</v>
      </c>
      <c r="B12" s="19" t="s">
        <v>18</v>
      </c>
      <c r="C12" s="15" t="s">
        <v>14</v>
      </c>
      <c r="D12" s="16">
        <v>43803</v>
      </c>
      <c r="E12" s="17">
        <v>964.09999999999991</v>
      </c>
      <c r="F12" s="17">
        <v>300</v>
      </c>
      <c r="G12" s="17"/>
      <c r="H12" s="17">
        <f t="shared" si="0"/>
        <v>664.09999999999991</v>
      </c>
      <c r="J12" s="82"/>
      <c r="K12" s="82"/>
      <c r="L12" s="82"/>
    </row>
    <row r="13" spans="1:12" ht="17.100000000000001" customHeight="1" x14ac:dyDescent="0.25">
      <c r="A13" s="10">
        <v>9</v>
      </c>
      <c r="B13" s="19" t="s">
        <v>20</v>
      </c>
      <c r="C13" s="15" t="s">
        <v>14</v>
      </c>
      <c r="D13" s="16">
        <v>43809</v>
      </c>
      <c r="E13" s="17">
        <v>1281.5999999999999</v>
      </c>
      <c r="F13" s="17">
        <v>1281.5999999999999</v>
      </c>
      <c r="G13" s="17"/>
      <c r="H13" s="17">
        <f t="shared" si="0"/>
        <v>0</v>
      </c>
      <c r="J13" s="82"/>
      <c r="K13" s="82"/>
      <c r="L13" s="82"/>
    </row>
    <row r="14" spans="1:12" ht="17.100000000000001" customHeight="1" x14ac:dyDescent="0.25">
      <c r="A14" s="10">
        <v>10</v>
      </c>
      <c r="B14" s="19" t="s">
        <v>20</v>
      </c>
      <c r="C14" s="15" t="s">
        <v>14</v>
      </c>
      <c r="D14" s="16">
        <v>43816</v>
      </c>
      <c r="E14" s="17">
        <v>1207.4000000000001</v>
      </c>
      <c r="F14" s="17"/>
      <c r="G14" s="17"/>
      <c r="H14" s="17">
        <f t="shared" si="0"/>
        <v>1207.4000000000001</v>
      </c>
      <c r="J14" s="82"/>
      <c r="K14" s="82"/>
      <c r="L14" s="82"/>
    </row>
    <row r="15" spans="1:12" ht="17.100000000000001" customHeight="1" x14ac:dyDescent="0.25">
      <c r="A15" s="28"/>
      <c r="B15" s="34" t="s">
        <v>20</v>
      </c>
      <c r="C15" s="30" t="s">
        <v>14</v>
      </c>
      <c r="D15" s="31">
        <v>43823</v>
      </c>
      <c r="E15" s="32">
        <v>832.6</v>
      </c>
      <c r="F15" s="32"/>
      <c r="G15" s="32"/>
      <c r="H15" s="32">
        <f t="shared" si="0"/>
        <v>832.6</v>
      </c>
      <c r="J15" s="82"/>
      <c r="K15" s="82"/>
      <c r="L15" s="82"/>
    </row>
    <row r="16" spans="1:12" ht="17.100000000000001" customHeight="1" x14ac:dyDescent="0.25">
      <c r="A16" s="10">
        <v>11</v>
      </c>
      <c r="B16" s="19" t="s">
        <v>23</v>
      </c>
      <c r="C16" s="15" t="s">
        <v>14</v>
      </c>
      <c r="D16" s="16">
        <v>43767</v>
      </c>
      <c r="E16" s="17">
        <v>5020</v>
      </c>
      <c r="F16" s="17"/>
      <c r="G16" s="17">
        <v>2156</v>
      </c>
      <c r="H16" s="17">
        <f t="shared" si="0"/>
        <v>2864</v>
      </c>
      <c r="I16" s="81" t="s">
        <v>295</v>
      </c>
      <c r="J16" s="82"/>
      <c r="K16" s="82"/>
      <c r="L16" s="82"/>
    </row>
    <row r="17" spans="1:12" ht="17.100000000000001" customHeight="1" x14ac:dyDescent="0.25">
      <c r="A17" s="10">
        <v>12</v>
      </c>
      <c r="B17" s="19" t="s">
        <v>23</v>
      </c>
      <c r="C17" s="15" t="s">
        <v>14</v>
      </c>
      <c r="D17" s="16">
        <v>43789</v>
      </c>
      <c r="E17" s="17">
        <v>2917.45</v>
      </c>
      <c r="F17" s="17"/>
      <c r="G17" s="17"/>
      <c r="H17" s="17">
        <f t="shared" si="0"/>
        <v>2917.45</v>
      </c>
      <c r="J17" s="82"/>
      <c r="K17" s="82"/>
      <c r="L17" s="82"/>
    </row>
    <row r="18" spans="1:12" ht="17.100000000000001" customHeight="1" x14ac:dyDescent="0.25">
      <c r="A18" s="10">
        <v>13</v>
      </c>
      <c r="B18" s="19" t="s">
        <v>23</v>
      </c>
      <c r="C18" s="15" t="s">
        <v>14</v>
      </c>
      <c r="D18" s="16">
        <v>43803</v>
      </c>
      <c r="E18" s="17">
        <v>865.6</v>
      </c>
      <c r="F18" s="17"/>
      <c r="G18" s="17"/>
      <c r="H18" s="17">
        <f t="shared" si="0"/>
        <v>865.6</v>
      </c>
      <c r="J18" s="82"/>
      <c r="K18" s="82"/>
      <c r="L18" s="82"/>
    </row>
    <row r="19" spans="1:12" ht="17.100000000000001" customHeight="1" x14ac:dyDescent="0.25">
      <c r="A19" s="10">
        <v>14</v>
      </c>
      <c r="B19" s="19" t="s">
        <v>23</v>
      </c>
      <c r="C19" s="15" t="s">
        <v>14</v>
      </c>
      <c r="D19" s="16">
        <v>43810</v>
      </c>
      <c r="E19" s="17">
        <v>1785.85</v>
      </c>
      <c r="F19" s="17"/>
      <c r="G19" s="17"/>
      <c r="H19" s="17">
        <f t="shared" si="0"/>
        <v>1785.85</v>
      </c>
      <c r="J19" s="82"/>
      <c r="K19" s="82"/>
      <c r="L19" s="82"/>
    </row>
    <row r="20" spans="1:12" ht="17.100000000000001" customHeight="1" x14ac:dyDescent="0.25">
      <c r="A20" s="28"/>
      <c r="B20" s="34" t="s">
        <v>23</v>
      </c>
      <c r="C20" s="30" t="s">
        <v>14</v>
      </c>
      <c r="D20" s="31">
        <v>43824</v>
      </c>
      <c r="E20" s="32">
        <v>1066.9000000000001</v>
      </c>
      <c r="F20" s="32"/>
      <c r="G20" s="32"/>
      <c r="H20" s="32">
        <f t="shared" si="0"/>
        <v>1066.9000000000001</v>
      </c>
      <c r="J20" s="82"/>
      <c r="K20" s="82"/>
      <c r="L20" s="82"/>
    </row>
    <row r="21" spans="1:12" ht="17.100000000000001" customHeight="1" x14ac:dyDescent="0.25">
      <c r="A21" s="10">
        <v>15</v>
      </c>
      <c r="B21" s="19" t="s">
        <v>246</v>
      </c>
      <c r="C21" s="15" t="s">
        <v>14</v>
      </c>
      <c r="D21" s="16">
        <v>43808</v>
      </c>
      <c r="E21" s="17">
        <v>5574.15</v>
      </c>
      <c r="F21" s="17">
        <v>800</v>
      </c>
      <c r="G21" s="17"/>
      <c r="H21" s="17">
        <f t="shared" si="0"/>
        <v>4774.1499999999996</v>
      </c>
      <c r="J21" s="82"/>
      <c r="K21" s="82"/>
      <c r="L21" s="82"/>
    </row>
    <row r="22" spans="1:12" ht="17.100000000000001" customHeight="1" x14ac:dyDescent="0.25">
      <c r="A22" s="10">
        <v>16</v>
      </c>
      <c r="B22" s="19" t="s">
        <v>25</v>
      </c>
      <c r="C22" s="15" t="s">
        <v>14</v>
      </c>
      <c r="D22" s="16">
        <v>43810</v>
      </c>
      <c r="E22" s="17">
        <v>793</v>
      </c>
      <c r="F22" s="17">
        <v>793</v>
      </c>
      <c r="G22" s="17"/>
      <c r="H22" s="17">
        <f t="shared" si="0"/>
        <v>0</v>
      </c>
      <c r="J22" s="82"/>
      <c r="K22" s="82"/>
      <c r="L22" s="82"/>
    </row>
    <row r="23" spans="1:12" ht="17.100000000000001" customHeight="1" x14ac:dyDescent="0.25">
      <c r="A23" s="10">
        <v>17</v>
      </c>
      <c r="B23" s="19" t="s">
        <v>25</v>
      </c>
      <c r="C23" s="15" t="s">
        <v>14</v>
      </c>
      <c r="D23" s="16">
        <v>43817</v>
      </c>
      <c r="E23" s="17">
        <v>1479.86</v>
      </c>
      <c r="F23" s="17"/>
      <c r="G23" s="17"/>
      <c r="H23" s="17">
        <f t="shared" si="0"/>
        <v>1479.86</v>
      </c>
      <c r="J23" s="82"/>
      <c r="K23" s="82"/>
      <c r="L23" s="82"/>
    </row>
    <row r="24" spans="1:12" ht="17.100000000000001" customHeight="1" x14ac:dyDescent="0.25">
      <c r="A24" s="28"/>
      <c r="B24" s="34" t="s">
        <v>25</v>
      </c>
      <c r="C24" s="30" t="s">
        <v>14</v>
      </c>
      <c r="D24" s="31">
        <v>43824</v>
      </c>
      <c r="E24" s="32">
        <v>656.95</v>
      </c>
      <c r="F24" s="32"/>
      <c r="G24" s="32"/>
      <c r="H24" s="32">
        <f t="shared" si="0"/>
        <v>656.95</v>
      </c>
      <c r="J24" s="82"/>
      <c r="K24" s="82"/>
      <c r="L24" s="82"/>
    </row>
    <row r="25" spans="1:12" ht="17.100000000000001" customHeight="1" x14ac:dyDescent="0.25">
      <c r="A25" s="10">
        <v>18</v>
      </c>
      <c r="B25" s="19" t="s">
        <v>27</v>
      </c>
      <c r="C25" s="15" t="s">
        <v>14</v>
      </c>
      <c r="D25" s="16">
        <v>43789</v>
      </c>
      <c r="E25" s="17">
        <v>2063.1</v>
      </c>
      <c r="G25" s="17"/>
      <c r="H25" s="17">
        <f>E25-F25-G25</f>
        <v>2063.1</v>
      </c>
      <c r="J25" s="82"/>
      <c r="K25" s="82"/>
      <c r="L25" s="82"/>
    </row>
    <row r="26" spans="1:12" ht="17.100000000000001" customHeight="1" x14ac:dyDescent="0.25">
      <c r="A26" s="10">
        <v>19</v>
      </c>
      <c r="B26" s="19" t="s">
        <v>27</v>
      </c>
      <c r="C26" s="15" t="s">
        <v>14</v>
      </c>
      <c r="D26" s="16">
        <v>43803</v>
      </c>
      <c r="E26" s="17">
        <v>1185.4000000000001</v>
      </c>
      <c r="F26" s="17"/>
      <c r="G26" s="17"/>
      <c r="H26" s="17">
        <f t="shared" ref="H26" si="1">E26-F28-G26</f>
        <v>1185.4000000000001</v>
      </c>
      <c r="J26" s="82"/>
      <c r="K26" s="82"/>
      <c r="L26" s="82"/>
    </row>
    <row r="27" spans="1:12" x14ac:dyDescent="0.25">
      <c r="A27" s="10">
        <v>20</v>
      </c>
      <c r="B27" s="19" t="s">
        <v>27</v>
      </c>
      <c r="C27" s="15" t="s">
        <v>14</v>
      </c>
      <c r="D27" s="16">
        <v>43810</v>
      </c>
      <c r="E27" s="17">
        <v>692.25</v>
      </c>
      <c r="F27" s="17">
        <v>550</v>
      </c>
      <c r="G27" s="17"/>
      <c r="H27" s="17">
        <f>E27-F27-G27</f>
        <v>142.25</v>
      </c>
      <c r="J27" s="82"/>
      <c r="K27" s="82"/>
      <c r="L27" s="82"/>
    </row>
    <row r="28" spans="1:12" x14ac:dyDescent="0.25">
      <c r="A28" s="10">
        <v>21</v>
      </c>
      <c r="B28" s="19" t="s">
        <v>27</v>
      </c>
      <c r="C28" s="15" t="s">
        <v>14</v>
      </c>
      <c r="D28" s="16">
        <v>43817</v>
      </c>
      <c r="E28" s="17">
        <v>2469.11</v>
      </c>
      <c r="F28" s="17"/>
      <c r="G28" s="17"/>
      <c r="H28" s="17">
        <f t="shared" si="0"/>
        <v>2469.11</v>
      </c>
      <c r="J28" s="82"/>
      <c r="K28" s="82"/>
      <c r="L28" s="82"/>
    </row>
    <row r="29" spans="1:12" x14ac:dyDescent="0.25">
      <c r="A29" s="28"/>
      <c r="B29" s="34" t="s">
        <v>27</v>
      </c>
      <c r="C29" s="30" t="s">
        <v>14</v>
      </c>
      <c r="D29" s="31">
        <v>43824</v>
      </c>
      <c r="E29" s="32">
        <v>1118.7</v>
      </c>
      <c r="F29" s="32"/>
      <c r="G29" s="32"/>
      <c r="H29" s="32">
        <f t="shared" si="0"/>
        <v>1118.7</v>
      </c>
      <c r="J29" s="82"/>
      <c r="K29" s="82"/>
      <c r="L29" s="82"/>
    </row>
    <row r="30" spans="1:12" x14ac:dyDescent="0.25">
      <c r="A30" s="10">
        <v>22</v>
      </c>
      <c r="B30" s="19" t="s">
        <v>42</v>
      </c>
      <c r="C30" s="15" t="s">
        <v>14</v>
      </c>
      <c r="D30" s="16">
        <v>43808</v>
      </c>
      <c r="E30" s="17">
        <v>1624.4</v>
      </c>
      <c r="F30" s="17">
        <v>1000</v>
      </c>
      <c r="G30" s="17"/>
      <c r="H30" s="17">
        <f t="shared" si="0"/>
        <v>624.40000000000009</v>
      </c>
      <c r="J30" s="82"/>
      <c r="K30" s="82"/>
      <c r="L30" s="82"/>
    </row>
    <row r="31" spans="1:12" x14ac:dyDescent="0.25">
      <c r="A31" s="10">
        <v>23</v>
      </c>
      <c r="B31" s="19" t="s">
        <v>168</v>
      </c>
      <c r="C31" s="15" t="s">
        <v>14</v>
      </c>
      <c r="D31" s="16">
        <v>43748</v>
      </c>
      <c r="E31" s="17">
        <v>2603.4500000000007</v>
      </c>
      <c r="F31" s="17">
        <v>2603.4499999999998</v>
      </c>
      <c r="G31" s="17"/>
      <c r="H31" s="17">
        <f t="shared" si="0"/>
        <v>9.0949470177292824E-13</v>
      </c>
      <c r="J31" s="82"/>
      <c r="K31" s="82"/>
      <c r="L31" s="82"/>
    </row>
    <row r="32" spans="1:12" x14ac:dyDescent="0.25">
      <c r="A32" s="10">
        <v>24</v>
      </c>
      <c r="B32" s="19" t="s">
        <v>168</v>
      </c>
      <c r="C32" s="15" t="s">
        <v>14</v>
      </c>
      <c r="D32" s="16">
        <v>43755</v>
      </c>
      <c r="E32" s="17">
        <v>11877.95</v>
      </c>
      <c r="F32" s="17">
        <v>2396.5500000000002</v>
      </c>
      <c r="G32" s="17"/>
      <c r="H32" s="17">
        <f t="shared" si="0"/>
        <v>9481.4000000000015</v>
      </c>
      <c r="J32" s="82"/>
      <c r="K32" s="82"/>
      <c r="L32" s="82"/>
    </row>
    <row r="33" spans="1:12" x14ac:dyDescent="0.25">
      <c r="A33" s="10">
        <v>25</v>
      </c>
      <c r="B33" s="19" t="s">
        <v>168</v>
      </c>
      <c r="C33" s="15" t="s">
        <v>14</v>
      </c>
      <c r="D33" s="16">
        <v>43769</v>
      </c>
      <c r="E33" s="17">
        <v>17474.8</v>
      </c>
      <c r="F33" s="17"/>
      <c r="G33" s="17"/>
      <c r="H33" s="17">
        <f t="shared" si="0"/>
        <v>17474.8</v>
      </c>
      <c r="J33" s="82"/>
      <c r="K33" s="82"/>
      <c r="L33" s="82"/>
    </row>
    <row r="34" spans="1:12" x14ac:dyDescent="0.25">
      <c r="A34" s="10">
        <v>26</v>
      </c>
      <c r="B34" s="19" t="s">
        <v>168</v>
      </c>
      <c r="C34" s="15" t="s">
        <v>14</v>
      </c>
      <c r="D34" s="16">
        <v>43797</v>
      </c>
      <c r="E34" s="17">
        <v>15442.74</v>
      </c>
      <c r="F34" s="17"/>
      <c r="G34" s="17"/>
      <c r="H34" s="17">
        <f t="shared" si="0"/>
        <v>15442.74</v>
      </c>
      <c r="J34" s="82"/>
      <c r="K34" s="82"/>
      <c r="L34" s="82"/>
    </row>
    <row r="35" spans="1:12" x14ac:dyDescent="0.25">
      <c r="A35" s="10">
        <v>27</v>
      </c>
      <c r="B35" s="19" t="s">
        <v>178</v>
      </c>
      <c r="C35" s="15" t="s">
        <v>14</v>
      </c>
      <c r="D35" s="16">
        <v>43809</v>
      </c>
      <c r="E35" s="17">
        <v>2583</v>
      </c>
      <c r="F35" s="17">
        <v>2583</v>
      </c>
      <c r="G35" s="17"/>
      <c r="H35" s="17">
        <f t="shared" si="0"/>
        <v>0</v>
      </c>
      <c r="J35" s="82"/>
      <c r="K35" s="82"/>
      <c r="L35" s="82"/>
    </row>
    <row r="36" spans="1:12" x14ac:dyDescent="0.25">
      <c r="A36" s="10">
        <v>28</v>
      </c>
      <c r="B36" s="19" t="s">
        <v>178</v>
      </c>
      <c r="C36" s="15" t="s">
        <v>14</v>
      </c>
      <c r="D36" s="16">
        <v>43816</v>
      </c>
      <c r="E36" s="17">
        <v>516.1</v>
      </c>
      <c r="F36" s="17"/>
      <c r="G36" s="17"/>
      <c r="H36" s="17">
        <f t="shared" si="0"/>
        <v>516.1</v>
      </c>
      <c r="J36" s="82"/>
      <c r="K36" s="82"/>
      <c r="L36" s="82"/>
    </row>
    <row r="37" spans="1:12" x14ac:dyDescent="0.25">
      <c r="A37" s="28"/>
      <c r="B37" s="34" t="s">
        <v>178</v>
      </c>
      <c r="C37" s="30" t="s">
        <v>14</v>
      </c>
      <c r="D37" s="31">
        <v>43823</v>
      </c>
      <c r="E37" s="32">
        <v>820.9</v>
      </c>
      <c r="F37" s="32"/>
      <c r="G37" s="32"/>
      <c r="H37" s="32">
        <f t="shared" si="0"/>
        <v>820.9</v>
      </c>
      <c r="J37" s="82"/>
      <c r="K37" s="82"/>
      <c r="L37" s="82"/>
    </row>
    <row r="38" spans="1:12" x14ac:dyDescent="0.25">
      <c r="A38" s="10">
        <v>29</v>
      </c>
      <c r="B38" s="19" t="s">
        <v>138</v>
      </c>
      <c r="C38" s="15" t="s">
        <v>14</v>
      </c>
      <c r="D38" s="16">
        <v>43773</v>
      </c>
      <c r="E38" s="17">
        <v>499.6400000000001</v>
      </c>
      <c r="F38" s="17">
        <v>499.64</v>
      </c>
      <c r="G38" s="17"/>
      <c r="H38" s="17">
        <f t="shared" si="0"/>
        <v>1.1368683772161603E-13</v>
      </c>
      <c r="J38" s="82"/>
      <c r="K38" s="82"/>
      <c r="L38" s="82"/>
    </row>
    <row r="39" spans="1:12" x14ac:dyDescent="0.25">
      <c r="A39" s="10">
        <v>30</v>
      </c>
      <c r="B39" s="19" t="s">
        <v>138</v>
      </c>
      <c r="C39" s="15" t="s">
        <v>14</v>
      </c>
      <c r="D39" s="16">
        <v>43808</v>
      </c>
      <c r="E39" s="17">
        <v>1669.2</v>
      </c>
      <c r="F39" s="17">
        <v>100</v>
      </c>
      <c r="G39" s="17"/>
      <c r="H39" s="17">
        <f t="shared" si="0"/>
        <v>1569.2</v>
      </c>
      <c r="J39" s="82"/>
      <c r="K39" s="82"/>
      <c r="L39" s="82"/>
    </row>
    <row r="40" spans="1:12" x14ac:dyDescent="0.25">
      <c r="A40" s="10">
        <v>31</v>
      </c>
      <c r="B40" s="19" t="s">
        <v>138</v>
      </c>
      <c r="C40" s="15" t="s">
        <v>14</v>
      </c>
      <c r="D40" s="16">
        <v>43815</v>
      </c>
      <c r="E40" s="17">
        <v>891</v>
      </c>
      <c r="F40" s="17"/>
      <c r="G40" s="17"/>
      <c r="H40" s="17">
        <f t="shared" si="0"/>
        <v>891</v>
      </c>
      <c r="J40" s="82"/>
      <c r="K40" s="82"/>
      <c r="L40" s="82"/>
    </row>
    <row r="41" spans="1:12" x14ac:dyDescent="0.25">
      <c r="A41" s="10">
        <v>32</v>
      </c>
      <c r="B41" s="19" t="s">
        <v>32</v>
      </c>
      <c r="C41" s="15" t="s">
        <v>14</v>
      </c>
      <c r="D41" s="16">
        <v>43801</v>
      </c>
      <c r="E41" s="17">
        <v>2492.75</v>
      </c>
      <c r="F41" s="17">
        <v>2492.75</v>
      </c>
      <c r="G41" s="17"/>
      <c r="H41" s="17">
        <f t="shared" si="0"/>
        <v>0</v>
      </c>
      <c r="J41" s="82"/>
      <c r="K41" s="82"/>
      <c r="L41" s="82"/>
    </row>
    <row r="42" spans="1:12" x14ac:dyDescent="0.25">
      <c r="A42" s="10">
        <v>33</v>
      </c>
      <c r="B42" s="19" t="s">
        <v>32</v>
      </c>
      <c r="C42" s="15" t="s">
        <v>14</v>
      </c>
      <c r="D42" s="16">
        <v>43808</v>
      </c>
      <c r="E42" s="17">
        <v>1380.2</v>
      </c>
      <c r="F42" s="17"/>
      <c r="G42" s="17"/>
      <c r="H42" s="17">
        <f t="shared" si="0"/>
        <v>1380.2</v>
      </c>
      <c r="J42" s="82"/>
      <c r="K42" s="82"/>
      <c r="L42" s="82"/>
    </row>
    <row r="43" spans="1:12" x14ac:dyDescent="0.25">
      <c r="A43" s="10">
        <v>34</v>
      </c>
      <c r="B43" s="19" t="s">
        <v>32</v>
      </c>
      <c r="C43" s="15" t="s">
        <v>14</v>
      </c>
      <c r="D43" s="16">
        <v>43815</v>
      </c>
      <c r="E43" s="17">
        <v>1284.28</v>
      </c>
      <c r="F43" s="17"/>
      <c r="G43" s="17"/>
      <c r="H43" s="17">
        <f t="shared" si="0"/>
        <v>1284.28</v>
      </c>
      <c r="J43" s="82"/>
      <c r="K43" s="82"/>
      <c r="L43" s="82"/>
    </row>
    <row r="44" spans="1:12" x14ac:dyDescent="0.25">
      <c r="A44" s="28"/>
      <c r="B44" s="34" t="s">
        <v>32</v>
      </c>
      <c r="C44" s="30" t="s">
        <v>14</v>
      </c>
      <c r="D44" s="31">
        <v>43822</v>
      </c>
      <c r="E44" s="32">
        <v>1143.8</v>
      </c>
      <c r="F44" s="32"/>
      <c r="G44" s="32"/>
      <c r="H44" s="32">
        <f t="shared" si="0"/>
        <v>1143.8</v>
      </c>
      <c r="J44" s="82"/>
      <c r="K44" s="82"/>
      <c r="L44" s="82"/>
    </row>
    <row r="45" spans="1:12" x14ac:dyDescent="0.25">
      <c r="A45" s="10">
        <v>35</v>
      </c>
      <c r="B45" s="19" t="s">
        <v>21</v>
      </c>
      <c r="C45" s="15" t="s">
        <v>14</v>
      </c>
      <c r="D45" s="16">
        <v>43801</v>
      </c>
      <c r="E45" s="17">
        <v>1387</v>
      </c>
      <c r="F45" s="17">
        <v>1387</v>
      </c>
      <c r="G45" s="17"/>
      <c r="H45" s="17">
        <f t="shared" si="0"/>
        <v>0</v>
      </c>
      <c r="J45" s="82"/>
      <c r="K45" s="82"/>
      <c r="L45" s="82"/>
    </row>
    <row r="46" spans="1:12" x14ac:dyDescent="0.25">
      <c r="A46" s="10">
        <v>36</v>
      </c>
      <c r="B46" s="19" t="s">
        <v>21</v>
      </c>
      <c r="C46" s="15" t="s">
        <v>14</v>
      </c>
      <c r="D46" s="16">
        <v>43815</v>
      </c>
      <c r="E46" s="17">
        <v>1269</v>
      </c>
      <c r="F46" s="17"/>
      <c r="G46" s="17"/>
      <c r="H46" s="17">
        <f t="shared" si="0"/>
        <v>1269</v>
      </c>
      <c r="J46" s="82"/>
      <c r="K46" s="82"/>
      <c r="L46" s="82"/>
    </row>
    <row r="47" spans="1:12" x14ac:dyDescent="0.25">
      <c r="A47" s="28"/>
      <c r="B47" s="34" t="s">
        <v>21</v>
      </c>
      <c r="C47" s="30" t="s">
        <v>14</v>
      </c>
      <c r="D47" s="31">
        <v>43822</v>
      </c>
      <c r="E47" s="32">
        <v>3481</v>
      </c>
      <c r="F47" s="32"/>
      <c r="G47" s="32"/>
      <c r="H47" s="32">
        <f t="shared" si="0"/>
        <v>3481</v>
      </c>
      <c r="J47" s="82"/>
      <c r="K47" s="82"/>
      <c r="L47" s="82"/>
    </row>
    <row r="48" spans="1:12" x14ac:dyDescent="0.25">
      <c r="A48" s="10">
        <v>37</v>
      </c>
      <c r="B48" s="19" t="s">
        <v>253</v>
      </c>
      <c r="C48" s="15" t="s">
        <v>14</v>
      </c>
      <c r="D48" s="16">
        <v>43808</v>
      </c>
      <c r="E48" s="17">
        <v>1465.9</v>
      </c>
      <c r="F48" s="17">
        <v>1465.9</v>
      </c>
      <c r="G48" s="17"/>
      <c r="H48" s="17">
        <f t="shared" si="0"/>
        <v>0</v>
      </c>
      <c r="J48" s="82"/>
      <c r="K48" s="82"/>
      <c r="L48" s="82"/>
    </row>
    <row r="49" spans="1:12" x14ac:dyDescent="0.25">
      <c r="A49" s="10">
        <v>38</v>
      </c>
      <c r="B49" s="19" t="s">
        <v>253</v>
      </c>
      <c r="C49" s="15" t="s">
        <v>14</v>
      </c>
      <c r="D49" s="16">
        <v>43815</v>
      </c>
      <c r="E49" s="17">
        <v>1342.3</v>
      </c>
      <c r="F49" s="17"/>
      <c r="G49" s="17"/>
      <c r="H49" s="17">
        <f t="shared" si="0"/>
        <v>1342.3</v>
      </c>
      <c r="J49" s="82"/>
      <c r="K49" s="82"/>
      <c r="L49" s="82"/>
    </row>
    <row r="50" spans="1:12" x14ac:dyDescent="0.25">
      <c r="A50" s="28"/>
      <c r="B50" s="34" t="s">
        <v>253</v>
      </c>
      <c r="C50" s="30" t="s">
        <v>14</v>
      </c>
      <c r="D50" s="31">
        <v>43822</v>
      </c>
      <c r="E50" s="32">
        <v>2026.2</v>
      </c>
      <c r="F50" s="32"/>
      <c r="G50" s="32"/>
      <c r="H50" s="32">
        <f t="shared" si="0"/>
        <v>2026.2</v>
      </c>
      <c r="J50" s="82"/>
      <c r="K50" s="82"/>
      <c r="L50" s="82"/>
    </row>
    <row r="51" spans="1:12" x14ac:dyDescent="0.25">
      <c r="A51" s="10">
        <v>39</v>
      </c>
      <c r="B51" s="19" t="s">
        <v>29</v>
      </c>
      <c r="C51" s="15" t="s">
        <v>14</v>
      </c>
      <c r="D51" s="16">
        <v>43794</v>
      </c>
      <c r="E51" s="17">
        <v>1161</v>
      </c>
      <c r="F51" s="17"/>
      <c r="G51" s="17"/>
      <c r="H51" s="17">
        <f t="shared" si="0"/>
        <v>1161</v>
      </c>
      <c r="J51" s="82"/>
      <c r="K51" s="82"/>
      <c r="L51" s="82"/>
    </row>
    <row r="52" spans="1:12" x14ac:dyDescent="0.25">
      <c r="A52" s="28"/>
      <c r="B52" s="34" t="s">
        <v>29</v>
      </c>
      <c r="C52" s="30" t="s">
        <v>14</v>
      </c>
      <c r="D52" s="31">
        <v>43822</v>
      </c>
      <c r="E52" s="32">
        <v>3745.7</v>
      </c>
      <c r="F52" s="32"/>
      <c r="G52" s="32"/>
      <c r="H52" s="32">
        <f t="shared" si="0"/>
        <v>3745.7</v>
      </c>
      <c r="J52" s="82"/>
      <c r="K52" s="82"/>
      <c r="L52" s="82"/>
    </row>
    <row r="53" spans="1:12" x14ac:dyDescent="0.25">
      <c r="A53" s="10">
        <v>40</v>
      </c>
      <c r="B53" s="19" t="s">
        <v>272</v>
      </c>
      <c r="C53" s="15" t="s">
        <v>14</v>
      </c>
      <c r="D53" s="16">
        <v>43810</v>
      </c>
      <c r="E53" s="17">
        <v>611.44000000000005</v>
      </c>
      <c r="F53" s="17">
        <v>611.44000000000005</v>
      </c>
      <c r="G53" s="17"/>
      <c r="H53" s="17">
        <f t="shared" si="0"/>
        <v>0</v>
      </c>
      <c r="J53" s="82"/>
      <c r="K53" s="82"/>
      <c r="L53" s="82"/>
    </row>
    <row r="54" spans="1:12" x14ac:dyDescent="0.25">
      <c r="A54" s="10">
        <v>41</v>
      </c>
      <c r="B54" s="19" t="s">
        <v>19</v>
      </c>
      <c r="C54" s="15" t="s">
        <v>14</v>
      </c>
      <c r="D54" s="16">
        <v>43809</v>
      </c>
      <c r="E54" s="17">
        <v>1516.6</v>
      </c>
      <c r="F54" s="17">
        <v>1516.6</v>
      </c>
      <c r="G54" s="17"/>
      <c r="H54" s="17">
        <f t="shared" si="0"/>
        <v>0</v>
      </c>
      <c r="J54" s="82"/>
      <c r="K54" s="82"/>
      <c r="L54" s="82"/>
    </row>
    <row r="55" spans="1:12" x14ac:dyDescent="0.25">
      <c r="A55" s="10">
        <v>42</v>
      </c>
      <c r="B55" s="19" t="s">
        <v>19</v>
      </c>
      <c r="C55" s="15" t="s">
        <v>14</v>
      </c>
      <c r="D55" s="16">
        <v>43816</v>
      </c>
      <c r="E55" s="17">
        <v>349.8</v>
      </c>
      <c r="F55" s="17"/>
      <c r="G55" s="17"/>
      <c r="H55" s="17">
        <f t="shared" si="0"/>
        <v>349.8</v>
      </c>
      <c r="J55" s="82"/>
      <c r="K55" s="82"/>
      <c r="L55" s="82"/>
    </row>
    <row r="56" spans="1:12" x14ac:dyDescent="0.25">
      <c r="A56" s="28"/>
      <c r="B56" s="34" t="s">
        <v>19</v>
      </c>
      <c r="C56" s="30" t="s">
        <v>14</v>
      </c>
      <c r="D56" s="31">
        <v>43823</v>
      </c>
      <c r="E56" s="32">
        <v>2257.4499999999998</v>
      </c>
      <c r="F56" s="32"/>
      <c r="G56" s="32"/>
      <c r="H56" s="32">
        <f t="shared" si="0"/>
        <v>2257.4499999999998</v>
      </c>
      <c r="J56" s="82"/>
      <c r="K56" s="82"/>
      <c r="L56" s="82"/>
    </row>
    <row r="57" spans="1:12" x14ac:dyDescent="0.25">
      <c r="A57" s="10">
        <v>43</v>
      </c>
      <c r="B57" s="19" t="s">
        <v>274</v>
      </c>
      <c r="C57" s="15" t="s">
        <v>14</v>
      </c>
      <c r="D57" s="16">
        <v>43802</v>
      </c>
      <c r="E57" s="17">
        <v>1637.5</v>
      </c>
      <c r="F57" s="17">
        <v>500</v>
      </c>
      <c r="G57" s="17"/>
      <c r="H57" s="17">
        <f t="shared" si="0"/>
        <v>1137.5</v>
      </c>
      <c r="J57" s="82"/>
      <c r="K57" s="82"/>
      <c r="L57" s="82"/>
    </row>
    <row r="58" spans="1:12" x14ac:dyDescent="0.25">
      <c r="A58" s="28"/>
      <c r="B58" s="34" t="s">
        <v>274</v>
      </c>
      <c r="C58" s="30" t="s">
        <v>14</v>
      </c>
      <c r="D58" s="31">
        <v>43823</v>
      </c>
      <c r="E58" s="32">
        <v>1107.5999999999999</v>
      </c>
      <c r="F58" s="32"/>
      <c r="G58" s="32"/>
      <c r="H58" s="32">
        <f t="shared" si="0"/>
        <v>1107.5999999999999</v>
      </c>
      <c r="J58" s="82"/>
      <c r="K58" s="82"/>
      <c r="L58" s="82"/>
    </row>
    <row r="59" spans="1:12" x14ac:dyDescent="0.25">
      <c r="A59" s="10">
        <v>44</v>
      </c>
      <c r="B59" s="19" t="s">
        <v>30</v>
      </c>
      <c r="C59" s="15" t="s">
        <v>14</v>
      </c>
      <c r="D59" s="16">
        <v>43815</v>
      </c>
      <c r="E59" s="17">
        <v>3033.9</v>
      </c>
      <c r="F59" s="17">
        <v>3033.9</v>
      </c>
      <c r="G59" s="17"/>
      <c r="H59" s="17">
        <f t="shared" si="0"/>
        <v>0</v>
      </c>
      <c r="J59" s="82"/>
      <c r="K59" s="82"/>
      <c r="L59" s="82"/>
    </row>
    <row r="60" spans="1:12" x14ac:dyDescent="0.25">
      <c r="A60" s="28"/>
      <c r="B60" s="34" t="s">
        <v>30</v>
      </c>
      <c r="C60" s="30" t="s">
        <v>14</v>
      </c>
      <c r="D60" s="31">
        <v>43822</v>
      </c>
      <c r="E60" s="32">
        <v>1190</v>
      </c>
      <c r="F60" s="32"/>
      <c r="G60" s="32"/>
      <c r="H60" s="32">
        <f t="shared" si="0"/>
        <v>1190</v>
      </c>
      <c r="J60" s="82"/>
      <c r="K60" s="82"/>
      <c r="L60" s="82"/>
    </row>
    <row r="61" spans="1:12" x14ac:dyDescent="0.25">
      <c r="A61" s="10">
        <v>45</v>
      </c>
      <c r="B61" s="19" t="s">
        <v>241</v>
      </c>
      <c r="C61" s="15" t="s">
        <v>14</v>
      </c>
      <c r="D61" s="16">
        <v>43815</v>
      </c>
      <c r="E61" s="17">
        <v>513</v>
      </c>
      <c r="F61" s="17">
        <v>513</v>
      </c>
      <c r="G61" s="17"/>
      <c r="H61" s="17">
        <f t="shared" si="0"/>
        <v>0</v>
      </c>
      <c r="J61" s="82"/>
      <c r="K61" s="82"/>
      <c r="L61" s="82"/>
    </row>
    <row r="62" spans="1:12" x14ac:dyDescent="0.25">
      <c r="A62" s="28"/>
      <c r="B62" s="34" t="s">
        <v>241</v>
      </c>
      <c r="C62" s="30" t="s">
        <v>14</v>
      </c>
      <c r="D62" s="31">
        <v>43822</v>
      </c>
      <c r="E62" s="32">
        <v>286.5</v>
      </c>
      <c r="F62" s="32"/>
      <c r="G62" s="32"/>
      <c r="H62" s="32">
        <f t="shared" si="0"/>
        <v>286.5</v>
      </c>
      <c r="J62" s="82"/>
      <c r="K62" s="82"/>
      <c r="L62" s="82"/>
    </row>
    <row r="63" spans="1:12" x14ac:dyDescent="0.25">
      <c r="A63" s="10">
        <v>46</v>
      </c>
      <c r="B63" s="19" t="s">
        <v>28</v>
      </c>
      <c r="C63" s="15" t="s">
        <v>14</v>
      </c>
      <c r="D63" s="16">
        <v>43803</v>
      </c>
      <c r="E63" s="17">
        <v>4369.6400000000003</v>
      </c>
      <c r="F63" s="17">
        <v>1319.64</v>
      </c>
      <c r="G63" s="17"/>
      <c r="H63" s="17">
        <f t="shared" si="0"/>
        <v>3050</v>
      </c>
      <c r="J63" s="82"/>
      <c r="K63" s="82"/>
      <c r="L63" s="82"/>
    </row>
    <row r="64" spans="1:12" x14ac:dyDescent="0.25">
      <c r="A64" s="10">
        <v>47</v>
      </c>
      <c r="B64" s="19" t="s">
        <v>69</v>
      </c>
      <c r="C64" s="15" t="s">
        <v>14</v>
      </c>
      <c r="D64" s="16">
        <v>43815</v>
      </c>
      <c r="E64" s="17">
        <v>1174.4000000000001</v>
      </c>
      <c r="F64" s="17">
        <v>1174.4000000000001</v>
      </c>
      <c r="G64" s="17"/>
      <c r="H64" s="17">
        <f t="shared" si="0"/>
        <v>0</v>
      </c>
      <c r="J64" s="82"/>
      <c r="K64" s="82"/>
      <c r="L64" s="82"/>
    </row>
    <row r="65" spans="1:12" x14ac:dyDescent="0.25">
      <c r="A65" s="10">
        <v>48</v>
      </c>
      <c r="B65" s="19" t="s">
        <v>31</v>
      </c>
      <c r="C65" s="15" t="s">
        <v>14</v>
      </c>
      <c r="D65" s="16">
        <v>43808</v>
      </c>
      <c r="E65" s="17">
        <v>204.25</v>
      </c>
      <c r="F65" s="17">
        <v>204.25</v>
      </c>
      <c r="G65" s="17"/>
      <c r="H65" s="17">
        <f t="shared" si="0"/>
        <v>0</v>
      </c>
      <c r="J65" s="82"/>
      <c r="K65" s="82"/>
      <c r="L65" s="82"/>
    </row>
    <row r="66" spans="1:12" x14ac:dyDescent="0.25">
      <c r="A66" s="28"/>
      <c r="B66" s="34" t="s">
        <v>31</v>
      </c>
      <c r="C66" s="30" t="s">
        <v>14</v>
      </c>
      <c r="D66" s="31">
        <v>43823</v>
      </c>
      <c r="E66" s="32">
        <v>984</v>
      </c>
      <c r="F66" s="32"/>
      <c r="G66" s="32"/>
      <c r="H66" s="32">
        <f t="shared" si="0"/>
        <v>984</v>
      </c>
      <c r="J66" s="82"/>
      <c r="K66" s="82"/>
      <c r="L66" s="82"/>
    </row>
    <row r="67" spans="1:12" x14ac:dyDescent="0.25">
      <c r="A67" s="10">
        <v>49</v>
      </c>
      <c r="B67" s="19" t="s">
        <v>282</v>
      </c>
      <c r="C67" s="15" t="s">
        <v>14</v>
      </c>
      <c r="D67" s="16">
        <v>43809</v>
      </c>
      <c r="E67" s="17">
        <v>800</v>
      </c>
      <c r="F67" s="17"/>
      <c r="G67" s="17"/>
      <c r="H67" s="17">
        <f t="shared" si="0"/>
        <v>800</v>
      </c>
      <c r="J67" s="82"/>
      <c r="K67" s="82"/>
      <c r="L67" s="82"/>
    </row>
    <row r="68" spans="1:12" x14ac:dyDescent="0.25">
      <c r="A68" s="10">
        <v>50</v>
      </c>
      <c r="B68" s="19" t="s">
        <v>36</v>
      </c>
      <c r="C68" s="15" t="s">
        <v>14</v>
      </c>
      <c r="D68" s="16">
        <v>43817</v>
      </c>
      <c r="E68" s="17">
        <v>1474.74</v>
      </c>
      <c r="F68" s="17">
        <v>500</v>
      </c>
      <c r="G68" s="17"/>
      <c r="H68" s="17">
        <f t="shared" si="0"/>
        <v>974.74</v>
      </c>
      <c r="J68" s="82"/>
      <c r="K68" s="82"/>
      <c r="L68" s="82"/>
    </row>
    <row r="69" spans="1:12" x14ac:dyDescent="0.25">
      <c r="A69" s="10">
        <v>51</v>
      </c>
      <c r="B69" s="19" t="s">
        <v>37</v>
      </c>
      <c r="C69" s="15" t="s">
        <v>14</v>
      </c>
      <c r="D69" s="16">
        <v>43817</v>
      </c>
      <c r="E69" s="17">
        <v>1407.5</v>
      </c>
      <c r="F69" s="17">
        <v>1407.5</v>
      </c>
      <c r="G69" s="17"/>
      <c r="H69" s="17">
        <f t="shared" si="0"/>
        <v>0</v>
      </c>
      <c r="J69" s="82"/>
      <c r="K69" s="82"/>
      <c r="L69" s="82"/>
    </row>
    <row r="70" spans="1:12" x14ac:dyDescent="0.25">
      <c r="A70" s="28"/>
      <c r="B70" s="34" t="s">
        <v>37</v>
      </c>
      <c r="C70" s="30" t="s">
        <v>14</v>
      </c>
      <c r="D70" s="31">
        <v>43824</v>
      </c>
      <c r="E70" s="32">
        <v>1797.6</v>
      </c>
      <c r="F70" s="32"/>
      <c r="G70" s="32"/>
      <c r="H70" s="32">
        <f t="shared" si="0"/>
        <v>1797.6</v>
      </c>
      <c r="J70" s="82"/>
      <c r="K70" s="82"/>
      <c r="L70" s="82"/>
    </row>
    <row r="71" spans="1:12" x14ac:dyDescent="0.25">
      <c r="A71" s="28"/>
      <c r="B71" s="34" t="s">
        <v>218</v>
      </c>
      <c r="C71" s="30" t="s">
        <v>14</v>
      </c>
      <c r="D71" s="31">
        <v>43823</v>
      </c>
      <c r="E71" s="32">
        <v>645.09</v>
      </c>
      <c r="F71" s="32"/>
      <c r="G71" s="32"/>
      <c r="H71" s="32">
        <f t="shared" si="0"/>
        <v>645.09</v>
      </c>
      <c r="J71" s="82"/>
      <c r="K71" s="82"/>
      <c r="L71" s="82"/>
    </row>
    <row r="72" spans="1:12" x14ac:dyDescent="0.25">
      <c r="A72" s="28"/>
      <c r="B72" s="34" t="s">
        <v>43</v>
      </c>
      <c r="C72" s="30" t="s">
        <v>14</v>
      </c>
      <c r="D72" s="31">
        <v>43824</v>
      </c>
      <c r="E72" s="32">
        <v>3183.8</v>
      </c>
      <c r="F72" s="32"/>
      <c r="G72" s="32"/>
      <c r="H72" s="32">
        <f t="shared" si="0"/>
        <v>3183.8</v>
      </c>
      <c r="J72" s="82"/>
      <c r="K72" s="82"/>
      <c r="L72" s="82"/>
    </row>
    <row r="73" spans="1:12" x14ac:dyDescent="0.25">
      <c r="A73" s="28"/>
      <c r="B73" s="34" t="s">
        <v>39</v>
      </c>
      <c r="C73" s="30" t="s">
        <v>14</v>
      </c>
      <c r="D73" s="31">
        <v>43824</v>
      </c>
      <c r="E73" s="32">
        <v>434.75</v>
      </c>
      <c r="F73" s="32"/>
      <c r="G73" s="32"/>
      <c r="H73" s="32">
        <f t="shared" si="0"/>
        <v>434.75</v>
      </c>
      <c r="J73" s="82"/>
      <c r="K73" s="82"/>
      <c r="L73" s="82"/>
    </row>
    <row r="74" spans="1:12" x14ac:dyDescent="0.25">
      <c r="A74" s="10">
        <v>52</v>
      </c>
      <c r="B74" s="19" t="s">
        <v>45</v>
      </c>
      <c r="C74" s="15" t="s">
        <v>46</v>
      </c>
      <c r="D74" s="16"/>
      <c r="E74" s="17">
        <v>2550</v>
      </c>
      <c r="F74" s="17"/>
      <c r="G74" s="17"/>
      <c r="H74" s="17">
        <f t="shared" si="0"/>
        <v>2550</v>
      </c>
      <c r="J74" s="82"/>
      <c r="K74" s="82"/>
      <c r="L74" s="82"/>
    </row>
    <row r="75" spans="1:12" x14ac:dyDescent="0.25">
      <c r="A75" s="10">
        <v>53</v>
      </c>
      <c r="B75" s="19" t="s">
        <v>48</v>
      </c>
      <c r="C75" s="15" t="s">
        <v>46</v>
      </c>
      <c r="D75" s="20">
        <v>43776</v>
      </c>
      <c r="E75" s="17">
        <v>8702.2000000000007</v>
      </c>
      <c r="F75" s="39"/>
      <c r="G75" s="39">
        <v>8702.2000000000007</v>
      </c>
      <c r="H75" s="17">
        <f t="shared" si="0"/>
        <v>0</v>
      </c>
      <c r="I75" s="81" t="s">
        <v>296</v>
      </c>
      <c r="J75" s="82"/>
      <c r="K75" s="82"/>
      <c r="L75" s="82"/>
    </row>
    <row r="76" spans="1:12" x14ac:dyDescent="0.25">
      <c r="A76" s="10">
        <v>54</v>
      </c>
      <c r="B76" s="19" t="s">
        <v>48</v>
      </c>
      <c r="C76" s="15" t="s">
        <v>46</v>
      </c>
      <c r="D76" s="20">
        <v>43783</v>
      </c>
      <c r="E76" s="17">
        <v>9042.57</v>
      </c>
      <c r="F76" s="39"/>
      <c r="G76" s="39">
        <v>607.79999999999995</v>
      </c>
      <c r="H76" s="17">
        <f t="shared" si="0"/>
        <v>8434.77</v>
      </c>
      <c r="J76" s="82"/>
      <c r="K76" s="82"/>
      <c r="L76" s="82"/>
    </row>
    <row r="77" spans="1:12" x14ac:dyDescent="0.25">
      <c r="A77" s="10">
        <v>55</v>
      </c>
      <c r="B77" s="19" t="s">
        <v>48</v>
      </c>
      <c r="C77" s="15" t="s">
        <v>46</v>
      </c>
      <c r="D77" s="20">
        <v>43790</v>
      </c>
      <c r="E77" s="17">
        <v>10650.2</v>
      </c>
      <c r="F77" s="39"/>
      <c r="G77" s="39"/>
      <c r="H77" s="17">
        <f t="shared" si="0"/>
        <v>10650.2</v>
      </c>
      <c r="J77" s="82"/>
      <c r="K77" s="82"/>
      <c r="L77" s="82"/>
    </row>
    <row r="78" spans="1:12" x14ac:dyDescent="0.25">
      <c r="A78" s="10">
        <v>56</v>
      </c>
      <c r="B78" s="19" t="s">
        <v>48</v>
      </c>
      <c r="C78" s="15" t="s">
        <v>46</v>
      </c>
      <c r="D78" s="20">
        <v>43804</v>
      </c>
      <c r="E78" s="17">
        <v>8664.82</v>
      </c>
      <c r="F78" s="39"/>
      <c r="G78" s="39"/>
      <c r="H78" s="17">
        <f t="shared" si="0"/>
        <v>8664.82</v>
      </c>
      <c r="J78" s="82"/>
      <c r="K78" s="82"/>
      <c r="L78" s="82"/>
    </row>
    <row r="79" spans="1:12" x14ac:dyDescent="0.25">
      <c r="A79" s="10">
        <v>57</v>
      </c>
      <c r="B79" s="19" t="s">
        <v>48</v>
      </c>
      <c r="C79" s="15" t="s">
        <v>46</v>
      </c>
      <c r="D79" s="20">
        <v>43811</v>
      </c>
      <c r="E79" s="17">
        <v>5131.3999999999996</v>
      </c>
      <c r="F79" s="39"/>
      <c r="G79" s="39"/>
      <c r="H79" s="17">
        <f t="shared" si="0"/>
        <v>5131.3999999999996</v>
      </c>
      <c r="J79" s="82"/>
      <c r="K79" s="82"/>
      <c r="L79" s="82"/>
    </row>
    <row r="80" spans="1:12" ht="15" customHeight="1" x14ac:dyDescent="0.25">
      <c r="A80" s="10">
        <v>58</v>
      </c>
      <c r="B80" s="19" t="s">
        <v>48</v>
      </c>
      <c r="C80" s="15" t="s">
        <v>46</v>
      </c>
      <c r="D80" s="20">
        <v>43818</v>
      </c>
      <c r="E80" s="17">
        <v>24236.14</v>
      </c>
      <c r="F80" s="39"/>
      <c r="G80" s="39"/>
      <c r="H80" s="17">
        <f t="shared" si="0"/>
        <v>24236.14</v>
      </c>
      <c r="J80" s="82"/>
      <c r="K80" s="82"/>
      <c r="L80" s="82"/>
    </row>
    <row r="81" spans="1:12" ht="15" customHeight="1" x14ac:dyDescent="0.25">
      <c r="A81" s="28"/>
      <c r="B81" s="34" t="s">
        <v>48</v>
      </c>
      <c r="C81" s="30" t="s">
        <v>46</v>
      </c>
      <c r="D81" s="35">
        <v>43825</v>
      </c>
      <c r="E81" s="32">
        <v>90163.9</v>
      </c>
      <c r="F81" s="38"/>
      <c r="G81" s="38"/>
      <c r="H81" s="32">
        <f t="shared" si="0"/>
        <v>90163.9</v>
      </c>
      <c r="J81" s="82"/>
      <c r="K81" s="82"/>
      <c r="L81" s="82"/>
    </row>
    <row r="82" spans="1:12" ht="15" customHeight="1" x14ac:dyDescent="0.25">
      <c r="A82" s="10">
        <v>59</v>
      </c>
      <c r="B82" s="19" t="s">
        <v>50</v>
      </c>
      <c r="C82" s="15" t="s">
        <v>46</v>
      </c>
      <c r="D82" s="20">
        <v>43783</v>
      </c>
      <c r="E82" s="17">
        <v>680</v>
      </c>
      <c r="F82" s="39">
        <v>680</v>
      </c>
      <c r="G82" s="39"/>
      <c r="H82" s="17">
        <f t="shared" si="0"/>
        <v>0</v>
      </c>
      <c r="J82" s="82"/>
      <c r="K82" s="82"/>
      <c r="L82" s="82"/>
    </row>
    <row r="83" spans="1:12" x14ac:dyDescent="0.25">
      <c r="A83" s="10">
        <v>60</v>
      </c>
      <c r="B83" s="19" t="s">
        <v>50</v>
      </c>
      <c r="C83" s="15" t="s">
        <v>46</v>
      </c>
      <c r="D83" s="20">
        <v>43790</v>
      </c>
      <c r="E83" s="17">
        <v>579.29999999999995</v>
      </c>
      <c r="F83" s="39"/>
      <c r="G83" s="39"/>
      <c r="H83" s="17">
        <f t="shared" si="0"/>
        <v>579.29999999999995</v>
      </c>
      <c r="J83" s="82"/>
      <c r="K83" s="82"/>
      <c r="L83" s="82"/>
    </row>
    <row r="84" spans="1:12" x14ac:dyDescent="0.25">
      <c r="A84" s="10">
        <v>61</v>
      </c>
      <c r="B84" s="19" t="s">
        <v>50</v>
      </c>
      <c r="C84" s="15" t="s">
        <v>46</v>
      </c>
      <c r="D84" s="20">
        <v>43797</v>
      </c>
      <c r="E84" s="17">
        <v>871.7</v>
      </c>
      <c r="F84" s="39"/>
      <c r="G84" s="39"/>
      <c r="H84" s="17">
        <f t="shared" si="0"/>
        <v>871.7</v>
      </c>
      <c r="J84" s="82"/>
      <c r="K84" s="82"/>
      <c r="L84" s="82"/>
    </row>
    <row r="85" spans="1:12" x14ac:dyDescent="0.25">
      <c r="A85" s="28"/>
      <c r="B85" s="34" t="s">
        <v>50</v>
      </c>
      <c r="C85" s="30" t="s">
        <v>46</v>
      </c>
      <c r="D85" s="35">
        <v>43825</v>
      </c>
      <c r="E85" s="32">
        <v>1041</v>
      </c>
      <c r="F85" s="38"/>
      <c r="G85" s="38"/>
      <c r="H85" s="32">
        <f t="shared" si="0"/>
        <v>1041</v>
      </c>
      <c r="J85" s="82"/>
      <c r="K85" s="82"/>
      <c r="L85" s="82"/>
    </row>
    <row r="86" spans="1:12" x14ac:dyDescent="0.25">
      <c r="A86" s="10">
        <v>62</v>
      </c>
      <c r="B86" s="21" t="s">
        <v>81</v>
      </c>
      <c r="C86" s="15" t="s">
        <v>46</v>
      </c>
      <c r="D86" s="20">
        <v>43797</v>
      </c>
      <c r="E86" s="17">
        <v>2469.6</v>
      </c>
      <c r="F86" s="39">
        <v>2469.6</v>
      </c>
      <c r="G86" s="39"/>
      <c r="H86" s="17">
        <f t="shared" si="0"/>
        <v>0</v>
      </c>
      <c r="J86" s="82"/>
      <c r="K86" s="82"/>
      <c r="L86" s="82"/>
    </row>
    <row r="87" spans="1:12" x14ac:dyDescent="0.25">
      <c r="A87" s="10">
        <v>63</v>
      </c>
      <c r="B87" s="21" t="s">
        <v>81</v>
      </c>
      <c r="C87" s="15" t="s">
        <v>46</v>
      </c>
      <c r="D87" s="20">
        <v>43811</v>
      </c>
      <c r="E87" s="17">
        <v>2553.4</v>
      </c>
      <c r="F87" s="39"/>
      <c r="G87" s="39"/>
      <c r="H87" s="17">
        <f t="shared" si="0"/>
        <v>2553.4</v>
      </c>
      <c r="J87" s="82"/>
      <c r="K87" s="82"/>
      <c r="L87" s="82"/>
    </row>
    <row r="88" spans="1:12" x14ac:dyDescent="0.25">
      <c r="A88" s="10">
        <v>64</v>
      </c>
      <c r="B88" s="21" t="s">
        <v>81</v>
      </c>
      <c r="C88" s="15" t="s">
        <v>46</v>
      </c>
      <c r="D88" s="20">
        <v>43818</v>
      </c>
      <c r="E88" s="17">
        <v>2978.6</v>
      </c>
      <c r="F88" s="39"/>
      <c r="G88" s="39"/>
      <c r="H88" s="17">
        <f t="shared" si="0"/>
        <v>2978.6</v>
      </c>
      <c r="J88" s="82"/>
      <c r="K88" s="82"/>
      <c r="L88" s="82"/>
    </row>
    <row r="89" spans="1:12" x14ac:dyDescent="0.25">
      <c r="A89" s="28"/>
      <c r="B89" s="36" t="s">
        <v>81</v>
      </c>
      <c r="C89" s="30" t="s">
        <v>46</v>
      </c>
      <c r="D89" s="35">
        <v>43825</v>
      </c>
      <c r="E89" s="32">
        <v>2801.6</v>
      </c>
      <c r="F89" s="38"/>
      <c r="G89" s="38"/>
      <c r="H89" s="32">
        <f t="shared" si="0"/>
        <v>2801.6</v>
      </c>
      <c r="J89" s="82"/>
      <c r="K89" s="82"/>
      <c r="L89" s="82"/>
    </row>
    <row r="90" spans="1:12" x14ac:dyDescent="0.25">
      <c r="A90" s="10">
        <v>65</v>
      </c>
      <c r="B90" s="21" t="s">
        <v>219</v>
      </c>
      <c r="C90" s="15" t="s">
        <v>46</v>
      </c>
      <c r="D90" s="20">
        <v>43818</v>
      </c>
      <c r="E90" s="17">
        <v>556.6</v>
      </c>
      <c r="F90" s="39">
        <v>556.6</v>
      </c>
      <c r="G90" s="39"/>
      <c r="H90" s="17">
        <f t="shared" si="0"/>
        <v>0</v>
      </c>
      <c r="J90" s="82"/>
      <c r="K90" s="82"/>
      <c r="L90" s="82"/>
    </row>
    <row r="91" spans="1:12" x14ac:dyDescent="0.25">
      <c r="A91" s="28"/>
      <c r="B91" s="36" t="s">
        <v>219</v>
      </c>
      <c r="C91" s="30" t="s">
        <v>46</v>
      </c>
      <c r="D91" s="35">
        <v>43825</v>
      </c>
      <c r="E91" s="32">
        <v>734.7</v>
      </c>
      <c r="F91" s="38"/>
      <c r="G91" s="38"/>
      <c r="H91" s="32">
        <f t="shared" si="0"/>
        <v>734.7</v>
      </c>
      <c r="J91" s="82"/>
      <c r="K91" s="82"/>
      <c r="L91" s="82"/>
    </row>
    <row r="92" spans="1:12" x14ac:dyDescent="0.25">
      <c r="A92" s="10">
        <v>66</v>
      </c>
      <c r="B92" s="21" t="s">
        <v>71</v>
      </c>
      <c r="C92" s="15" t="s">
        <v>46</v>
      </c>
      <c r="D92" s="20">
        <v>43819</v>
      </c>
      <c r="E92" s="17">
        <v>1582.2</v>
      </c>
      <c r="F92" s="39">
        <v>1582.2</v>
      </c>
      <c r="G92" s="39"/>
      <c r="H92" s="17">
        <f t="shared" ref="H92:H106" si="2">E92-F92-G92</f>
        <v>0</v>
      </c>
      <c r="J92" s="82"/>
      <c r="K92" s="82"/>
      <c r="L92" s="82"/>
    </row>
    <row r="93" spans="1:12" x14ac:dyDescent="0.25">
      <c r="A93" s="10">
        <v>67</v>
      </c>
      <c r="B93" s="21" t="s">
        <v>276</v>
      </c>
      <c r="C93" s="15" t="s">
        <v>46</v>
      </c>
      <c r="D93" s="20">
        <v>43825</v>
      </c>
      <c r="E93" s="17">
        <v>510</v>
      </c>
      <c r="F93" s="39"/>
      <c r="G93" s="39"/>
      <c r="H93" s="17">
        <f t="shared" si="2"/>
        <v>510</v>
      </c>
      <c r="J93" s="82"/>
      <c r="K93" s="82"/>
      <c r="L93" s="82"/>
    </row>
    <row r="94" spans="1:12" x14ac:dyDescent="0.25">
      <c r="A94" s="10">
        <v>68</v>
      </c>
      <c r="B94" s="21" t="s">
        <v>82</v>
      </c>
      <c r="C94" s="15" t="s">
        <v>46</v>
      </c>
      <c r="D94" s="20">
        <v>43819</v>
      </c>
      <c r="E94" s="17">
        <v>1411.4</v>
      </c>
      <c r="F94" s="39">
        <v>1411.4</v>
      </c>
      <c r="G94" s="39"/>
      <c r="H94" s="17">
        <f t="shared" si="2"/>
        <v>0</v>
      </c>
      <c r="J94" s="82"/>
      <c r="K94" s="82"/>
      <c r="L94" s="82"/>
    </row>
    <row r="95" spans="1:12" x14ac:dyDescent="0.25">
      <c r="A95" s="28"/>
      <c r="B95" s="36" t="s">
        <v>82</v>
      </c>
      <c r="C95" s="30" t="s">
        <v>46</v>
      </c>
      <c r="D95" s="35">
        <v>43826</v>
      </c>
      <c r="E95" s="32">
        <v>778.2</v>
      </c>
      <c r="F95" s="38"/>
      <c r="G95" s="38"/>
      <c r="H95" s="32">
        <f t="shared" si="2"/>
        <v>778.2</v>
      </c>
      <c r="J95" s="82"/>
      <c r="K95" s="82"/>
      <c r="L95" s="82"/>
    </row>
    <row r="96" spans="1:12" x14ac:dyDescent="0.25">
      <c r="A96" s="10">
        <v>69</v>
      </c>
      <c r="B96" s="21" t="s">
        <v>283</v>
      </c>
      <c r="C96" s="15" t="s">
        <v>46</v>
      </c>
      <c r="D96" s="20">
        <v>43812</v>
      </c>
      <c r="E96" s="17">
        <v>707.47</v>
      </c>
      <c r="F96" s="39">
        <v>707.47</v>
      </c>
      <c r="G96" s="39"/>
      <c r="H96" s="17">
        <f t="shared" si="2"/>
        <v>0</v>
      </c>
      <c r="J96" s="82"/>
      <c r="K96" s="82"/>
      <c r="L96" s="82"/>
    </row>
    <row r="97" spans="1:12" x14ac:dyDescent="0.25">
      <c r="A97" s="28"/>
      <c r="B97" s="36" t="s">
        <v>283</v>
      </c>
      <c r="C97" s="30" t="s">
        <v>46</v>
      </c>
      <c r="D97" s="35">
        <v>43826</v>
      </c>
      <c r="E97" s="32">
        <v>2311.9499999999998</v>
      </c>
      <c r="F97" s="38"/>
      <c r="G97" s="38"/>
      <c r="H97" s="32">
        <f t="shared" si="2"/>
        <v>2311.9499999999998</v>
      </c>
      <c r="J97" s="82"/>
      <c r="K97" s="82"/>
      <c r="L97" s="82"/>
    </row>
    <row r="98" spans="1:12" x14ac:dyDescent="0.25">
      <c r="A98" s="10">
        <v>70</v>
      </c>
      <c r="B98" s="21" t="s">
        <v>83</v>
      </c>
      <c r="C98" s="15" t="s">
        <v>46</v>
      </c>
      <c r="D98" s="20">
        <v>43818</v>
      </c>
      <c r="E98" s="17">
        <v>532.70000000000005</v>
      </c>
      <c r="F98" s="39">
        <v>532.70000000000005</v>
      </c>
      <c r="G98" s="39"/>
      <c r="H98" s="17">
        <f t="shared" si="2"/>
        <v>0</v>
      </c>
      <c r="J98" s="82"/>
      <c r="K98" s="82"/>
      <c r="L98" s="82"/>
    </row>
    <row r="99" spans="1:12" x14ac:dyDescent="0.25">
      <c r="A99" s="28"/>
      <c r="B99" s="36" t="s">
        <v>83</v>
      </c>
      <c r="C99" s="30" t="s">
        <v>46</v>
      </c>
      <c r="D99" s="35">
        <v>43825</v>
      </c>
      <c r="E99" s="32">
        <v>1089.3</v>
      </c>
      <c r="F99" s="38"/>
      <c r="G99" s="38"/>
      <c r="H99" s="32">
        <f t="shared" si="2"/>
        <v>1089.3</v>
      </c>
      <c r="J99" s="82"/>
      <c r="K99" s="82"/>
      <c r="L99" s="82"/>
    </row>
    <row r="100" spans="1:12" x14ac:dyDescent="0.25">
      <c r="A100" s="10">
        <v>71</v>
      </c>
      <c r="B100" s="21" t="s">
        <v>56</v>
      </c>
      <c r="C100" s="15" t="s">
        <v>46</v>
      </c>
      <c r="D100" s="20">
        <v>43818</v>
      </c>
      <c r="E100" s="17">
        <v>1205.5999999999999</v>
      </c>
      <c r="F100" s="39">
        <v>1205.5999999999999</v>
      </c>
      <c r="G100" s="39"/>
      <c r="H100" s="17">
        <f t="shared" si="2"/>
        <v>0</v>
      </c>
      <c r="J100" s="82"/>
      <c r="K100" s="82"/>
      <c r="L100" s="82"/>
    </row>
    <row r="101" spans="1:12" x14ac:dyDescent="0.25">
      <c r="A101" s="10">
        <v>72</v>
      </c>
      <c r="B101" s="21" t="s">
        <v>59</v>
      </c>
      <c r="C101" s="15" t="s">
        <v>46</v>
      </c>
      <c r="D101" s="20">
        <v>43818</v>
      </c>
      <c r="E101" s="17">
        <v>872</v>
      </c>
      <c r="F101" s="39">
        <v>872</v>
      </c>
      <c r="G101" s="39"/>
      <c r="H101" s="17">
        <f t="shared" si="2"/>
        <v>0</v>
      </c>
      <c r="J101" s="82"/>
      <c r="K101" s="82"/>
      <c r="L101" s="82"/>
    </row>
    <row r="102" spans="1:12" x14ac:dyDescent="0.25">
      <c r="A102" s="10">
        <v>73</v>
      </c>
      <c r="B102" s="21" t="s">
        <v>51</v>
      </c>
      <c r="C102" s="15" t="s">
        <v>46</v>
      </c>
      <c r="D102" s="20">
        <v>43818</v>
      </c>
      <c r="E102" s="17">
        <v>2005.1</v>
      </c>
      <c r="F102" s="39">
        <v>2005.1</v>
      </c>
      <c r="G102" s="39"/>
      <c r="H102" s="17">
        <f t="shared" si="2"/>
        <v>0</v>
      </c>
      <c r="J102" s="82"/>
      <c r="K102" s="82"/>
      <c r="L102" s="82"/>
    </row>
    <row r="103" spans="1:12" x14ac:dyDescent="0.25">
      <c r="A103" s="28"/>
      <c r="B103" s="36" t="s">
        <v>294</v>
      </c>
      <c r="C103" s="30" t="s">
        <v>46</v>
      </c>
      <c r="D103" s="35">
        <v>43825</v>
      </c>
      <c r="E103" s="38">
        <v>32587.94</v>
      </c>
      <c r="F103" s="38"/>
      <c r="G103" s="38"/>
      <c r="H103" s="32">
        <f t="shared" si="2"/>
        <v>32587.94</v>
      </c>
      <c r="J103" s="82"/>
      <c r="K103" s="82"/>
      <c r="L103" s="82"/>
    </row>
    <row r="104" spans="1:12" x14ac:dyDescent="0.25">
      <c r="A104" s="28"/>
      <c r="B104" s="36" t="s">
        <v>57</v>
      </c>
      <c r="C104" s="30" t="s">
        <v>46</v>
      </c>
      <c r="D104" s="35">
        <v>43825</v>
      </c>
      <c r="E104" s="38">
        <v>743.5</v>
      </c>
      <c r="F104" s="38"/>
      <c r="G104" s="38"/>
      <c r="H104" s="32">
        <f t="shared" si="2"/>
        <v>743.5</v>
      </c>
      <c r="J104" s="82"/>
      <c r="K104" s="82"/>
      <c r="L104" s="82"/>
    </row>
    <row r="105" spans="1:12" x14ac:dyDescent="0.25">
      <c r="A105" s="28"/>
      <c r="B105" s="36" t="s">
        <v>57</v>
      </c>
      <c r="C105" s="30" t="s">
        <v>46</v>
      </c>
      <c r="D105" s="35">
        <v>43827</v>
      </c>
      <c r="E105" s="38">
        <v>1200.3800000000001</v>
      </c>
      <c r="F105" s="38"/>
      <c r="G105" s="38"/>
      <c r="H105" s="32">
        <f t="shared" si="2"/>
        <v>1200.3800000000001</v>
      </c>
      <c r="J105" s="82"/>
      <c r="K105" s="82"/>
      <c r="L105" s="82"/>
    </row>
    <row r="106" spans="1:12" x14ac:dyDescent="0.25">
      <c r="A106" s="10"/>
      <c r="B106" s="23"/>
      <c r="C106" s="23"/>
      <c r="D106" s="23" t="s">
        <v>61</v>
      </c>
      <c r="E106" s="24">
        <f>SUM(E4:E105)</f>
        <v>381485.41</v>
      </c>
      <c r="F106" s="24">
        <f>SUM(F4:F105)</f>
        <v>44687.839999999989</v>
      </c>
      <c r="G106" s="24"/>
      <c r="H106" s="17">
        <f t="shared" si="2"/>
        <v>336797.57</v>
      </c>
      <c r="J106" s="82"/>
      <c r="K106" s="82"/>
      <c r="L106" s="82"/>
    </row>
    <row r="107" spans="1:12" x14ac:dyDescent="0.25">
      <c r="A107" s="26"/>
      <c r="J107" s="82"/>
      <c r="K107" s="82"/>
      <c r="L107" s="82"/>
    </row>
    <row r="108" spans="1:12" x14ac:dyDescent="0.25">
      <c r="B108" s="3" t="s">
        <v>62</v>
      </c>
      <c r="C108" s="3"/>
      <c r="D108" s="3" t="s">
        <v>63</v>
      </c>
      <c r="E108" s="3"/>
      <c r="F108" s="5" t="s">
        <v>64</v>
      </c>
      <c r="G108" s="5"/>
      <c r="J108" s="82"/>
      <c r="K108" s="82"/>
      <c r="L108" s="82"/>
    </row>
    <row r="109" spans="1:12" x14ac:dyDescent="0.25">
      <c r="B109" s="27" t="s">
        <v>65</v>
      </c>
      <c r="C109" s="3"/>
      <c r="D109" s="3" t="s">
        <v>66</v>
      </c>
      <c r="E109" s="3"/>
      <c r="F109" s="5" t="s">
        <v>67</v>
      </c>
      <c r="G109" s="5"/>
      <c r="K109" s="82"/>
      <c r="L109" s="82"/>
    </row>
    <row r="110" spans="1:12" x14ac:dyDescent="0.25">
      <c r="K110" s="82"/>
      <c r="L110" s="82"/>
    </row>
  </sheetData>
  <autoFilter ref="A1:A110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workbookViewId="0">
      <selection activeCell="G7" sqref="G7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3.28515625" style="82" customWidth="1"/>
    <col min="7" max="7" width="14.5703125" style="82" bestFit="1" customWidth="1"/>
    <col min="8" max="8" width="15.85546875" style="82" bestFit="1" customWidth="1"/>
    <col min="9" max="9" width="14.42578125" style="81" bestFit="1" customWidth="1"/>
    <col min="10" max="12" width="8.85546875" style="81"/>
    <col min="13" max="16384" width="8.85546875" style="82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6">
        <v>43820</v>
      </c>
      <c r="J1" s="82"/>
      <c r="K1" s="82"/>
      <c r="L1" s="82"/>
    </row>
    <row r="2" spans="1:12" x14ac:dyDescent="0.25">
      <c r="A2" s="40"/>
      <c r="B2" s="41" t="s">
        <v>3</v>
      </c>
      <c r="C2" s="27" t="s">
        <v>4</v>
      </c>
      <c r="D2" s="27"/>
      <c r="E2" s="42"/>
      <c r="F2" s="42"/>
      <c r="G2" s="42"/>
      <c r="H2" s="42" t="s">
        <v>297</v>
      </c>
      <c r="J2" s="82"/>
      <c r="K2" s="82"/>
      <c r="L2" s="82"/>
    </row>
    <row r="3" spans="1:12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68</v>
      </c>
      <c r="H3" s="10" t="s">
        <v>12</v>
      </c>
      <c r="J3" s="82"/>
      <c r="K3" s="82"/>
      <c r="L3" s="82"/>
    </row>
    <row r="4" spans="1:12" x14ac:dyDescent="0.25">
      <c r="A4" s="10">
        <v>1</v>
      </c>
      <c r="B4" s="10" t="s">
        <v>177</v>
      </c>
      <c r="C4" s="10" t="s">
        <v>15</v>
      </c>
      <c r="D4" s="10"/>
      <c r="E4" s="17">
        <v>550.78</v>
      </c>
      <c r="F4" s="11">
        <v>550.78</v>
      </c>
      <c r="G4" s="11"/>
      <c r="H4" s="17">
        <f>E4-F4-G4</f>
        <v>0</v>
      </c>
      <c r="J4" s="82"/>
      <c r="K4" s="82"/>
      <c r="L4" s="82"/>
    </row>
    <row r="5" spans="1:12" ht="17.100000000000001" customHeight="1" x14ac:dyDescent="0.25">
      <c r="A5" s="10">
        <v>2</v>
      </c>
      <c r="B5" s="19" t="s">
        <v>167</v>
      </c>
      <c r="C5" s="15" t="s">
        <v>14</v>
      </c>
      <c r="D5" s="16">
        <v>43802</v>
      </c>
      <c r="E5" s="17">
        <v>431.06</v>
      </c>
      <c r="F5" s="17">
        <v>200</v>
      </c>
      <c r="G5" s="17"/>
      <c r="H5" s="17">
        <f t="shared" ref="H5:H92" si="0">E5-F5-G5</f>
        <v>231.06</v>
      </c>
      <c r="J5" s="82"/>
      <c r="K5" s="82"/>
      <c r="L5" s="82"/>
    </row>
    <row r="6" spans="1:12" ht="17.100000000000001" customHeight="1" x14ac:dyDescent="0.25">
      <c r="A6" s="10">
        <v>3</v>
      </c>
      <c r="B6" s="19" t="s">
        <v>17</v>
      </c>
      <c r="C6" s="15" t="s">
        <v>14</v>
      </c>
      <c r="D6" s="16">
        <v>43788</v>
      </c>
      <c r="E6" s="17">
        <v>7175.9</v>
      </c>
      <c r="F6" s="17">
        <v>2500</v>
      </c>
      <c r="G6" s="17"/>
      <c r="H6" s="17">
        <f t="shared" si="0"/>
        <v>4675.8999999999996</v>
      </c>
      <c r="J6" s="82"/>
      <c r="K6" s="82"/>
      <c r="L6" s="82"/>
    </row>
    <row r="7" spans="1:12" ht="17.100000000000001" customHeight="1" x14ac:dyDescent="0.25">
      <c r="A7" s="10">
        <v>4</v>
      </c>
      <c r="B7" s="19" t="s">
        <v>17</v>
      </c>
      <c r="C7" s="15" t="s">
        <v>14</v>
      </c>
      <c r="D7" s="16">
        <v>43809</v>
      </c>
      <c r="E7" s="17">
        <v>4721.6400000000003</v>
      </c>
      <c r="F7" s="17"/>
      <c r="G7" s="17">
        <v>490.98</v>
      </c>
      <c r="H7" s="17">
        <f t="shared" si="0"/>
        <v>4230.66</v>
      </c>
      <c r="I7" s="81" t="s">
        <v>299</v>
      </c>
      <c r="J7" s="82"/>
      <c r="K7" s="82"/>
      <c r="L7" s="82"/>
    </row>
    <row r="8" spans="1:12" ht="17.100000000000001" customHeight="1" x14ac:dyDescent="0.25">
      <c r="A8" s="10">
        <v>5</v>
      </c>
      <c r="B8" s="19" t="s">
        <v>17</v>
      </c>
      <c r="C8" s="15" t="s">
        <v>14</v>
      </c>
      <c r="D8" s="16">
        <v>43816</v>
      </c>
      <c r="E8" s="17">
        <v>2071.9</v>
      </c>
      <c r="F8" s="17"/>
      <c r="G8" s="17"/>
      <c r="H8" s="17">
        <f t="shared" si="0"/>
        <v>2071.9</v>
      </c>
      <c r="J8" s="82"/>
      <c r="K8" s="82"/>
      <c r="L8" s="82"/>
    </row>
    <row r="9" spans="1:12" ht="17.100000000000001" customHeight="1" x14ac:dyDescent="0.25">
      <c r="A9" s="10">
        <v>6</v>
      </c>
      <c r="B9" s="19" t="s">
        <v>17</v>
      </c>
      <c r="C9" s="15" t="s">
        <v>14</v>
      </c>
      <c r="D9" s="16">
        <v>43823</v>
      </c>
      <c r="E9" s="17">
        <v>2372</v>
      </c>
      <c r="F9" s="17"/>
      <c r="G9" s="17"/>
      <c r="H9" s="17">
        <f t="shared" si="0"/>
        <v>2372</v>
      </c>
      <c r="J9" s="82"/>
      <c r="K9" s="82"/>
      <c r="L9" s="82"/>
    </row>
    <row r="10" spans="1:12" ht="17.100000000000001" customHeight="1" x14ac:dyDescent="0.25">
      <c r="A10" s="28"/>
      <c r="B10" s="34" t="s">
        <v>17</v>
      </c>
      <c r="C10" s="30" t="s">
        <v>14</v>
      </c>
      <c r="D10" s="31">
        <v>43830</v>
      </c>
      <c r="E10" s="32">
        <v>1999.1</v>
      </c>
      <c r="F10" s="32"/>
      <c r="G10" s="32"/>
      <c r="H10" s="32">
        <f t="shared" si="0"/>
        <v>1999.1</v>
      </c>
      <c r="J10" s="82"/>
      <c r="K10" s="82"/>
      <c r="L10" s="82"/>
    </row>
    <row r="11" spans="1:12" ht="17.100000000000001" customHeight="1" x14ac:dyDescent="0.25">
      <c r="A11" s="10">
        <v>7</v>
      </c>
      <c r="B11" s="19" t="s">
        <v>18</v>
      </c>
      <c r="C11" s="15" t="s">
        <v>14</v>
      </c>
      <c r="D11" s="16">
        <v>43803</v>
      </c>
      <c r="E11" s="17">
        <v>664.09999999999991</v>
      </c>
      <c r="F11" s="17">
        <v>300</v>
      </c>
      <c r="G11" s="17"/>
      <c r="H11" s="17">
        <f t="shared" si="0"/>
        <v>364.09999999999991</v>
      </c>
      <c r="J11" s="82"/>
      <c r="K11" s="82"/>
      <c r="L11" s="82"/>
    </row>
    <row r="12" spans="1:12" ht="17.100000000000001" customHeight="1" x14ac:dyDescent="0.25">
      <c r="A12" s="28"/>
      <c r="B12" s="34" t="s">
        <v>18</v>
      </c>
      <c r="C12" s="30" t="s">
        <v>14</v>
      </c>
      <c r="D12" s="31">
        <v>43831</v>
      </c>
      <c r="E12" s="32">
        <v>1946</v>
      </c>
      <c r="F12" s="32"/>
      <c r="G12" s="32"/>
      <c r="H12" s="32">
        <f t="shared" si="0"/>
        <v>1946</v>
      </c>
      <c r="J12" s="82"/>
      <c r="K12" s="82"/>
      <c r="L12" s="82"/>
    </row>
    <row r="13" spans="1:12" ht="17.100000000000001" customHeight="1" x14ac:dyDescent="0.25">
      <c r="A13" s="10">
        <v>8</v>
      </c>
      <c r="B13" s="19" t="s">
        <v>20</v>
      </c>
      <c r="C13" s="15" t="s">
        <v>14</v>
      </c>
      <c r="D13" s="16">
        <v>43816</v>
      </c>
      <c r="E13" s="17">
        <v>1207.4000000000001</v>
      </c>
      <c r="F13" s="17"/>
      <c r="G13" s="17"/>
      <c r="H13" s="17">
        <f t="shared" si="0"/>
        <v>1207.4000000000001</v>
      </c>
      <c r="J13" s="82"/>
      <c r="K13" s="82"/>
      <c r="L13" s="82"/>
    </row>
    <row r="14" spans="1:12" ht="17.100000000000001" customHeight="1" x14ac:dyDescent="0.25">
      <c r="A14" s="10">
        <v>9</v>
      </c>
      <c r="B14" s="19" t="s">
        <v>20</v>
      </c>
      <c r="C14" s="15" t="s">
        <v>14</v>
      </c>
      <c r="D14" s="16">
        <v>43823</v>
      </c>
      <c r="E14" s="17">
        <v>832.6</v>
      </c>
      <c r="F14" s="17">
        <v>832.6</v>
      </c>
      <c r="G14" s="17"/>
      <c r="H14" s="17">
        <f t="shared" si="0"/>
        <v>0</v>
      </c>
      <c r="J14" s="82"/>
      <c r="K14" s="82"/>
      <c r="L14" s="82"/>
    </row>
    <row r="15" spans="1:12" ht="17.100000000000001" customHeight="1" x14ac:dyDescent="0.25">
      <c r="A15" s="28"/>
      <c r="B15" s="34" t="s">
        <v>20</v>
      </c>
      <c r="C15" s="30" t="s">
        <v>14</v>
      </c>
      <c r="D15" s="31">
        <v>43830</v>
      </c>
      <c r="E15" s="32">
        <v>1169.79</v>
      </c>
      <c r="F15" s="32"/>
      <c r="G15" s="32"/>
      <c r="H15" s="32">
        <f t="shared" si="0"/>
        <v>1169.79</v>
      </c>
      <c r="J15" s="82"/>
      <c r="K15" s="82"/>
      <c r="L15" s="82"/>
    </row>
    <row r="16" spans="1:12" ht="17.100000000000001" customHeight="1" x14ac:dyDescent="0.25">
      <c r="A16" s="10">
        <v>10</v>
      </c>
      <c r="B16" s="19" t="s">
        <v>23</v>
      </c>
      <c r="C16" s="15" t="s">
        <v>14</v>
      </c>
      <c r="D16" s="16">
        <v>43767</v>
      </c>
      <c r="E16" s="17">
        <v>2864</v>
      </c>
      <c r="F16" s="17">
        <v>2864</v>
      </c>
      <c r="G16" s="17"/>
      <c r="H16" s="17">
        <f t="shared" si="0"/>
        <v>0</v>
      </c>
      <c r="J16" s="82"/>
      <c r="K16" s="82"/>
      <c r="L16" s="82"/>
    </row>
    <row r="17" spans="1:12" ht="17.100000000000001" customHeight="1" x14ac:dyDescent="0.25">
      <c r="A17" s="10">
        <v>11</v>
      </c>
      <c r="B17" s="19" t="s">
        <v>23</v>
      </c>
      <c r="C17" s="15" t="s">
        <v>14</v>
      </c>
      <c r="D17" s="16">
        <v>43789</v>
      </c>
      <c r="E17" s="17">
        <v>2917.45</v>
      </c>
      <c r="F17" s="17"/>
      <c r="G17" s="17"/>
      <c r="H17" s="17">
        <f t="shared" si="0"/>
        <v>2917.45</v>
      </c>
      <c r="J17" s="82"/>
      <c r="K17" s="82"/>
      <c r="L17" s="82"/>
    </row>
    <row r="18" spans="1:12" ht="17.100000000000001" customHeight="1" x14ac:dyDescent="0.25">
      <c r="A18" s="10">
        <v>12</v>
      </c>
      <c r="B18" s="19" t="s">
        <v>23</v>
      </c>
      <c r="C18" s="15" t="s">
        <v>14</v>
      </c>
      <c r="D18" s="16">
        <v>43803</v>
      </c>
      <c r="E18" s="17">
        <v>865.6</v>
      </c>
      <c r="F18" s="17"/>
      <c r="G18" s="17"/>
      <c r="H18" s="17">
        <f t="shared" si="0"/>
        <v>865.6</v>
      </c>
      <c r="J18" s="82"/>
      <c r="K18" s="82"/>
      <c r="L18" s="82"/>
    </row>
    <row r="19" spans="1:12" ht="17.100000000000001" customHeight="1" x14ac:dyDescent="0.25">
      <c r="A19" s="10">
        <v>13</v>
      </c>
      <c r="B19" s="19" t="s">
        <v>23</v>
      </c>
      <c r="C19" s="15" t="s">
        <v>14</v>
      </c>
      <c r="D19" s="16">
        <v>43810</v>
      </c>
      <c r="E19" s="17">
        <v>1785.85</v>
      </c>
      <c r="F19" s="17"/>
      <c r="G19" s="17"/>
      <c r="H19" s="17">
        <f t="shared" si="0"/>
        <v>1785.85</v>
      </c>
      <c r="J19" s="82"/>
      <c r="K19" s="82"/>
      <c r="L19" s="82"/>
    </row>
    <row r="20" spans="1:12" ht="17.100000000000001" customHeight="1" x14ac:dyDescent="0.25">
      <c r="A20" s="10">
        <v>14</v>
      </c>
      <c r="B20" s="19" t="s">
        <v>23</v>
      </c>
      <c r="C20" s="15" t="s">
        <v>14</v>
      </c>
      <c r="D20" s="16">
        <v>43824</v>
      </c>
      <c r="E20" s="17">
        <v>1066.9000000000001</v>
      </c>
      <c r="F20" s="17"/>
      <c r="G20" s="17"/>
      <c r="H20" s="17">
        <f t="shared" si="0"/>
        <v>1066.9000000000001</v>
      </c>
      <c r="J20" s="82"/>
      <c r="K20" s="82"/>
      <c r="L20" s="82"/>
    </row>
    <row r="21" spans="1:12" ht="17.100000000000001" customHeight="1" x14ac:dyDescent="0.25">
      <c r="A21" s="10">
        <v>15</v>
      </c>
      <c r="B21" s="19" t="s">
        <v>246</v>
      </c>
      <c r="C21" s="15" t="s">
        <v>14</v>
      </c>
      <c r="D21" s="16">
        <v>43808</v>
      </c>
      <c r="E21" s="17">
        <v>4774.1499999999996</v>
      </c>
      <c r="F21" s="17">
        <v>1250</v>
      </c>
      <c r="G21" s="17"/>
      <c r="H21" s="17">
        <f t="shared" si="0"/>
        <v>3524.1499999999996</v>
      </c>
      <c r="J21" s="82"/>
      <c r="K21" s="82"/>
      <c r="L21" s="82"/>
    </row>
    <row r="22" spans="1:12" ht="17.100000000000001" customHeight="1" x14ac:dyDescent="0.25">
      <c r="A22" s="10">
        <v>16</v>
      </c>
      <c r="B22" s="19" t="s">
        <v>25</v>
      </c>
      <c r="C22" s="15" t="s">
        <v>14</v>
      </c>
      <c r="D22" s="16">
        <v>43817</v>
      </c>
      <c r="E22" s="17">
        <v>1479.86</v>
      </c>
      <c r="F22" s="17"/>
      <c r="G22" s="17"/>
      <c r="H22" s="17">
        <f t="shared" si="0"/>
        <v>1479.86</v>
      </c>
      <c r="J22" s="82"/>
      <c r="K22" s="82"/>
      <c r="L22" s="82"/>
    </row>
    <row r="23" spans="1:12" ht="17.100000000000001" customHeight="1" x14ac:dyDescent="0.25">
      <c r="A23" s="10">
        <v>17</v>
      </c>
      <c r="B23" s="19" t="s">
        <v>25</v>
      </c>
      <c r="C23" s="15" t="s">
        <v>14</v>
      </c>
      <c r="D23" s="16">
        <v>43824</v>
      </c>
      <c r="E23" s="17">
        <v>656.95</v>
      </c>
      <c r="F23" s="17">
        <v>656.95</v>
      </c>
      <c r="G23" s="17"/>
      <c r="H23" s="17">
        <f t="shared" si="0"/>
        <v>0</v>
      </c>
      <c r="J23" s="82"/>
      <c r="K23" s="82"/>
      <c r="L23" s="82"/>
    </row>
    <row r="24" spans="1:12" ht="17.100000000000001" customHeight="1" x14ac:dyDescent="0.25">
      <c r="A24" s="28"/>
      <c r="B24" s="34" t="s">
        <v>25</v>
      </c>
      <c r="C24" s="30" t="s">
        <v>14</v>
      </c>
      <c r="D24" s="31">
        <v>43831</v>
      </c>
      <c r="E24" s="32">
        <v>1368.8</v>
      </c>
      <c r="F24" s="32"/>
      <c r="G24" s="32"/>
      <c r="H24" s="32">
        <f t="shared" si="0"/>
        <v>1368.8</v>
      </c>
      <c r="J24" s="82"/>
      <c r="K24" s="82"/>
      <c r="L24" s="82"/>
    </row>
    <row r="25" spans="1:12" ht="17.100000000000001" customHeight="1" x14ac:dyDescent="0.25">
      <c r="A25" s="10">
        <v>18</v>
      </c>
      <c r="B25" s="19" t="s">
        <v>27</v>
      </c>
      <c r="C25" s="15" t="s">
        <v>14</v>
      </c>
      <c r="D25" s="16">
        <v>43789</v>
      </c>
      <c r="E25" s="17">
        <v>2063.1</v>
      </c>
      <c r="F25" s="83"/>
      <c r="G25" s="83"/>
      <c r="H25" s="17">
        <f t="shared" si="0"/>
        <v>2063.1</v>
      </c>
      <c r="J25" s="82"/>
      <c r="K25" s="82"/>
      <c r="L25" s="82"/>
    </row>
    <row r="26" spans="1:12" ht="17.100000000000001" customHeight="1" x14ac:dyDescent="0.25">
      <c r="A26" s="10">
        <v>19</v>
      </c>
      <c r="B26" s="19" t="s">
        <v>27</v>
      </c>
      <c r="C26" s="15" t="s">
        <v>14</v>
      </c>
      <c r="D26" s="16">
        <v>43803</v>
      </c>
      <c r="E26" s="17">
        <v>1185.4000000000001</v>
      </c>
      <c r="F26" s="17"/>
      <c r="G26" s="17"/>
      <c r="H26" s="17">
        <f t="shared" si="0"/>
        <v>1185.4000000000001</v>
      </c>
      <c r="J26" s="82"/>
      <c r="K26" s="82"/>
      <c r="L26" s="82"/>
    </row>
    <row r="27" spans="1:12" ht="14.25" x14ac:dyDescent="0.2">
      <c r="A27" s="10">
        <v>20</v>
      </c>
      <c r="B27" s="19" t="s">
        <v>27</v>
      </c>
      <c r="C27" s="15" t="s">
        <v>14</v>
      </c>
      <c r="D27" s="16">
        <v>43810</v>
      </c>
      <c r="E27" s="17">
        <v>142.25</v>
      </c>
      <c r="F27" s="84">
        <v>142.25</v>
      </c>
      <c r="G27" s="17"/>
      <c r="H27" s="17">
        <f t="shared" si="0"/>
        <v>0</v>
      </c>
      <c r="I27" s="17" t="s">
        <v>298</v>
      </c>
      <c r="J27" s="82"/>
      <c r="K27" s="82"/>
      <c r="L27" s="82"/>
    </row>
    <row r="28" spans="1:12" x14ac:dyDescent="0.25">
      <c r="A28" s="10">
        <v>21</v>
      </c>
      <c r="B28" s="19" t="s">
        <v>27</v>
      </c>
      <c r="C28" s="15" t="s">
        <v>14</v>
      </c>
      <c r="D28" s="16">
        <v>43817</v>
      </c>
      <c r="E28" s="17">
        <v>2469.11</v>
      </c>
      <c r="F28" s="17"/>
      <c r="G28" s="17"/>
      <c r="H28" s="17">
        <f t="shared" si="0"/>
        <v>2469.11</v>
      </c>
      <c r="J28" s="82"/>
      <c r="K28" s="82"/>
      <c r="L28" s="82"/>
    </row>
    <row r="29" spans="1:12" x14ac:dyDescent="0.25">
      <c r="A29" s="10">
        <v>22</v>
      </c>
      <c r="B29" s="19" t="s">
        <v>27</v>
      </c>
      <c r="C29" s="15" t="s">
        <v>14</v>
      </c>
      <c r="D29" s="16">
        <v>43824</v>
      </c>
      <c r="E29" s="17">
        <v>1118.7</v>
      </c>
      <c r="F29" s="17"/>
      <c r="G29" s="17"/>
      <c r="H29" s="17">
        <f t="shared" si="0"/>
        <v>1118.7</v>
      </c>
      <c r="J29" s="82"/>
      <c r="K29" s="82"/>
      <c r="L29" s="82"/>
    </row>
    <row r="30" spans="1:12" x14ac:dyDescent="0.25">
      <c r="A30" s="10">
        <v>23</v>
      </c>
      <c r="B30" s="19" t="s">
        <v>42</v>
      </c>
      <c r="C30" s="15" t="s">
        <v>14</v>
      </c>
      <c r="D30" s="16">
        <v>43808</v>
      </c>
      <c r="E30" s="17">
        <v>624.40000000000009</v>
      </c>
      <c r="F30" s="17">
        <v>624.4</v>
      </c>
      <c r="G30" s="17"/>
      <c r="H30" s="17">
        <f t="shared" si="0"/>
        <v>1.1368683772161603E-13</v>
      </c>
      <c r="J30" s="82"/>
      <c r="K30" s="82"/>
      <c r="L30" s="82"/>
    </row>
    <row r="31" spans="1:12" x14ac:dyDescent="0.25">
      <c r="A31" s="28"/>
      <c r="B31" s="34" t="s">
        <v>42</v>
      </c>
      <c r="C31" s="30" t="s">
        <v>14</v>
      </c>
      <c r="D31" s="31">
        <v>43829</v>
      </c>
      <c r="E31" s="32">
        <v>2899.7</v>
      </c>
      <c r="F31" s="32"/>
      <c r="G31" s="32"/>
      <c r="H31" s="32">
        <f t="shared" si="0"/>
        <v>2899.7</v>
      </c>
      <c r="J31" s="82"/>
      <c r="K31" s="82"/>
      <c r="L31" s="82"/>
    </row>
    <row r="32" spans="1:12" x14ac:dyDescent="0.25">
      <c r="A32" s="10">
        <v>24</v>
      </c>
      <c r="B32" s="19" t="s">
        <v>168</v>
      </c>
      <c r="C32" s="15" t="s">
        <v>14</v>
      </c>
      <c r="D32" s="16">
        <v>43755</v>
      </c>
      <c r="E32" s="17">
        <v>9481.4000000000015</v>
      </c>
      <c r="F32" s="17">
        <v>5000</v>
      </c>
      <c r="G32" s="17"/>
      <c r="H32" s="17">
        <f t="shared" si="0"/>
        <v>4481.4000000000015</v>
      </c>
      <c r="J32" s="82"/>
      <c r="K32" s="82"/>
      <c r="L32" s="82"/>
    </row>
    <row r="33" spans="1:12" x14ac:dyDescent="0.25">
      <c r="A33" s="10">
        <v>25</v>
      </c>
      <c r="B33" s="19" t="s">
        <v>168</v>
      </c>
      <c r="C33" s="15" t="s">
        <v>14</v>
      </c>
      <c r="D33" s="16">
        <v>43769</v>
      </c>
      <c r="E33" s="17">
        <v>17474.8</v>
      </c>
      <c r="F33" s="17"/>
      <c r="G33" s="17"/>
      <c r="H33" s="17">
        <f t="shared" si="0"/>
        <v>17474.8</v>
      </c>
      <c r="J33" s="82"/>
      <c r="K33" s="82"/>
      <c r="L33" s="82"/>
    </row>
    <row r="34" spans="1:12" x14ac:dyDescent="0.25">
      <c r="A34" s="10">
        <v>26</v>
      </c>
      <c r="B34" s="19" t="s">
        <v>168</v>
      </c>
      <c r="C34" s="15" t="s">
        <v>14</v>
      </c>
      <c r="D34" s="16">
        <v>43797</v>
      </c>
      <c r="E34" s="17">
        <v>15442.74</v>
      </c>
      <c r="F34" s="17"/>
      <c r="G34" s="17"/>
      <c r="H34" s="17">
        <f t="shared" si="0"/>
        <v>15442.74</v>
      </c>
      <c r="J34" s="82"/>
      <c r="K34" s="82"/>
      <c r="L34" s="82"/>
    </row>
    <row r="35" spans="1:12" x14ac:dyDescent="0.25">
      <c r="A35" s="10">
        <v>27</v>
      </c>
      <c r="B35" s="19" t="s">
        <v>178</v>
      </c>
      <c r="C35" s="15" t="s">
        <v>14</v>
      </c>
      <c r="D35" s="16">
        <v>43816</v>
      </c>
      <c r="E35" s="17">
        <v>516.1</v>
      </c>
      <c r="F35" s="17"/>
      <c r="G35" s="17"/>
      <c r="H35" s="17">
        <f t="shared" si="0"/>
        <v>516.1</v>
      </c>
      <c r="J35" s="82"/>
      <c r="K35" s="82"/>
      <c r="L35" s="82"/>
    </row>
    <row r="36" spans="1:12" x14ac:dyDescent="0.25">
      <c r="A36" s="10">
        <v>28</v>
      </c>
      <c r="B36" s="19" t="s">
        <v>178</v>
      </c>
      <c r="C36" s="15" t="s">
        <v>14</v>
      </c>
      <c r="D36" s="16">
        <v>43823</v>
      </c>
      <c r="E36" s="17">
        <v>820.9</v>
      </c>
      <c r="F36" s="17"/>
      <c r="G36" s="17"/>
      <c r="H36" s="17">
        <f t="shared" si="0"/>
        <v>820.9</v>
      </c>
      <c r="J36" s="82"/>
      <c r="K36" s="82"/>
      <c r="L36" s="82"/>
    </row>
    <row r="37" spans="1:12" x14ac:dyDescent="0.25">
      <c r="A37" s="28"/>
      <c r="B37" s="34" t="s">
        <v>178</v>
      </c>
      <c r="C37" s="30" t="s">
        <v>14</v>
      </c>
      <c r="D37" s="31">
        <v>43830</v>
      </c>
      <c r="E37" s="32">
        <v>1924.24</v>
      </c>
      <c r="F37" s="32"/>
      <c r="G37" s="32"/>
      <c r="H37" s="32">
        <f t="shared" si="0"/>
        <v>1924.24</v>
      </c>
      <c r="J37" s="82"/>
      <c r="K37" s="82"/>
      <c r="L37" s="82"/>
    </row>
    <row r="38" spans="1:12" x14ac:dyDescent="0.25">
      <c r="A38" s="10">
        <v>29</v>
      </c>
      <c r="B38" s="19" t="s">
        <v>138</v>
      </c>
      <c r="C38" s="15" t="s">
        <v>14</v>
      </c>
      <c r="D38" s="16">
        <v>43808</v>
      </c>
      <c r="E38" s="17">
        <v>1569.2</v>
      </c>
      <c r="F38" s="17">
        <v>1000</v>
      </c>
      <c r="G38" s="17"/>
      <c r="H38" s="17">
        <f t="shared" si="0"/>
        <v>569.20000000000005</v>
      </c>
      <c r="J38" s="82"/>
      <c r="K38" s="82"/>
      <c r="L38" s="82"/>
    </row>
    <row r="39" spans="1:12" x14ac:dyDescent="0.25">
      <c r="A39" s="10">
        <v>30</v>
      </c>
      <c r="B39" s="19" t="s">
        <v>138</v>
      </c>
      <c r="C39" s="15" t="s">
        <v>14</v>
      </c>
      <c r="D39" s="16">
        <v>43815</v>
      </c>
      <c r="E39" s="17">
        <v>891</v>
      </c>
      <c r="F39" s="17"/>
      <c r="G39" s="17"/>
      <c r="H39" s="17">
        <f t="shared" si="0"/>
        <v>891</v>
      </c>
      <c r="J39" s="82"/>
      <c r="K39" s="82"/>
      <c r="L39" s="82"/>
    </row>
    <row r="40" spans="1:12" x14ac:dyDescent="0.25">
      <c r="A40" s="28"/>
      <c r="B40" s="34" t="s">
        <v>138</v>
      </c>
      <c r="C40" s="30" t="s">
        <v>14</v>
      </c>
      <c r="D40" s="31">
        <v>43829</v>
      </c>
      <c r="E40" s="32">
        <v>2435.8000000000002</v>
      </c>
      <c r="F40" s="32"/>
      <c r="G40" s="32"/>
      <c r="H40" s="32">
        <f t="shared" si="0"/>
        <v>2435.8000000000002</v>
      </c>
      <c r="J40" s="82"/>
      <c r="K40" s="82"/>
      <c r="L40" s="82"/>
    </row>
    <row r="41" spans="1:12" x14ac:dyDescent="0.25">
      <c r="A41" s="10">
        <v>31</v>
      </c>
      <c r="B41" s="19" t="s">
        <v>32</v>
      </c>
      <c r="C41" s="15" t="s">
        <v>14</v>
      </c>
      <c r="D41" s="16">
        <v>43808</v>
      </c>
      <c r="E41" s="17">
        <v>1380.2</v>
      </c>
      <c r="F41" s="17">
        <v>1380.2</v>
      </c>
      <c r="G41" s="17"/>
      <c r="H41" s="17">
        <f t="shared" si="0"/>
        <v>0</v>
      </c>
      <c r="J41" s="82"/>
      <c r="K41" s="82"/>
      <c r="L41" s="82"/>
    </row>
    <row r="42" spans="1:12" x14ac:dyDescent="0.25">
      <c r="A42" s="10">
        <v>32</v>
      </c>
      <c r="B42" s="19" t="s">
        <v>32</v>
      </c>
      <c r="C42" s="15" t="s">
        <v>14</v>
      </c>
      <c r="D42" s="16">
        <v>43815</v>
      </c>
      <c r="E42" s="17">
        <v>1284.28</v>
      </c>
      <c r="F42" s="17"/>
      <c r="G42" s="17"/>
      <c r="H42" s="17">
        <f t="shared" si="0"/>
        <v>1284.28</v>
      </c>
      <c r="J42" s="82"/>
      <c r="K42" s="82"/>
      <c r="L42" s="82"/>
    </row>
    <row r="43" spans="1:12" x14ac:dyDescent="0.25">
      <c r="A43" s="10">
        <v>33</v>
      </c>
      <c r="B43" s="19" t="s">
        <v>32</v>
      </c>
      <c r="C43" s="15" t="s">
        <v>14</v>
      </c>
      <c r="D43" s="16">
        <v>43822</v>
      </c>
      <c r="E43" s="17">
        <v>1143.8</v>
      </c>
      <c r="F43" s="17"/>
      <c r="G43" s="17"/>
      <c r="H43" s="17">
        <f t="shared" si="0"/>
        <v>1143.8</v>
      </c>
      <c r="J43" s="82"/>
      <c r="K43" s="82"/>
      <c r="L43" s="82"/>
    </row>
    <row r="44" spans="1:12" x14ac:dyDescent="0.25">
      <c r="A44" s="28"/>
      <c r="B44" s="34" t="s">
        <v>32</v>
      </c>
      <c r="C44" s="30" t="s">
        <v>14</v>
      </c>
      <c r="D44" s="31">
        <v>43829</v>
      </c>
      <c r="E44" s="32">
        <v>1988.75</v>
      </c>
      <c r="F44" s="32"/>
      <c r="G44" s="32"/>
      <c r="H44" s="32">
        <f t="shared" si="0"/>
        <v>1988.75</v>
      </c>
      <c r="J44" s="82"/>
      <c r="K44" s="82"/>
      <c r="L44" s="82"/>
    </row>
    <row r="45" spans="1:12" x14ac:dyDescent="0.25">
      <c r="A45" s="10">
        <v>34</v>
      </c>
      <c r="B45" s="19" t="s">
        <v>21</v>
      </c>
      <c r="C45" s="15" t="s">
        <v>14</v>
      </c>
      <c r="D45" s="16">
        <v>43815</v>
      </c>
      <c r="E45" s="17">
        <v>1269</v>
      </c>
      <c r="F45" s="17">
        <v>1269</v>
      </c>
      <c r="G45" s="17"/>
      <c r="H45" s="17">
        <f t="shared" si="0"/>
        <v>0</v>
      </c>
      <c r="J45" s="82"/>
      <c r="K45" s="82"/>
      <c r="L45" s="82"/>
    </row>
    <row r="46" spans="1:12" x14ac:dyDescent="0.25">
      <c r="A46" s="10">
        <v>35</v>
      </c>
      <c r="B46" s="19" t="s">
        <v>21</v>
      </c>
      <c r="C46" s="15" t="s">
        <v>14</v>
      </c>
      <c r="D46" s="16">
        <v>43822</v>
      </c>
      <c r="E46" s="17">
        <v>3481</v>
      </c>
      <c r="F46" s="17"/>
      <c r="G46" s="17"/>
      <c r="H46" s="17">
        <f t="shared" si="0"/>
        <v>3481</v>
      </c>
      <c r="J46" s="82"/>
      <c r="K46" s="82"/>
      <c r="L46" s="82"/>
    </row>
    <row r="47" spans="1:12" x14ac:dyDescent="0.25">
      <c r="A47" s="28"/>
      <c r="B47" s="34" t="s">
        <v>21</v>
      </c>
      <c r="C47" s="30" t="s">
        <v>14</v>
      </c>
      <c r="D47" s="31">
        <v>43829</v>
      </c>
      <c r="E47" s="32">
        <v>738</v>
      </c>
      <c r="F47" s="32"/>
      <c r="G47" s="32"/>
      <c r="H47" s="32">
        <f t="shared" si="0"/>
        <v>738</v>
      </c>
      <c r="J47" s="82"/>
      <c r="K47" s="82"/>
      <c r="L47" s="82"/>
    </row>
    <row r="48" spans="1:12" x14ac:dyDescent="0.25">
      <c r="A48" s="10">
        <v>36</v>
      </c>
      <c r="B48" s="19" t="s">
        <v>253</v>
      </c>
      <c r="C48" s="15" t="s">
        <v>14</v>
      </c>
      <c r="D48" s="16">
        <v>43815</v>
      </c>
      <c r="E48" s="17">
        <v>1342.3</v>
      </c>
      <c r="F48" s="17">
        <v>1342.3</v>
      </c>
      <c r="G48" s="17"/>
      <c r="H48" s="17">
        <f t="shared" si="0"/>
        <v>0</v>
      </c>
      <c r="J48" s="82"/>
      <c r="K48" s="82"/>
      <c r="L48" s="82"/>
    </row>
    <row r="49" spans="1:12" x14ac:dyDescent="0.25">
      <c r="A49" s="10">
        <v>37</v>
      </c>
      <c r="B49" s="19" t="s">
        <v>253</v>
      </c>
      <c r="C49" s="15" t="s">
        <v>14</v>
      </c>
      <c r="D49" s="16">
        <v>43822</v>
      </c>
      <c r="E49" s="17">
        <v>2026.2</v>
      </c>
      <c r="F49" s="17"/>
      <c r="G49" s="17"/>
      <c r="H49" s="17">
        <f t="shared" si="0"/>
        <v>2026.2</v>
      </c>
      <c r="J49" s="82"/>
      <c r="K49" s="82"/>
      <c r="L49" s="82"/>
    </row>
    <row r="50" spans="1:12" x14ac:dyDescent="0.25">
      <c r="A50" s="28"/>
      <c r="B50" s="34" t="s">
        <v>253</v>
      </c>
      <c r="C50" s="30" t="s">
        <v>14</v>
      </c>
      <c r="D50" s="31">
        <v>43829</v>
      </c>
      <c r="E50" s="32">
        <v>2362.8000000000002</v>
      </c>
      <c r="F50" s="32"/>
      <c r="G50" s="32"/>
      <c r="H50" s="32">
        <f t="shared" si="0"/>
        <v>2362.8000000000002</v>
      </c>
      <c r="J50" s="82"/>
      <c r="K50" s="82"/>
      <c r="L50" s="82"/>
    </row>
    <row r="51" spans="1:12" x14ac:dyDescent="0.25">
      <c r="A51" s="10">
        <v>38</v>
      </c>
      <c r="B51" s="19" t="s">
        <v>29</v>
      </c>
      <c r="C51" s="15" t="s">
        <v>14</v>
      </c>
      <c r="D51" s="16">
        <v>43794</v>
      </c>
      <c r="E51" s="17">
        <v>1161</v>
      </c>
      <c r="F51" s="17"/>
      <c r="G51" s="17">
        <v>1161</v>
      </c>
      <c r="H51" s="17">
        <f t="shared" si="0"/>
        <v>0</v>
      </c>
      <c r="J51" s="82"/>
      <c r="K51" s="82"/>
      <c r="L51" s="82"/>
    </row>
    <row r="52" spans="1:12" x14ac:dyDescent="0.25">
      <c r="A52" s="10">
        <v>39</v>
      </c>
      <c r="B52" s="19" t="s">
        <v>29</v>
      </c>
      <c r="C52" s="15" t="s">
        <v>14</v>
      </c>
      <c r="D52" s="16">
        <v>43822</v>
      </c>
      <c r="E52" s="17">
        <v>3745.7</v>
      </c>
      <c r="F52" s="17"/>
      <c r="G52" s="17">
        <v>309</v>
      </c>
      <c r="H52" s="17">
        <f t="shared" si="0"/>
        <v>3436.7</v>
      </c>
      <c r="I52" s="81" t="s">
        <v>72</v>
      </c>
      <c r="J52" s="82"/>
      <c r="K52" s="82"/>
      <c r="L52" s="82"/>
    </row>
    <row r="53" spans="1:12" x14ac:dyDescent="0.25">
      <c r="A53" s="28"/>
      <c r="B53" s="34" t="s">
        <v>29</v>
      </c>
      <c r="C53" s="30" t="s">
        <v>14</v>
      </c>
      <c r="D53" s="31">
        <v>43829</v>
      </c>
      <c r="E53" s="32">
        <v>1687.44</v>
      </c>
      <c r="F53" s="32"/>
      <c r="G53" s="32"/>
      <c r="H53" s="32">
        <f t="shared" si="0"/>
        <v>1687.44</v>
      </c>
      <c r="J53" s="82"/>
      <c r="K53" s="82"/>
      <c r="L53" s="82"/>
    </row>
    <row r="54" spans="1:12" x14ac:dyDescent="0.25">
      <c r="A54" s="10">
        <v>40</v>
      </c>
      <c r="B54" s="19" t="s">
        <v>19</v>
      </c>
      <c r="C54" s="15" t="s">
        <v>14</v>
      </c>
      <c r="D54" s="16">
        <v>43816</v>
      </c>
      <c r="E54" s="17">
        <v>349.8</v>
      </c>
      <c r="F54" s="17">
        <v>349.8</v>
      </c>
      <c r="G54" s="17"/>
      <c r="H54" s="17">
        <f t="shared" si="0"/>
        <v>0</v>
      </c>
      <c r="J54" s="82"/>
      <c r="K54" s="82"/>
      <c r="L54" s="82"/>
    </row>
    <row r="55" spans="1:12" x14ac:dyDescent="0.25">
      <c r="A55" s="10">
        <v>41</v>
      </c>
      <c r="B55" s="19" t="s">
        <v>19</v>
      </c>
      <c r="C55" s="15" t="s">
        <v>14</v>
      </c>
      <c r="D55" s="16">
        <v>43823</v>
      </c>
      <c r="E55" s="17">
        <v>2257.4499999999998</v>
      </c>
      <c r="F55" s="17">
        <v>1000</v>
      </c>
      <c r="G55" s="17"/>
      <c r="H55" s="17">
        <f t="shared" si="0"/>
        <v>1257.4499999999998</v>
      </c>
      <c r="J55" s="82"/>
      <c r="K55" s="82"/>
      <c r="L55" s="82"/>
    </row>
    <row r="56" spans="1:12" x14ac:dyDescent="0.25">
      <c r="A56" s="28"/>
      <c r="B56" s="34" t="s">
        <v>19</v>
      </c>
      <c r="C56" s="30" t="s">
        <v>14</v>
      </c>
      <c r="D56" s="31">
        <v>43830</v>
      </c>
      <c r="E56" s="32">
        <v>4119.6000000000004</v>
      </c>
      <c r="F56" s="32"/>
      <c r="G56" s="32"/>
      <c r="H56" s="32">
        <f t="shared" si="0"/>
        <v>4119.6000000000004</v>
      </c>
      <c r="J56" s="82"/>
      <c r="K56" s="82"/>
      <c r="L56" s="82"/>
    </row>
    <row r="57" spans="1:12" x14ac:dyDescent="0.25">
      <c r="A57" s="10">
        <v>42</v>
      </c>
      <c r="B57" s="19" t="s">
        <v>274</v>
      </c>
      <c r="C57" s="15" t="s">
        <v>14</v>
      </c>
      <c r="D57" s="16">
        <v>43802</v>
      </c>
      <c r="E57" s="17">
        <v>1137.5</v>
      </c>
      <c r="F57" s="17">
        <v>400</v>
      </c>
      <c r="G57" s="17"/>
      <c r="H57" s="17">
        <f t="shared" si="0"/>
        <v>737.5</v>
      </c>
      <c r="J57" s="82"/>
      <c r="K57" s="82"/>
      <c r="L57" s="82"/>
    </row>
    <row r="58" spans="1:12" x14ac:dyDescent="0.25">
      <c r="A58" s="10">
        <v>43</v>
      </c>
      <c r="B58" s="19" t="s">
        <v>274</v>
      </c>
      <c r="C58" s="15" t="s">
        <v>14</v>
      </c>
      <c r="D58" s="16">
        <v>43823</v>
      </c>
      <c r="E58" s="17">
        <v>1107.5999999999999</v>
      </c>
      <c r="F58" s="17"/>
      <c r="G58" s="17"/>
      <c r="H58" s="17">
        <f t="shared" si="0"/>
        <v>1107.5999999999999</v>
      </c>
      <c r="J58" s="82"/>
      <c r="K58" s="82"/>
      <c r="L58" s="82"/>
    </row>
    <row r="59" spans="1:12" x14ac:dyDescent="0.25">
      <c r="A59" s="10">
        <v>44</v>
      </c>
      <c r="B59" s="19" t="s">
        <v>30</v>
      </c>
      <c r="C59" s="15" t="s">
        <v>14</v>
      </c>
      <c r="D59" s="16">
        <v>43822</v>
      </c>
      <c r="E59" s="17">
        <v>1190</v>
      </c>
      <c r="F59" s="17">
        <v>1190</v>
      </c>
      <c r="G59" s="17"/>
      <c r="H59" s="17">
        <f t="shared" si="0"/>
        <v>0</v>
      </c>
      <c r="J59" s="82"/>
      <c r="K59" s="82"/>
      <c r="L59" s="82"/>
    </row>
    <row r="60" spans="1:12" x14ac:dyDescent="0.25">
      <c r="A60" s="28"/>
      <c r="B60" s="34" t="s">
        <v>30</v>
      </c>
      <c r="C60" s="30" t="s">
        <v>14</v>
      </c>
      <c r="D60" s="31">
        <v>43829</v>
      </c>
      <c r="E60" s="32">
        <v>1292.42</v>
      </c>
      <c r="F60" s="32"/>
      <c r="G60" s="32"/>
      <c r="H60" s="32">
        <f t="shared" si="0"/>
        <v>1292.42</v>
      </c>
      <c r="J60" s="82"/>
      <c r="K60" s="82"/>
      <c r="L60" s="82"/>
    </row>
    <row r="61" spans="1:12" x14ac:dyDescent="0.25">
      <c r="A61" s="10">
        <v>45</v>
      </c>
      <c r="B61" s="19" t="s">
        <v>241</v>
      </c>
      <c r="C61" s="15" t="s">
        <v>14</v>
      </c>
      <c r="D61" s="16">
        <v>43822</v>
      </c>
      <c r="E61" s="17">
        <v>286.5</v>
      </c>
      <c r="F61" s="17">
        <v>286.5</v>
      </c>
      <c r="G61" s="17"/>
      <c r="H61" s="17">
        <f t="shared" si="0"/>
        <v>0</v>
      </c>
      <c r="J61" s="82"/>
      <c r="K61" s="82"/>
      <c r="L61" s="82"/>
    </row>
    <row r="62" spans="1:12" x14ac:dyDescent="0.25">
      <c r="A62" s="28"/>
      <c r="B62" s="34" t="s">
        <v>241</v>
      </c>
      <c r="C62" s="30" t="s">
        <v>14</v>
      </c>
      <c r="D62" s="31">
        <v>43829</v>
      </c>
      <c r="E62" s="32">
        <v>485.5</v>
      </c>
      <c r="F62" s="32"/>
      <c r="G62" s="32"/>
      <c r="H62" s="32">
        <f t="shared" si="0"/>
        <v>485.5</v>
      </c>
      <c r="J62" s="82"/>
      <c r="K62" s="82"/>
      <c r="L62" s="82"/>
    </row>
    <row r="63" spans="1:12" x14ac:dyDescent="0.25">
      <c r="A63" s="10">
        <v>46</v>
      </c>
      <c r="B63" s="19" t="s">
        <v>28</v>
      </c>
      <c r="C63" s="15" t="s">
        <v>14</v>
      </c>
      <c r="D63" s="16">
        <v>43803</v>
      </c>
      <c r="E63" s="17">
        <v>3050</v>
      </c>
      <c r="F63" s="17">
        <v>1250</v>
      </c>
      <c r="G63" s="17"/>
      <c r="H63" s="17">
        <f t="shared" si="0"/>
        <v>1800</v>
      </c>
      <c r="J63" s="82"/>
      <c r="K63" s="82"/>
      <c r="L63" s="82"/>
    </row>
    <row r="64" spans="1:12" x14ac:dyDescent="0.25">
      <c r="A64" s="10">
        <v>47</v>
      </c>
      <c r="B64" s="19" t="s">
        <v>31</v>
      </c>
      <c r="C64" s="15" t="s">
        <v>14</v>
      </c>
      <c r="D64" s="16">
        <v>43823</v>
      </c>
      <c r="E64" s="17">
        <v>984</v>
      </c>
      <c r="F64" s="17"/>
      <c r="G64" s="17"/>
      <c r="H64" s="17">
        <f t="shared" si="0"/>
        <v>984</v>
      </c>
      <c r="J64" s="82"/>
      <c r="K64" s="82"/>
      <c r="L64" s="82"/>
    </row>
    <row r="65" spans="1:12" x14ac:dyDescent="0.25">
      <c r="A65" s="10">
        <v>48</v>
      </c>
      <c r="B65" s="19" t="s">
        <v>282</v>
      </c>
      <c r="C65" s="15" t="s">
        <v>14</v>
      </c>
      <c r="D65" s="16">
        <v>43809</v>
      </c>
      <c r="E65" s="17">
        <v>800</v>
      </c>
      <c r="F65" s="17"/>
      <c r="G65" s="17"/>
      <c r="H65" s="17">
        <f t="shared" si="0"/>
        <v>800</v>
      </c>
      <c r="J65" s="82"/>
      <c r="K65" s="82"/>
      <c r="L65" s="82"/>
    </row>
    <row r="66" spans="1:12" x14ac:dyDescent="0.25">
      <c r="A66" s="10">
        <v>49</v>
      </c>
      <c r="B66" s="19" t="s">
        <v>36</v>
      </c>
      <c r="C66" s="15" t="s">
        <v>14</v>
      </c>
      <c r="D66" s="16">
        <v>43817</v>
      </c>
      <c r="E66" s="17">
        <v>974.74</v>
      </c>
      <c r="F66" s="17">
        <v>500</v>
      </c>
      <c r="G66" s="17"/>
      <c r="H66" s="17">
        <f t="shared" si="0"/>
        <v>474.74</v>
      </c>
      <c r="J66" s="82"/>
      <c r="K66" s="82"/>
      <c r="L66" s="82"/>
    </row>
    <row r="67" spans="1:12" x14ac:dyDescent="0.25">
      <c r="A67" s="28"/>
      <c r="B67" s="34" t="s">
        <v>36</v>
      </c>
      <c r="C67" s="30" t="s">
        <v>14</v>
      </c>
      <c r="D67" s="31">
        <v>43831</v>
      </c>
      <c r="E67" s="32">
        <v>999.16</v>
      </c>
      <c r="F67" s="32"/>
      <c r="G67" s="32"/>
      <c r="H67" s="32">
        <f t="shared" si="0"/>
        <v>999.16</v>
      </c>
      <c r="J67" s="82"/>
      <c r="K67" s="82"/>
      <c r="L67" s="82"/>
    </row>
    <row r="68" spans="1:12" x14ac:dyDescent="0.25">
      <c r="A68" s="10">
        <v>50</v>
      </c>
      <c r="B68" s="19" t="s">
        <v>37</v>
      </c>
      <c r="C68" s="15" t="s">
        <v>14</v>
      </c>
      <c r="D68" s="16">
        <v>43824</v>
      </c>
      <c r="E68" s="17">
        <v>1797.6</v>
      </c>
      <c r="F68" s="17"/>
      <c r="G68" s="17"/>
      <c r="H68" s="17">
        <f t="shared" si="0"/>
        <v>1797.6</v>
      </c>
      <c r="J68" s="82"/>
      <c r="K68" s="82"/>
      <c r="L68" s="82"/>
    </row>
    <row r="69" spans="1:12" x14ac:dyDescent="0.25">
      <c r="A69" s="28"/>
      <c r="B69" s="34" t="s">
        <v>37</v>
      </c>
      <c r="C69" s="30" t="s">
        <v>14</v>
      </c>
      <c r="D69" s="31">
        <v>43831</v>
      </c>
      <c r="E69" s="32">
        <v>819.2</v>
      </c>
      <c r="F69" s="32"/>
      <c r="G69" s="32"/>
      <c r="H69" s="32">
        <f t="shared" si="0"/>
        <v>819.2</v>
      </c>
      <c r="J69" s="82"/>
      <c r="K69" s="82"/>
      <c r="L69" s="82"/>
    </row>
    <row r="70" spans="1:12" x14ac:dyDescent="0.25">
      <c r="A70" s="10">
        <v>51</v>
      </c>
      <c r="B70" s="19" t="s">
        <v>218</v>
      </c>
      <c r="C70" s="15" t="s">
        <v>14</v>
      </c>
      <c r="D70" s="16">
        <v>43823</v>
      </c>
      <c r="E70" s="17">
        <v>645.09</v>
      </c>
      <c r="F70" s="17"/>
      <c r="G70" s="17"/>
      <c r="H70" s="17">
        <f t="shared" si="0"/>
        <v>645.09</v>
      </c>
      <c r="J70" s="82"/>
      <c r="K70" s="82"/>
      <c r="L70" s="82"/>
    </row>
    <row r="71" spans="1:12" x14ac:dyDescent="0.25">
      <c r="A71" s="28"/>
      <c r="B71" s="34" t="s">
        <v>218</v>
      </c>
      <c r="C71" s="30" t="s">
        <v>14</v>
      </c>
      <c r="D71" s="31">
        <v>43830</v>
      </c>
      <c r="E71" s="32">
        <v>1412</v>
      </c>
      <c r="F71" s="32"/>
      <c r="G71" s="32"/>
      <c r="H71" s="32">
        <f t="shared" si="0"/>
        <v>1412</v>
      </c>
      <c r="J71" s="82"/>
      <c r="K71" s="82"/>
      <c r="L71" s="82"/>
    </row>
    <row r="72" spans="1:12" x14ac:dyDescent="0.25">
      <c r="A72" s="10">
        <v>52</v>
      </c>
      <c r="B72" s="19" t="s">
        <v>43</v>
      </c>
      <c r="C72" s="15" t="s">
        <v>14</v>
      </c>
      <c r="D72" s="16">
        <v>43824</v>
      </c>
      <c r="E72" s="17">
        <v>3183.8</v>
      </c>
      <c r="F72" s="17"/>
      <c r="G72" s="17"/>
      <c r="H72" s="17">
        <f t="shared" si="0"/>
        <v>3183.8</v>
      </c>
      <c r="J72" s="82"/>
      <c r="K72" s="82"/>
      <c r="L72" s="82"/>
    </row>
    <row r="73" spans="1:12" x14ac:dyDescent="0.25">
      <c r="A73" s="10">
        <v>53</v>
      </c>
      <c r="B73" s="19" t="s">
        <v>39</v>
      </c>
      <c r="C73" s="15" t="s">
        <v>14</v>
      </c>
      <c r="D73" s="16">
        <v>43824</v>
      </c>
      <c r="E73" s="17">
        <v>434.75</v>
      </c>
      <c r="F73" s="17">
        <v>434.75</v>
      </c>
      <c r="G73" s="17"/>
      <c r="H73" s="17">
        <f t="shared" si="0"/>
        <v>0</v>
      </c>
      <c r="J73" s="82"/>
      <c r="K73" s="82"/>
      <c r="L73" s="82"/>
    </row>
    <row r="74" spans="1:12" x14ac:dyDescent="0.25">
      <c r="A74" s="28"/>
      <c r="B74" s="34" t="s">
        <v>211</v>
      </c>
      <c r="C74" s="30" t="s">
        <v>14</v>
      </c>
      <c r="D74" s="31">
        <v>43830</v>
      </c>
      <c r="E74" s="32">
        <v>1112.4000000000001</v>
      </c>
      <c r="F74" s="32"/>
      <c r="G74" s="32"/>
      <c r="H74" s="32">
        <f t="shared" si="0"/>
        <v>1112.4000000000001</v>
      </c>
      <c r="J74" s="82"/>
      <c r="K74" s="82"/>
      <c r="L74" s="82"/>
    </row>
    <row r="75" spans="1:12" x14ac:dyDescent="0.25">
      <c r="A75" s="28"/>
      <c r="B75" s="34" t="s">
        <v>113</v>
      </c>
      <c r="C75" s="30" t="s">
        <v>14</v>
      </c>
      <c r="D75" s="31">
        <v>43831</v>
      </c>
      <c r="E75" s="32">
        <v>2095.9</v>
      </c>
      <c r="F75" s="32"/>
      <c r="G75" s="32"/>
      <c r="H75" s="32">
        <f t="shared" si="0"/>
        <v>2095.9</v>
      </c>
      <c r="J75" s="82"/>
      <c r="K75" s="82"/>
      <c r="L75" s="82"/>
    </row>
    <row r="76" spans="1:12" x14ac:dyDescent="0.25">
      <c r="A76" s="28"/>
      <c r="B76" s="34" t="s">
        <v>69</v>
      </c>
      <c r="C76" s="30" t="s">
        <v>14</v>
      </c>
      <c r="D76" s="31">
        <v>43829</v>
      </c>
      <c r="E76" s="32">
        <v>914.5</v>
      </c>
      <c r="F76" s="32"/>
      <c r="G76" s="32"/>
      <c r="H76" s="32">
        <f t="shared" si="0"/>
        <v>914.5</v>
      </c>
      <c r="J76" s="82"/>
      <c r="K76" s="82"/>
      <c r="L76" s="82"/>
    </row>
    <row r="77" spans="1:12" x14ac:dyDescent="0.25">
      <c r="A77" s="28"/>
      <c r="B77" s="34" t="s">
        <v>26</v>
      </c>
      <c r="C77" s="30" t="s">
        <v>14</v>
      </c>
      <c r="D77" s="31">
        <v>43829</v>
      </c>
      <c r="E77" s="32">
        <v>1043.3</v>
      </c>
      <c r="F77" s="32"/>
      <c r="G77" s="32"/>
      <c r="H77" s="32">
        <f t="shared" si="0"/>
        <v>1043.3</v>
      </c>
      <c r="J77" s="82"/>
      <c r="K77" s="82"/>
      <c r="L77" s="82"/>
    </row>
    <row r="78" spans="1:12" x14ac:dyDescent="0.25">
      <c r="A78" s="10">
        <v>54</v>
      </c>
      <c r="B78" s="19" t="s">
        <v>45</v>
      </c>
      <c r="C78" s="15" t="s">
        <v>46</v>
      </c>
      <c r="D78" s="16"/>
      <c r="E78" s="17">
        <v>2550</v>
      </c>
      <c r="F78" s="17"/>
      <c r="G78" s="17"/>
      <c r="H78" s="17">
        <f t="shared" si="0"/>
        <v>2550</v>
      </c>
      <c r="J78" s="82"/>
      <c r="K78" s="82"/>
      <c r="L78" s="82"/>
    </row>
    <row r="79" spans="1:12" x14ac:dyDescent="0.25">
      <c r="A79" s="28"/>
      <c r="B79" s="34" t="s">
        <v>114</v>
      </c>
      <c r="C79" s="30" t="s">
        <v>46</v>
      </c>
      <c r="D79" s="35">
        <v>43833</v>
      </c>
      <c r="E79" s="32">
        <v>2064</v>
      </c>
      <c r="F79" s="38"/>
      <c r="G79" s="38"/>
      <c r="H79" s="32">
        <f t="shared" si="0"/>
        <v>2064</v>
      </c>
      <c r="J79" s="82"/>
      <c r="K79" s="82"/>
      <c r="L79" s="82"/>
    </row>
    <row r="80" spans="1:12" x14ac:dyDescent="0.25">
      <c r="A80" s="10">
        <v>55</v>
      </c>
      <c r="B80" s="19" t="s">
        <v>48</v>
      </c>
      <c r="C80" s="15" t="s">
        <v>46</v>
      </c>
      <c r="D80" s="20">
        <v>43783</v>
      </c>
      <c r="E80" s="17">
        <v>8434.77</v>
      </c>
      <c r="F80" s="39"/>
      <c r="G80" s="39"/>
      <c r="H80" s="17">
        <f t="shared" si="0"/>
        <v>8434.77</v>
      </c>
      <c r="J80" s="82"/>
      <c r="K80" s="82"/>
      <c r="L80" s="82"/>
    </row>
    <row r="81" spans="1:12" x14ac:dyDescent="0.25">
      <c r="A81" s="10">
        <v>56</v>
      </c>
      <c r="B81" s="19" t="s">
        <v>48</v>
      </c>
      <c r="C81" s="15" t="s">
        <v>46</v>
      </c>
      <c r="D81" s="20">
        <v>43790</v>
      </c>
      <c r="E81" s="17">
        <v>10650.2</v>
      </c>
      <c r="F81" s="39"/>
      <c r="G81" s="39">
        <v>2803.74</v>
      </c>
      <c r="H81" s="17">
        <f t="shared" si="0"/>
        <v>7846.4600000000009</v>
      </c>
      <c r="J81" s="82"/>
      <c r="K81" s="82"/>
      <c r="L81" s="82"/>
    </row>
    <row r="82" spans="1:12" x14ac:dyDescent="0.25">
      <c r="A82" s="10">
        <v>57</v>
      </c>
      <c r="B82" s="19" t="s">
        <v>48</v>
      </c>
      <c r="C82" s="15" t="s">
        <v>46</v>
      </c>
      <c r="D82" s="20">
        <v>43804</v>
      </c>
      <c r="E82" s="17">
        <v>8664.82</v>
      </c>
      <c r="F82" s="39"/>
      <c r="G82" s="17">
        <v>8664.82</v>
      </c>
      <c r="H82" s="17">
        <f t="shared" si="0"/>
        <v>0</v>
      </c>
      <c r="I82" s="81" t="s">
        <v>300</v>
      </c>
      <c r="J82" s="82"/>
      <c r="K82" s="82"/>
      <c r="L82" s="82"/>
    </row>
    <row r="83" spans="1:12" x14ac:dyDescent="0.25">
      <c r="A83" s="10">
        <v>58</v>
      </c>
      <c r="B83" s="19" t="s">
        <v>48</v>
      </c>
      <c r="C83" s="15" t="s">
        <v>46</v>
      </c>
      <c r="D83" s="20">
        <v>43811</v>
      </c>
      <c r="E83" s="17">
        <v>5131.3999999999996</v>
      </c>
      <c r="F83" s="39"/>
      <c r="G83" s="17">
        <v>5131.3999999999996</v>
      </c>
      <c r="H83" s="17">
        <f t="shared" si="0"/>
        <v>0</v>
      </c>
      <c r="J83" s="82"/>
      <c r="K83" s="82"/>
      <c r="L83" s="82"/>
    </row>
    <row r="84" spans="1:12" ht="15" customHeight="1" x14ac:dyDescent="0.25">
      <c r="A84" s="10">
        <v>59</v>
      </c>
      <c r="B84" s="19" t="s">
        <v>48</v>
      </c>
      <c r="C84" s="15" t="s">
        <v>46</v>
      </c>
      <c r="D84" s="20">
        <v>43818</v>
      </c>
      <c r="E84" s="17">
        <v>24236.14</v>
      </c>
      <c r="F84" s="39"/>
      <c r="G84" s="17">
        <v>24236.14</v>
      </c>
      <c r="H84" s="17">
        <f t="shared" si="0"/>
        <v>0</v>
      </c>
      <c r="J84" s="82"/>
      <c r="K84" s="82"/>
      <c r="L84" s="82"/>
    </row>
    <row r="85" spans="1:12" ht="15" customHeight="1" x14ac:dyDescent="0.25">
      <c r="A85" s="10">
        <v>60</v>
      </c>
      <c r="B85" s="19" t="s">
        <v>48</v>
      </c>
      <c r="C85" s="15" t="s">
        <v>46</v>
      </c>
      <c r="D85" s="20">
        <v>43825</v>
      </c>
      <c r="E85" s="17">
        <v>9163.9</v>
      </c>
      <c r="F85" s="39"/>
      <c r="G85" s="17">
        <v>9163.9</v>
      </c>
      <c r="H85" s="17">
        <f t="shared" si="0"/>
        <v>0</v>
      </c>
      <c r="J85" s="82"/>
      <c r="K85" s="82"/>
      <c r="L85" s="82"/>
    </row>
    <row r="86" spans="1:12" ht="15" customHeight="1" x14ac:dyDescent="0.25">
      <c r="A86" s="28"/>
      <c r="B86" s="34" t="s">
        <v>48</v>
      </c>
      <c r="C86" s="30" t="s">
        <v>46</v>
      </c>
      <c r="D86" s="35">
        <v>43832</v>
      </c>
      <c r="E86" s="32">
        <v>11510.1</v>
      </c>
      <c r="F86" s="38"/>
      <c r="G86" s="38"/>
      <c r="H86" s="32">
        <f t="shared" si="0"/>
        <v>11510.1</v>
      </c>
      <c r="J86" s="82"/>
      <c r="K86" s="82"/>
      <c r="L86" s="82"/>
    </row>
    <row r="87" spans="1:12" x14ac:dyDescent="0.25">
      <c r="A87" s="10">
        <v>61</v>
      </c>
      <c r="B87" s="19" t="s">
        <v>50</v>
      </c>
      <c r="C87" s="15" t="s">
        <v>46</v>
      </c>
      <c r="D87" s="20">
        <v>43790</v>
      </c>
      <c r="E87" s="17">
        <v>579.29999999999995</v>
      </c>
      <c r="F87" s="39">
        <v>579.29999999999995</v>
      </c>
      <c r="G87" s="39"/>
      <c r="H87" s="17">
        <f t="shared" si="0"/>
        <v>0</v>
      </c>
      <c r="J87" s="82"/>
      <c r="K87" s="82"/>
      <c r="L87" s="82"/>
    </row>
    <row r="88" spans="1:12" x14ac:dyDescent="0.25">
      <c r="A88" s="10">
        <v>62</v>
      </c>
      <c r="B88" s="19" t="s">
        <v>50</v>
      </c>
      <c r="C88" s="15" t="s">
        <v>46</v>
      </c>
      <c r="D88" s="20">
        <v>43797</v>
      </c>
      <c r="E88" s="17">
        <v>871.7</v>
      </c>
      <c r="F88" s="39"/>
      <c r="G88" s="39"/>
      <c r="H88" s="17">
        <f t="shared" si="0"/>
        <v>871.7</v>
      </c>
      <c r="J88" s="82"/>
      <c r="K88" s="82"/>
      <c r="L88" s="82"/>
    </row>
    <row r="89" spans="1:12" x14ac:dyDescent="0.25">
      <c r="A89" s="10">
        <v>63</v>
      </c>
      <c r="B89" s="19" t="s">
        <v>50</v>
      </c>
      <c r="C89" s="15" t="s">
        <v>46</v>
      </c>
      <c r="D89" s="20">
        <v>43825</v>
      </c>
      <c r="E89" s="17">
        <v>1041</v>
      </c>
      <c r="F89" s="39"/>
      <c r="G89" s="39"/>
      <c r="H89" s="17">
        <f t="shared" si="0"/>
        <v>1041</v>
      </c>
      <c r="J89" s="82"/>
      <c r="K89" s="82"/>
      <c r="L89" s="82"/>
    </row>
    <row r="90" spans="1:12" x14ac:dyDescent="0.25">
      <c r="A90" s="28"/>
      <c r="B90" s="34" t="s">
        <v>50</v>
      </c>
      <c r="C90" s="30" t="s">
        <v>46</v>
      </c>
      <c r="D90" s="35">
        <v>43832</v>
      </c>
      <c r="E90" s="32">
        <v>332.24</v>
      </c>
      <c r="F90" s="38"/>
      <c r="G90" s="38"/>
      <c r="H90" s="32">
        <f t="shared" si="0"/>
        <v>332.24</v>
      </c>
      <c r="J90" s="82"/>
      <c r="K90" s="82"/>
      <c r="L90" s="82"/>
    </row>
    <row r="91" spans="1:12" x14ac:dyDescent="0.25">
      <c r="A91" s="10">
        <v>64</v>
      </c>
      <c r="B91" s="21" t="s">
        <v>81</v>
      </c>
      <c r="C91" s="15" t="s">
        <v>46</v>
      </c>
      <c r="D91" s="20">
        <v>43811</v>
      </c>
      <c r="E91" s="17">
        <v>2553.4</v>
      </c>
      <c r="F91" s="39">
        <v>2553.4</v>
      </c>
      <c r="G91" s="39"/>
      <c r="H91" s="17">
        <f t="shared" si="0"/>
        <v>0</v>
      </c>
      <c r="J91" s="82"/>
      <c r="K91" s="82"/>
      <c r="L91" s="82"/>
    </row>
    <row r="92" spans="1:12" x14ac:dyDescent="0.25">
      <c r="A92" s="10">
        <v>65</v>
      </c>
      <c r="B92" s="21" t="s">
        <v>81</v>
      </c>
      <c r="C92" s="15" t="s">
        <v>46</v>
      </c>
      <c r="D92" s="20">
        <v>43818</v>
      </c>
      <c r="E92" s="17">
        <v>2978.6</v>
      </c>
      <c r="F92" s="39"/>
      <c r="G92" s="39"/>
      <c r="H92" s="17">
        <f t="shared" si="0"/>
        <v>2978.6</v>
      </c>
      <c r="J92" s="82"/>
      <c r="K92" s="82"/>
      <c r="L92" s="82"/>
    </row>
    <row r="93" spans="1:12" x14ac:dyDescent="0.25">
      <c r="A93" s="10">
        <v>66</v>
      </c>
      <c r="B93" s="21" t="s">
        <v>81</v>
      </c>
      <c r="C93" s="15" t="s">
        <v>46</v>
      </c>
      <c r="D93" s="20">
        <v>43825</v>
      </c>
      <c r="E93" s="17">
        <v>2801.6</v>
      </c>
      <c r="F93" s="39"/>
      <c r="G93" s="39"/>
      <c r="H93" s="17">
        <f t="shared" ref="H93:H110" si="1">E93-F93-G93</f>
        <v>2801.6</v>
      </c>
      <c r="J93" s="82"/>
      <c r="K93" s="82"/>
      <c r="L93" s="82"/>
    </row>
    <row r="94" spans="1:12" x14ac:dyDescent="0.25">
      <c r="A94" s="28"/>
      <c r="B94" s="36" t="s">
        <v>81</v>
      </c>
      <c r="C94" s="30" t="s">
        <v>46</v>
      </c>
      <c r="D94" s="35">
        <v>43832</v>
      </c>
      <c r="E94" s="32">
        <v>2441.6</v>
      </c>
      <c r="F94" s="38"/>
      <c r="G94" s="38"/>
      <c r="H94" s="32">
        <f t="shared" si="1"/>
        <v>2441.6</v>
      </c>
      <c r="J94" s="82"/>
      <c r="K94" s="82"/>
      <c r="L94" s="82"/>
    </row>
    <row r="95" spans="1:12" x14ac:dyDescent="0.25">
      <c r="A95" s="10">
        <v>67</v>
      </c>
      <c r="B95" s="21" t="s">
        <v>219</v>
      </c>
      <c r="C95" s="15" t="s">
        <v>46</v>
      </c>
      <c r="D95" s="20">
        <v>43825</v>
      </c>
      <c r="E95" s="17">
        <v>734.7</v>
      </c>
      <c r="F95" s="39">
        <v>734.7</v>
      </c>
      <c r="G95" s="39"/>
      <c r="H95" s="17">
        <f t="shared" si="1"/>
        <v>0</v>
      </c>
      <c r="J95" s="82"/>
      <c r="K95" s="82"/>
      <c r="L95" s="82"/>
    </row>
    <row r="96" spans="1:12" x14ac:dyDescent="0.25">
      <c r="A96" s="28"/>
      <c r="B96" s="36" t="s">
        <v>219</v>
      </c>
      <c r="C96" s="30" t="s">
        <v>46</v>
      </c>
      <c r="D96" s="35">
        <v>43832</v>
      </c>
      <c r="E96" s="32">
        <v>371.4</v>
      </c>
      <c r="F96" s="38"/>
      <c r="G96" s="38"/>
      <c r="H96" s="32">
        <f t="shared" si="1"/>
        <v>371.4</v>
      </c>
      <c r="J96" s="82"/>
      <c r="K96" s="82"/>
      <c r="L96" s="82"/>
    </row>
    <row r="97" spans="1:12" x14ac:dyDescent="0.25">
      <c r="A97" s="10">
        <v>68</v>
      </c>
      <c r="B97" s="21" t="s">
        <v>276</v>
      </c>
      <c r="C97" s="15" t="s">
        <v>46</v>
      </c>
      <c r="D97" s="20">
        <v>43825</v>
      </c>
      <c r="E97" s="17">
        <v>510</v>
      </c>
      <c r="F97" s="39">
        <v>510</v>
      </c>
      <c r="G97" s="39"/>
      <c r="H97" s="17">
        <f t="shared" si="1"/>
        <v>0</v>
      </c>
      <c r="J97" s="82"/>
      <c r="K97" s="82"/>
      <c r="L97" s="82"/>
    </row>
    <row r="98" spans="1:12" x14ac:dyDescent="0.25">
      <c r="A98" s="10">
        <v>69</v>
      </c>
      <c r="B98" s="21" t="s">
        <v>82</v>
      </c>
      <c r="C98" s="15" t="s">
        <v>46</v>
      </c>
      <c r="D98" s="20">
        <v>43826</v>
      </c>
      <c r="E98" s="17">
        <v>778.2</v>
      </c>
      <c r="F98" s="39">
        <v>778.2</v>
      </c>
      <c r="G98" s="39"/>
      <c r="H98" s="17">
        <f t="shared" si="1"/>
        <v>0</v>
      </c>
      <c r="J98" s="82"/>
      <c r="K98" s="82"/>
      <c r="L98" s="82"/>
    </row>
    <row r="99" spans="1:12" x14ac:dyDescent="0.25">
      <c r="A99" s="28"/>
      <c r="B99" s="36" t="s">
        <v>82</v>
      </c>
      <c r="C99" s="30" t="s">
        <v>46</v>
      </c>
      <c r="D99" s="35">
        <v>43833</v>
      </c>
      <c r="E99" s="32">
        <v>231.6</v>
      </c>
      <c r="F99" s="38"/>
      <c r="G99" s="38"/>
      <c r="H99" s="32">
        <f t="shared" si="1"/>
        <v>231.6</v>
      </c>
      <c r="J99" s="82"/>
      <c r="K99" s="82"/>
      <c r="L99" s="82"/>
    </row>
    <row r="100" spans="1:12" x14ac:dyDescent="0.25">
      <c r="A100" s="10">
        <v>70</v>
      </c>
      <c r="B100" s="21" t="s">
        <v>283</v>
      </c>
      <c r="C100" s="15" t="s">
        <v>46</v>
      </c>
      <c r="D100" s="20">
        <v>43826</v>
      </c>
      <c r="E100" s="17">
        <v>2311.9499999999998</v>
      </c>
      <c r="F100" s="39">
        <v>1000</v>
      </c>
      <c r="G100" s="39"/>
      <c r="H100" s="17">
        <f t="shared" si="1"/>
        <v>1311.9499999999998</v>
      </c>
      <c r="J100" s="82"/>
      <c r="K100" s="82"/>
      <c r="L100" s="82"/>
    </row>
    <row r="101" spans="1:12" x14ac:dyDescent="0.25">
      <c r="A101" s="10">
        <v>71</v>
      </c>
      <c r="B101" s="21" t="s">
        <v>83</v>
      </c>
      <c r="C101" s="15" t="s">
        <v>46</v>
      </c>
      <c r="D101" s="20">
        <v>43825</v>
      </c>
      <c r="E101" s="17">
        <v>1089.3</v>
      </c>
      <c r="F101" s="39"/>
      <c r="G101" s="39"/>
      <c r="H101" s="17">
        <f t="shared" si="1"/>
        <v>1089.3</v>
      </c>
      <c r="J101" s="82"/>
      <c r="K101" s="82"/>
      <c r="L101" s="82"/>
    </row>
    <row r="102" spans="1:12" x14ac:dyDescent="0.25">
      <c r="A102" s="28"/>
      <c r="B102" s="36" t="s">
        <v>83</v>
      </c>
      <c r="C102" s="30" t="s">
        <v>46</v>
      </c>
      <c r="D102" s="35">
        <v>43832</v>
      </c>
      <c r="E102" s="32">
        <v>1205.8</v>
      </c>
      <c r="F102" s="38"/>
      <c r="G102" s="38"/>
      <c r="H102" s="32">
        <f t="shared" si="1"/>
        <v>1205.8</v>
      </c>
      <c r="J102" s="82"/>
      <c r="K102" s="82"/>
      <c r="L102" s="82"/>
    </row>
    <row r="103" spans="1:12" x14ac:dyDescent="0.25">
      <c r="A103" s="10">
        <v>72</v>
      </c>
      <c r="B103" s="21" t="s">
        <v>294</v>
      </c>
      <c r="C103" s="15" t="s">
        <v>46</v>
      </c>
      <c r="D103" s="20">
        <v>43825</v>
      </c>
      <c r="E103" s="17">
        <v>32587.94</v>
      </c>
      <c r="F103" s="39"/>
      <c r="G103" s="39"/>
      <c r="H103" s="17">
        <f t="shared" si="1"/>
        <v>32587.94</v>
      </c>
      <c r="J103" s="82"/>
      <c r="K103" s="82"/>
      <c r="L103" s="82"/>
    </row>
    <row r="104" spans="1:12" x14ac:dyDescent="0.25">
      <c r="A104" s="10">
        <v>73</v>
      </c>
      <c r="B104" s="21" t="s">
        <v>57</v>
      </c>
      <c r="C104" s="15" t="s">
        <v>46</v>
      </c>
      <c r="D104" s="20">
        <v>43825</v>
      </c>
      <c r="E104" s="17">
        <v>743.5</v>
      </c>
      <c r="F104" s="39"/>
      <c r="G104" s="39"/>
      <c r="H104" s="17">
        <f t="shared" si="1"/>
        <v>743.5</v>
      </c>
      <c r="J104" s="82"/>
      <c r="K104" s="82"/>
      <c r="L104" s="82"/>
    </row>
    <row r="105" spans="1:12" x14ac:dyDescent="0.25">
      <c r="A105" s="10">
        <v>74</v>
      </c>
      <c r="B105" s="21" t="s">
        <v>57</v>
      </c>
      <c r="C105" s="15" t="s">
        <v>46</v>
      </c>
      <c r="D105" s="20">
        <v>43827</v>
      </c>
      <c r="E105" s="17">
        <v>1200.3800000000001</v>
      </c>
      <c r="F105" s="39"/>
      <c r="G105" s="39"/>
      <c r="H105" s="17">
        <f t="shared" si="1"/>
        <v>1200.3800000000001</v>
      </c>
      <c r="J105" s="82"/>
      <c r="K105" s="82"/>
      <c r="L105" s="82"/>
    </row>
    <row r="106" spans="1:12" x14ac:dyDescent="0.25">
      <c r="A106" s="28"/>
      <c r="B106" s="36" t="s">
        <v>58</v>
      </c>
      <c r="C106" s="30" t="s">
        <v>46</v>
      </c>
      <c r="D106" s="35">
        <v>43833</v>
      </c>
      <c r="E106" s="38">
        <v>3209.8</v>
      </c>
      <c r="F106" s="38"/>
      <c r="G106" s="38"/>
      <c r="H106" s="32">
        <f t="shared" si="1"/>
        <v>3209.8</v>
      </c>
      <c r="J106" s="82"/>
      <c r="K106" s="82"/>
      <c r="L106" s="82"/>
    </row>
    <row r="107" spans="1:12" x14ac:dyDescent="0.25">
      <c r="A107" s="28"/>
      <c r="B107" s="36" t="s">
        <v>71</v>
      </c>
      <c r="C107" s="30" t="s">
        <v>46</v>
      </c>
      <c r="D107" s="35">
        <v>43833</v>
      </c>
      <c r="E107" s="38">
        <v>979.25</v>
      </c>
      <c r="F107" s="38"/>
      <c r="G107" s="38"/>
      <c r="H107" s="32">
        <f t="shared" si="1"/>
        <v>979.25</v>
      </c>
      <c r="J107" s="82"/>
      <c r="K107" s="82"/>
      <c r="L107" s="82"/>
    </row>
    <row r="108" spans="1:12" x14ac:dyDescent="0.25">
      <c r="A108" s="28"/>
      <c r="B108" s="36" t="s">
        <v>51</v>
      </c>
      <c r="C108" s="30" t="s">
        <v>46</v>
      </c>
      <c r="D108" s="35">
        <v>43832</v>
      </c>
      <c r="E108" s="38">
        <v>1758.12</v>
      </c>
      <c r="F108" s="38"/>
      <c r="G108" s="38"/>
      <c r="H108" s="32">
        <f t="shared" si="1"/>
        <v>1758.12</v>
      </c>
      <c r="J108" s="82"/>
      <c r="K108" s="82"/>
      <c r="L108" s="82"/>
    </row>
    <row r="109" spans="1:12" x14ac:dyDescent="0.25">
      <c r="A109" s="28"/>
      <c r="B109" s="36" t="s">
        <v>56</v>
      </c>
      <c r="C109" s="30" t="s">
        <v>46</v>
      </c>
      <c r="D109" s="35">
        <v>43832</v>
      </c>
      <c r="E109" s="38">
        <v>565.20000000000005</v>
      </c>
      <c r="F109" s="38"/>
      <c r="G109" s="38"/>
      <c r="H109" s="32">
        <f t="shared" si="1"/>
        <v>565.20000000000005</v>
      </c>
      <c r="J109" s="82"/>
      <c r="K109" s="82"/>
      <c r="L109" s="82"/>
    </row>
    <row r="110" spans="1:12" x14ac:dyDescent="0.25">
      <c r="A110" s="10"/>
      <c r="B110" s="23"/>
      <c r="C110" s="23"/>
      <c r="D110" s="23" t="s">
        <v>61</v>
      </c>
      <c r="E110" s="24">
        <f>SUM(E4:E109)</f>
        <v>304365.86000000004</v>
      </c>
      <c r="F110" s="24">
        <f>SUM(F4:F109)</f>
        <v>31479.13</v>
      </c>
      <c r="G110" s="24"/>
      <c r="H110" s="17">
        <f t="shared" si="1"/>
        <v>272886.73000000004</v>
      </c>
      <c r="J110" s="82"/>
      <c r="K110" s="82"/>
      <c r="L110" s="82"/>
    </row>
    <row r="111" spans="1:12" x14ac:dyDescent="0.25">
      <c r="A111" s="26"/>
      <c r="J111" s="82"/>
      <c r="K111" s="82"/>
      <c r="L111" s="82"/>
    </row>
    <row r="112" spans="1:12" x14ac:dyDescent="0.25">
      <c r="B112" s="3" t="s">
        <v>62</v>
      </c>
      <c r="C112" s="3"/>
      <c r="D112" s="3" t="s">
        <v>63</v>
      </c>
      <c r="E112" s="3"/>
      <c r="F112" s="5" t="s">
        <v>64</v>
      </c>
      <c r="G112" s="5"/>
      <c r="J112" s="82"/>
      <c r="K112" s="82"/>
      <c r="L112" s="82"/>
    </row>
    <row r="113" spans="2:12" x14ac:dyDescent="0.25">
      <c r="B113" s="27" t="s">
        <v>65</v>
      </c>
      <c r="C113" s="3"/>
      <c r="D113" s="3" t="s">
        <v>66</v>
      </c>
      <c r="E113" s="3"/>
      <c r="F113" s="5" t="s">
        <v>67</v>
      </c>
      <c r="G113" s="5"/>
      <c r="K113" s="82"/>
      <c r="L113" s="82"/>
    </row>
    <row r="114" spans="2:12" x14ac:dyDescent="0.25">
      <c r="K114" s="82"/>
      <c r="L114" s="82"/>
    </row>
    <row r="126" spans="2:12" x14ac:dyDescent="0.25">
      <c r="E126" s="81"/>
    </row>
  </sheetData>
  <autoFilter ref="A3:L110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H6" sqref="H6"/>
    </sheetView>
  </sheetViews>
  <sheetFormatPr defaultColWidth="8.85546875" defaultRowHeight="15.75" x14ac:dyDescent="0.25"/>
  <cols>
    <col min="1" max="1" width="5.7109375" style="82" bestFit="1" customWidth="1"/>
    <col min="2" max="2" width="23.28515625" style="82" bestFit="1" customWidth="1"/>
    <col min="3" max="3" width="14.7109375" style="82" bestFit="1" customWidth="1"/>
    <col min="4" max="4" width="11.7109375" style="82" bestFit="1" customWidth="1"/>
    <col min="5" max="5" width="15.5703125" style="82" bestFit="1" customWidth="1"/>
    <col min="6" max="6" width="11.85546875" style="82" customWidth="1"/>
    <col min="7" max="7" width="12.42578125" style="82" customWidth="1"/>
    <col min="8" max="8" width="14.42578125" style="81" bestFit="1" customWidth="1"/>
    <col min="9" max="11" width="8.85546875" style="81"/>
    <col min="12" max="16384" width="8.85546875" style="82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6">
        <v>43827</v>
      </c>
      <c r="I1" s="82"/>
      <c r="J1" s="82"/>
      <c r="K1" s="82"/>
    </row>
    <row r="2" spans="1:11" x14ac:dyDescent="0.25">
      <c r="A2" s="40"/>
      <c r="B2" s="41" t="s">
        <v>3</v>
      </c>
      <c r="C2" s="27" t="s">
        <v>4</v>
      </c>
      <c r="D2" s="27"/>
      <c r="E2" s="42"/>
      <c r="F2" s="42"/>
      <c r="G2" s="42" t="s">
        <v>301</v>
      </c>
      <c r="I2" s="82"/>
      <c r="J2" s="82"/>
      <c r="K2" s="82"/>
    </row>
    <row r="3" spans="1:11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0" t="s">
        <v>12</v>
      </c>
      <c r="I3" s="82"/>
      <c r="J3" s="82"/>
      <c r="K3" s="82"/>
    </row>
    <row r="4" spans="1:11" ht="17.100000000000001" customHeight="1" x14ac:dyDescent="0.25">
      <c r="A4" s="10">
        <v>1</v>
      </c>
      <c r="B4" s="19" t="s">
        <v>167</v>
      </c>
      <c r="C4" s="15" t="s">
        <v>14</v>
      </c>
      <c r="D4" s="16">
        <v>43802</v>
      </c>
      <c r="E4" s="17">
        <v>231.06</v>
      </c>
      <c r="F4" s="17"/>
      <c r="G4" s="17"/>
      <c r="I4" s="82"/>
      <c r="J4" s="82"/>
      <c r="K4" s="82"/>
    </row>
    <row r="5" spans="1:11" ht="17.100000000000001" customHeight="1" x14ac:dyDescent="0.25">
      <c r="A5" s="10">
        <v>2</v>
      </c>
      <c r="B5" s="19" t="s">
        <v>17</v>
      </c>
      <c r="C5" s="15" t="s">
        <v>14</v>
      </c>
      <c r="D5" s="16">
        <v>43788</v>
      </c>
      <c r="E5" s="17">
        <v>4675.8999999999996</v>
      </c>
      <c r="F5" s="17"/>
      <c r="G5" s="17"/>
      <c r="I5" s="82"/>
      <c r="J5" s="82"/>
      <c r="K5" s="82"/>
    </row>
    <row r="6" spans="1:11" ht="17.100000000000001" customHeight="1" x14ac:dyDescent="0.25">
      <c r="A6" s="10">
        <v>3</v>
      </c>
      <c r="B6" s="19" t="s">
        <v>17</v>
      </c>
      <c r="C6" s="15" t="s">
        <v>14</v>
      </c>
      <c r="D6" s="16">
        <v>43809</v>
      </c>
      <c r="E6" s="17">
        <v>4230.66</v>
      </c>
      <c r="F6" s="17"/>
      <c r="G6" s="17"/>
      <c r="I6" s="82"/>
      <c r="J6" s="82"/>
      <c r="K6" s="82"/>
    </row>
    <row r="7" spans="1:11" ht="17.100000000000001" customHeight="1" x14ac:dyDescent="0.25">
      <c r="A7" s="10">
        <v>4</v>
      </c>
      <c r="B7" s="19" t="s">
        <v>17</v>
      </c>
      <c r="C7" s="15" t="s">
        <v>14</v>
      </c>
      <c r="D7" s="16">
        <v>43816</v>
      </c>
      <c r="E7" s="17">
        <v>2071.9</v>
      </c>
      <c r="F7" s="17"/>
      <c r="G7" s="17"/>
      <c r="I7" s="82"/>
      <c r="J7" s="82"/>
      <c r="K7" s="82"/>
    </row>
    <row r="8" spans="1:11" ht="17.100000000000001" customHeight="1" x14ac:dyDescent="0.25">
      <c r="A8" s="10">
        <v>5</v>
      </c>
      <c r="B8" s="19" t="s">
        <v>17</v>
      </c>
      <c r="C8" s="15" t="s">
        <v>14</v>
      </c>
      <c r="D8" s="16">
        <v>43823</v>
      </c>
      <c r="E8" s="17">
        <v>2372</v>
      </c>
      <c r="F8" s="17"/>
      <c r="G8" s="17"/>
      <c r="I8" s="82"/>
      <c r="J8" s="82"/>
      <c r="K8" s="82"/>
    </row>
    <row r="9" spans="1:11" ht="17.100000000000001" customHeight="1" x14ac:dyDescent="0.25">
      <c r="A9" s="10">
        <v>6</v>
      </c>
      <c r="B9" s="19" t="s">
        <v>17</v>
      </c>
      <c r="C9" s="15" t="s">
        <v>14</v>
      </c>
      <c r="D9" s="16">
        <v>43830</v>
      </c>
      <c r="E9" s="17">
        <v>1999.1</v>
      </c>
      <c r="F9" s="17"/>
      <c r="G9" s="17"/>
      <c r="I9" s="82"/>
      <c r="J9" s="82"/>
      <c r="K9" s="82"/>
    </row>
    <row r="10" spans="1:11" ht="17.100000000000001" customHeight="1" x14ac:dyDescent="0.25">
      <c r="A10" s="10">
        <v>7</v>
      </c>
      <c r="B10" s="19" t="s">
        <v>18</v>
      </c>
      <c r="C10" s="15" t="s">
        <v>14</v>
      </c>
      <c r="D10" s="16">
        <v>43803</v>
      </c>
      <c r="E10" s="17">
        <v>364.09999999999991</v>
      </c>
      <c r="F10" s="17"/>
      <c r="G10" s="17"/>
      <c r="I10" s="82"/>
      <c r="J10" s="82"/>
      <c r="K10" s="82"/>
    </row>
    <row r="11" spans="1:11" ht="17.100000000000001" customHeight="1" x14ac:dyDescent="0.25">
      <c r="A11" s="10">
        <v>8</v>
      </c>
      <c r="B11" s="19" t="s">
        <v>18</v>
      </c>
      <c r="C11" s="15" t="s">
        <v>14</v>
      </c>
      <c r="D11" s="16">
        <v>43831</v>
      </c>
      <c r="E11" s="17">
        <v>1946</v>
      </c>
      <c r="F11" s="17"/>
      <c r="G11" s="17"/>
      <c r="I11" s="82"/>
      <c r="J11" s="82"/>
      <c r="K11" s="82"/>
    </row>
    <row r="12" spans="1:11" ht="17.100000000000001" customHeight="1" x14ac:dyDescent="0.25">
      <c r="A12" s="10">
        <v>9</v>
      </c>
      <c r="B12" s="19" t="s">
        <v>20</v>
      </c>
      <c r="C12" s="15" t="s">
        <v>14</v>
      </c>
      <c r="D12" s="16">
        <v>43816</v>
      </c>
      <c r="E12" s="17">
        <v>1207.4000000000001</v>
      </c>
      <c r="F12" s="17"/>
      <c r="G12" s="17"/>
      <c r="I12" s="82"/>
      <c r="J12" s="82"/>
      <c r="K12" s="82"/>
    </row>
    <row r="13" spans="1:11" ht="17.100000000000001" customHeight="1" x14ac:dyDescent="0.25">
      <c r="A13" s="10">
        <v>10</v>
      </c>
      <c r="B13" s="19" t="s">
        <v>20</v>
      </c>
      <c r="C13" s="15" t="s">
        <v>14</v>
      </c>
      <c r="D13" s="16">
        <v>43830</v>
      </c>
      <c r="E13" s="17">
        <v>1169.79</v>
      </c>
      <c r="F13" s="17"/>
      <c r="G13" s="17"/>
      <c r="I13" s="82"/>
      <c r="J13" s="82"/>
      <c r="K13" s="82"/>
    </row>
    <row r="14" spans="1:11" ht="17.100000000000001" customHeight="1" x14ac:dyDescent="0.25">
      <c r="A14" s="10">
        <v>11</v>
      </c>
      <c r="B14" s="19" t="s">
        <v>23</v>
      </c>
      <c r="C14" s="15" t="s">
        <v>14</v>
      </c>
      <c r="D14" s="16">
        <v>43789</v>
      </c>
      <c r="E14" s="17">
        <v>2917.45</v>
      </c>
      <c r="F14" s="17"/>
      <c r="G14" s="17"/>
      <c r="I14" s="82"/>
      <c r="J14" s="82"/>
      <c r="K14" s="82"/>
    </row>
    <row r="15" spans="1:11" ht="17.100000000000001" customHeight="1" x14ac:dyDescent="0.25">
      <c r="A15" s="10">
        <v>12</v>
      </c>
      <c r="B15" s="19" t="s">
        <v>23</v>
      </c>
      <c r="C15" s="15" t="s">
        <v>14</v>
      </c>
      <c r="D15" s="16">
        <v>43803</v>
      </c>
      <c r="E15" s="17">
        <v>865.6</v>
      </c>
      <c r="F15" s="17"/>
      <c r="G15" s="17"/>
      <c r="I15" s="82"/>
      <c r="J15" s="82"/>
      <c r="K15" s="82"/>
    </row>
    <row r="16" spans="1:11" ht="17.100000000000001" customHeight="1" x14ac:dyDescent="0.25">
      <c r="A16" s="10">
        <v>13</v>
      </c>
      <c r="B16" s="19" t="s">
        <v>23</v>
      </c>
      <c r="C16" s="15" t="s">
        <v>14</v>
      </c>
      <c r="D16" s="16">
        <v>43810</v>
      </c>
      <c r="E16" s="17">
        <v>1785.85</v>
      </c>
      <c r="F16" s="17"/>
      <c r="G16" s="17"/>
      <c r="I16" s="82"/>
      <c r="J16" s="82"/>
      <c r="K16" s="82"/>
    </row>
    <row r="17" spans="1:11" ht="17.100000000000001" customHeight="1" x14ac:dyDescent="0.25">
      <c r="A17" s="10">
        <v>14</v>
      </c>
      <c r="B17" s="19" t="s">
        <v>23</v>
      </c>
      <c r="C17" s="15" t="s">
        <v>14</v>
      </c>
      <c r="D17" s="16">
        <v>43824</v>
      </c>
      <c r="E17" s="17">
        <v>1066.9000000000001</v>
      </c>
      <c r="F17" s="17"/>
      <c r="G17" s="17"/>
      <c r="I17" s="82"/>
      <c r="J17" s="82"/>
      <c r="K17" s="82"/>
    </row>
    <row r="18" spans="1:11" ht="17.100000000000001" customHeight="1" x14ac:dyDescent="0.25">
      <c r="A18" s="10">
        <v>15</v>
      </c>
      <c r="B18" s="19" t="s">
        <v>246</v>
      </c>
      <c r="C18" s="15" t="s">
        <v>14</v>
      </c>
      <c r="D18" s="16">
        <v>43808</v>
      </c>
      <c r="E18" s="17">
        <v>3524.1499999999996</v>
      </c>
      <c r="F18" s="17"/>
      <c r="G18" s="17"/>
      <c r="I18" s="82"/>
      <c r="J18" s="82"/>
      <c r="K18" s="82"/>
    </row>
    <row r="19" spans="1:11" ht="17.100000000000001" customHeight="1" x14ac:dyDescent="0.25">
      <c r="A19" s="10">
        <v>16</v>
      </c>
      <c r="B19" s="19" t="s">
        <v>25</v>
      </c>
      <c r="C19" s="15" t="s">
        <v>14</v>
      </c>
      <c r="D19" s="16">
        <v>43817</v>
      </c>
      <c r="E19" s="17">
        <v>1479.86</v>
      </c>
      <c r="F19" s="17"/>
      <c r="G19" s="17"/>
      <c r="I19" s="82"/>
      <c r="J19" s="82"/>
      <c r="K19" s="82"/>
    </row>
    <row r="20" spans="1:11" ht="17.100000000000001" customHeight="1" x14ac:dyDescent="0.25">
      <c r="A20" s="10">
        <v>17</v>
      </c>
      <c r="B20" s="19" t="s">
        <v>25</v>
      </c>
      <c r="C20" s="15" t="s">
        <v>14</v>
      </c>
      <c r="D20" s="16">
        <v>43831</v>
      </c>
      <c r="E20" s="17">
        <v>1368.8</v>
      </c>
      <c r="F20" s="17"/>
      <c r="G20" s="17"/>
      <c r="I20" s="82"/>
      <c r="J20" s="82"/>
      <c r="K20" s="82"/>
    </row>
    <row r="21" spans="1:11" ht="17.100000000000001" customHeight="1" x14ac:dyDescent="0.25">
      <c r="A21" s="10">
        <v>18</v>
      </c>
      <c r="B21" s="19" t="s">
        <v>27</v>
      </c>
      <c r="C21" s="15" t="s">
        <v>14</v>
      </c>
      <c r="D21" s="16">
        <v>43789</v>
      </c>
      <c r="E21" s="17">
        <v>2063.1</v>
      </c>
      <c r="F21" s="83"/>
      <c r="G21" s="17"/>
      <c r="I21" s="82"/>
      <c r="J21" s="82"/>
      <c r="K21" s="82"/>
    </row>
    <row r="22" spans="1:11" ht="17.100000000000001" customHeight="1" x14ac:dyDescent="0.25">
      <c r="A22" s="10">
        <v>19</v>
      </c>
      <c r="B22" s="19" t="s">
        <v>27</v>
      </c>
      <c r="C22" s="15" t="s">
        <v>14</v>
      </c>
      <c r="D22" s="16">
        <v>43803</v>
      </c>
      <c r="E22" s="17">
        <v>1185.4000000000001</v>
      </c>
      <c r="F22" s="17"/>
      <c r="G22" s="17"/>
      <c r="I22" s="82"/>
      <c r="J22" s="82"/>
      <c r="K22" s="82"/>
    </row>
    <row r="23" spans="1:11" x14ac:dyDescent="0.25">
      <c r="A23" s="10">
        <v>20</v>
      </c>
      <c r="B23" s="19" t="s">
        <v>27</v>
      </c>
      <c r="C23" s="15" t="s">
        <v>14</v>
      </c>
      <c r="D23" s="16">
        <v>43817</v>
      </c>
      <c r="E23" s="17">
        <v>2469.11</v>
      </c>
      <c r="F23" s="17"/>
      <c r="G23" s="17"/>
      <c r="I23" s="82"/>
      <c r="J23" s="82"/>
      <c r="K23" s="82"/>
    </row>
    <row r="24" spans="1:11" x14ac:dyDescent="0.25">
      <c r="A24" s="10">
        <v>21</v>
      </c>
      <c r="B24" s="19" t="s">
        <v>27</v>
      </c>
      <c r="C24" s="15" t="s">
        <v>14</v>
      </c>
      <c r="D24" s="16">
        <v>43824</v>
      </c>
      <c r="E24" s="17">
        <v>1118.7</v>
      </c>
      <c r="F24" s="17"/>
      <c r="G24" s="17"/>
      <c r="I24" s="82"/>
      <c r="J24" s="82"/>
      <c r="K24" s="82"/>
    </row>
    <row r="25" spans="1:11" x14ac:dyDescent="0.25">
      <c r="A25" s="10">
        <v>22</v>
      </c>
      <c r="B25" s="19" t="s">
        <v>42</v>
      </c>
      <c r="C25" s="15" t="s">
        <v>14</v>
      </c>
      <c r="D25" s="16">
        <v>43829</v>
      </c>
      <c r="E25" s="17">
        <v>2899.7</v>
      </c>
      <c r="F25" s="17"/>
      <c r="G25" s="17"/>
      <c r="I25" s="82"/>
      <c r="J25" s="82"/>
      <c r="K25" s="82"/>
    </row>
    <row r="26" spans="1:11" x14ac:dyDescent="0.25">
      <c r="A26" s="10">
        <v>23</v>
      </c>
      <c r="B26" s="19" t="s">
        <v>168</v>
      </c>
      <c r="C26" s="15" t="s">
        <v>14</v>
      </c>
      <c r="D26" s="16">
        <v>43755</v>
      </c>
      <c r="E26" s="17">
        <v>4481.4000000000015</v>
      </c>
      <c r="F26" s="17"/>
      <c r="G26" s="17"/>
      <c r="I26" s="82"/>
      <c r="J26" s="82"/>
      <c r="K26" s="82"/>
    </row>
    <row r="27" spans="1:11" x14ac:dyDescent="0.25">
      <c r="A27" s="10">
        <v>24</v>
      </c>
      <c r="B27" s="19" t="s">
        <v>168</v>
      </c>
      <c r="C27" s="15" t="s">
        <v>14</v>
      </c>
      <c r="D27" s="16">
        <v>43769</v>
      </c>
      <c r="E27" s="17">
        <v>17474.8</v>
      </c>
      <c r="F27" s="17"/>
      <c r="G27" s="17"/>
      <c r="I27" s="82"/>
      <c r="J27" s="82"/>
      <c r="K27" s="82"/>
    </row>
    <row r="28" spans="1:11" x14ac:dyDescent="0.25">
      <c r="A28" s="10">
        <v>25</v>
      </c>
      <c r="B28" s="19" t="s">
        <v>168</v>
      </c>
      <c r="C28" s="15" t="s">
        <v>14</v>
      </c>
      <c r="D28" s="16">
        <v>43797</v>
      </c>
      <c r="E28" s="17">
        <v>15442.74</v>
      </c>
      <c r="F28" s="17"/>
      <c r="G28" s="17"/>
      <c r="I28" s="82"/>
      <c r="J28" s="82"/>
      <c r="K28" s="82"/>
    </row>
    <row r="29" spans="1:11" x14ac:dyDescent="0.25">
      <c r="A29" s="10">
        <v>26</v>
      </c>
      <c r="B29" s="19" t="s">
        <v>178</v>
      </c>
      <c r="C29" s="15" t="s">
        <v>14</v>
      </c>
      <c r="D29" s="16">
        <v>43816</v>
      </c>
      <c r="E29" s="17">
        <v>516.1</v>
      </c>
      <c r="F29" s="17"/>
      <c r="G29" s="17"/>
      <c r="I29" s="82"/>
      <c r="J29" s="82"/>
      <c r="K29" s="82"/>
    </row>
    <row r="30" spans="1:11" x14ac:dyDescent="0.25">
      <c r="A30" s="10">
        <v>27</v>
      </c>
      <c r="B30" s="19" t="s">
        <v>178</v>
      </c>
      <c r="C30" s="15" t="s">
        <v>14</v>
      </c>
      <c r="D30" s="16">
        <v>43823</v>
      </c>
      <c r="E30" s="17">
        <v>820.9</v>
      </c>
      <c r="F30" s="17"/>
      <c r="G30" s="17"/>
      <c r="I30" s="82"/>
      <c r="J30" s="82"/>
      <c r="K30" s="82"/>
    </row>
    <row r="31" spans="1:11" x14ac:dyDescent="0.25">
      <c r="A31" s="10">
        <v>28</v>
      </c>
      <c r="B31" s="19" t="s">
        <v>178</v>
      </c>
      <c r="C31" s="15" t="s">
        <v>14</v>
      </c>
      <c r="D31" s="16">
        <v>43830</v>
      </c>
      <c r="E31" s="17">
        <v>1924.24</v>
      </c>
      <c r="F31" s="17"/>
      <c r="G31" s="17"/>
      <c r="I31" s="82"/>
      <c r="J31" s="82"/>
      <c r="K31" s="82"/>
    </row>
    <row r="32" spans="1:11" x14ac:dyDescent="0.25">
      <c r="A32" s="10">
        <v>29</v>
      </c>
      <c r="B32" s="19" t="s">
        <v>138</v>
      </c>
      <c r="C32" s="15" t="s">
        <v>14</v>
      </c>
      <c r="D32" s="16">
        <v>43808</v>
      </c>
      <c r="E32" s="17">
        <v>569.20000000000005</v>
      </c>
      <c r="F32" s="17"/>
      <c r="G32" s="17"/>
      <c r="I32" s="82"/>
      <c r="J32" s="82"/>
      <c r="K32" s="82"/>
    </row>
    <row r="33" spans="1:11" x14ac:dyDescent="0.25">
      <c r="A33" s="10">
        <v>30</v>
      </c>
      <c r="B33" s="19" t="s">
        <v>138</v>
      </c>
      <c r="C33" s="15" t="s">
        <v>14</v>
      </c>
      <c r="D33" s="16">
        <v>43815</v>
      </c>
      <c r="E33" s="17">
        <v>891</v>
      </c>
      <c r="F33" s="17"/>
      <c r="G33" s="17"/>
      <c r="I33" s="82"/>
      <c r="J33" s="82"/>
      <c r="K33" s="82"/>
    </row>
    <row r="34" spans="1:11" x14ac:dyDescent="0.25">
      <c r="A34" s="10">
        <v>31</v>
      </c>
      <c r="B34" s="19" t="s">
        <v>138</v>
      </c>
      <c r="C34" s="15" t="s">
        <v>14</v>
      </c>
      <c r="D34" s="16">
        <v>43829</v>
      </c>
      <c r="E34" s="17">
        <v>2435.8000000000002</v>
      </c>
      <c r="F34" s="17"/>
      <c r="G34" s="17"/>
      <c r="I34" s="82"/>
      <c r="J34" s="82"/>
      <c r="K34" s="82"/>
    </row>
    <row r="35" spans="1:11" x14ac:dyDescent="0.25">
      <c r="A35" s="10">
        <v>32</v>
      </c>
      <c r="B35" s="19" t="s">
        <v>32</v>
      </c>
      <c r="C35" s="15" t="s">
        <v>14</v>
      </c>
      <c r="D35" s="16">
        <v>43815</v>
      </c>
      <c r="E35" s="17">
        <v>1284.28</v>
      </c>
      <c r="F35" s="17"/>
      <c r="G35" s="17"/>
      <c r="I35" s="82"/>
      <c r="J35" s="82"/>
      <c r="K35" s="82"/>
    </row>
    <row r="36" spans="1:11" x14ac:dyDescent="0.25">
      <c r="A36" s="10">
        <v>33</v>
      </c>
      <c r="B36" s="19" t="s">
        <v>32</v>
      </c>
      <c r="C36" s="15" t="s">
        <v>14</v>
      </c>
      <c r="D36" s="16">
        <v>43822</v>
      </c>
      <c r="E36" s="17">
        <v>1143.8</v>
      </c>
      <c r="F36" s="17"/>
      <c r="G36" s="17"/>
      <c r="I36" s="82"/>
      <c r="J36" s="82"/>
      <c r="K36" s="82"/>
    </row>
    <row r="37" spans="1:11" x14ac:dyDescent="0.25">
      <c r="A37" s="10">
        <v>34</v>
      </c>
      <c r="B37" s="19" t="s">
        <v>32</v>
      </c>
      <c r="C37" s="15" t="s">
        <v>14</v>
      </c>
      <c r="D37" s="16">
        <v>43829</v>
      </c>
      <c r="E37" s="17">
        <v>1988.75</v>
      </c>
      <c r="F37" s="17"/>
      <c r="G37" s="17"/>
      <c r="I37" s="82"/>
      <c r="J37" s="82"/>
      <c r="K37" s="82"/>
    </row>
    <row r="38" spans="1:11" x14ac:dyDescent="0.25">
      <c r="A38" s="10">
        <v>35</v>
      </c>
      <c r="B38" s="19" t="s">
        <v>21</v>
      </c>
      <c r="C38" s="15" t="s">
        <v>14</v>
      </c>
      <c r="D38" s="16">
        <v>43822</v>
      </c>
      <c r="E38" s="17">
        <v>3481</v>
      </c>
      <c r="F38" s="17"/>
      <c r="G38" s="17"/>
      <c r="I38" s="82"/>
      <c r="J38" s="82"/>
      <c r="K38" s="82"/>
    </row>
    <row r="39" spans="1:11" x14ac:dyDescent="0.25">
      <c r="A39" s="10">
        <v>36</v>
      </c>
      <c r="B39" s="19" t="s">
        <v>21</v>
      </c>
      <c r="C39" s="15" t="s">
        <v>14</v>
      </c>
      <c r="D39" s="16">
        <v>43829</v>
      </c>
      <c r="E39" s="17">
        <v>738</v>
      </c>
      <c r="F39" s="17"/>
      <c r="G39" s="17"/>
      <c r="I39" s="82"/>
      <c r="J39" s="82"/>
      <c r="K39" s="82"/>
    </row>
    <row r="40" spans="1:11" x14ac:dyDescent="0.25">
      <c r="A40" s="10">
        <v>37</v>
      </c>
      <c r="B40" s="19" t="s">
        <v>253</v>
      </c>
      <c r="C40" s="15" t="s">
        <v>14</v>
      </c>
      <c r="D40" s="16">
        <v>43822</v>
      </c>
      <c r="E40" s="17">
        <v>2026.2</v>
      </c>
      <c r="F40" s="17"/>
      <c r="G40" s="17"/>
      <c r="I40" s="82"/>
      <c r="J40" s="82"/>
      <c r="K40" s="82"/>
    </row>
    <row r="41" spans="1:11" x14ac:dyDescent="0.25">
      <c r="A41" s="10">
        <v>38</v>
      </c>
      <c r="B41" s="19" t="s">
        <v>253</v>
      </c>
      <c r="C41" s="15" t="s">
        <v>14</v>
      </c>
      <c r="D41" s="16">
        <v>43829</v>
      </c>
      <c r="E41" s="17">
        <v>2362.8000000000002</v>
      </c>
      <c r="F41" s="17"/>
      <c r="G41" s="17"/>
      <c r="I41" s="82"/>
      <c r="J41" s="82"/>
      <c r="K41" s="82"/>
    </row>
    <row r="42" spans="1:11" x14ac:dyDescent="0.25">
      <c r="A42" s="10">
        <v>39</v>
      </c>
      <c r="B42" s="19" t="s">
        <v>29</v>
      </c>
      <c r="C42" s="15" t="s">
        <v>14</v>
      </c>
      <c r="D42" s="16">
        <v>43822</v>
      </c>
      <c r="E42" s="17">
        <v>3436.7</v>
      </c>
      <c r="F42" s="17"/>
      <c r="G42" s="17"/>
      <c r="I42" s="82"/>
      <c r="J42" s="82"/>
      <c r="K42" s="82"/>
    </row>
    <row r="43" spans="1:11" x14ac:dyDescent="0.25">
      <c r="A43" s="10">
        <v>40</v>
      </c>
      <c r="B43" s="19" t="s">
        <v>29</v>
      </c>
      <c r="C43" s="15" t="s">
        <v>14</v>
      </c>
      <c r="D43" s="16">
        <v>43829</v>
      </c>
      <c r="E43" s="17">
        <v>1687.44</v>
      </c>
      <c r="F43" s="17"/>
      <c r="G43" s="17"/>
      <c r="I43" s="82"/>
      <c r="J43" s="82"/>
      <c r="K43" s="82"/>
    </row>
    <row r="44" spans="1:11" x14ac:dyDescent="0.25">
      <c r="A44" s="10">
        <v>41</v>
      </c>
      <c r="B44" s="19" t="s">
        <v>19</v>
      </c>
      <c r="C44" s="15" t="s">
        <v>14</v>
      </c>
      <c r="D44" s="16">
        <v>43823</v>
      </c>
      <c r="E44" s="17">
        <v>1257.4499999999998</v>
      </c>
      <c r="F44" s="17"/>
      <c r="G44" s="17"/>
      <c r="I44" s="82"/>
      <c r="J44" s="82"/>
      <c r="K44" s="82"/>
    </row>
    <row r="45" spans="1:11" x14ac:dyDescent="0.25">
      <c r="A45" s="10">
        <v>42</v>
      </c>
      <c r="B45" s="19" t="s">
        <v>19</v>
      </c>
      <c r="C45" s="15" t="s">
        <v>14</v>
      </c>
      <c r="D45" s="16">
        <v>43830</v>
      </c>
      <c r="E45" s="17">
        <v>4119.6000000000004</v>
      </c>
      <c r="F45" s="17"/>
      <c r="G45" s="17"/>
      <c r="I45" s="82"/>
      <c r="J45" s="82"/>
      <c r="K45" s="82"/>
    </row>
    <row r="46" spans="1:11" x14ac:dyDescent="0.25">
      <c r="A46" s="10">
        <v>43</v>
      </c>
      <c r="B46" s="19" t="s">
        <v>274</v>
      </c>
      <c r="C46" s="15" t="s">
        <v>14</v>
      </c>
      <c r="D46" s="16">
        <v>43802</v>
      </c>
      <c r="E46" s="17">
        <v>737.5</v>
      </c>
      <c r="F46" s="17"/>
      <c r="G46" s="17"/>
      <c r="I46" s="82"/>
      <c r="J46" s="82"/>
      <c r="K46" s="82"/>
    </row>
    <row r="47" spans="1:11" x14ac:dyDescent="0.25">
      <c r="A47" s="10">
        <v>44</v>
      </c>
      <c r="B47" s="19" t="s">
        <v>274</v>
      </c>
      <c r="C47" s="15" t="s">
        <v>14</v>
      </c>
      <c r="D47" s="16">
        <v>43823</v>
      </c>
      <c r="E47" s="17">
        <v>1107.5999999999999</v>
      </c>
      <c r="F47" s="17"/>
      <c r="G47" s="17"/>
      <c r="I47" s="82"/>
      <c r="J47" s="82"/>
      <c r="K47" s="82"/>
    </row>
    <row r="48" spans="1:11" x14ac:dyDescent="0.25">
      <c r="A48" s="10">
        <v>45</v>
      </c>
      <c r="B48" s="19" t="s">
        <v>30</v>
      </c>
      <c r="C48" s="15" t="s">
        <v>14</v>
      </c>
      <c r="D48" s="16">
        <v>43829</v>
      </c>
      <c r="E48" s="17">
        <v>1292.42</v>
      </c>
      <c r="F48" s="17"/>
      <c r="G48" s="17"/>
      <c r="I48" s="82"/>
      <c r="J48" s="82"/>
      <c r="K48" s="82"/>
    </row>
    <row r="49" spans="1:11" x14ac:dyDescent="0.25">
      <c r="A49" s="10">
        <v>46</v>
      </c>
      <c r="B49" s="19" t="s">
        <v>241</v>
      </c>
      <c r="C49" s="15" t="s">
        <v>14</v>
      </c>
      <c r="D49" s="16">
        <v>43829</v>
      </c>
      <c r="E49" s="17">
        <v>485.5</v>
      </c>
      <c r="F49" s="17"/>
      <c r="G49" s="17"/>
      <c r="I49" s="82"/>
      <c r="J49" s="82"/>
      <c r="K49" s="82"/>
    </row>
    <row r="50" spans="1:11" x14ac:dyDescent="0.25">
      <c r="A50" s="10">
        <v>47</v>
      </c>
      <c r="B50" s="19" t="s">
        <v>28</v>
      </c>
      <c r="C50" s="15" t="s">
        <v>14</v>
      </c>
      <c r="D50" s="16">
        <v>43803</v>
      </c>
      <c r="E50" s="17">
        <v>1800</v>
      </c>
      <c r="F50" s="17"/>
      <c r="G50" s="17"/>
      <c r="I50" s="82"/>
      <c r="J50" s="82"/>
      <c r="K50" s="82"/>
    </row>
    <row r="51" spans="1:11" x14ac:dyDescent="0.25">
      <c r="A51" s="10">
        <v>48</v>
      </c>
      <c r="B51" s="19" t="s">
        <v>31</v>
      </c>
      <c r="C51" s="15" t="s">
        <v>14</v>
      </c>
      <c r="D51" s="16">
        <v>43823</v>
      </c>
      <c r="E51" s="17">
        <v>984</v>
      </c>
      <c r="F51" s="17"/>
      <c r="G51" s="17"/>
      <c r="I51" s="82"/>
      <c r="J51" s="82"/>
      <c r="K51" s="82"/>
    </row>
    <row r="52" spans="1:11" x14ac:dyDescent="0.25">
      <c r="A52" s="10">
        <v>49</v>
      </c>
      <c r="B52" s="19" t="s">
        <v>282</v>
      </c>
      <c r="C52" s="15" t="s">
        <v>14</v>
      </c>
      <c r="D52" s="16">
        <v>43809</v>
      </c>
      <c r="E52" s="17">
        <v>800</v>
      </c>
      <c r="F52" s="17"/>
      <c r="G52" s="17"/>
      <c r="I52" s="82"/>
      <c r="J52" s="82"/>
      <c r="K52" s="82"/>
    </row>
    <row r="53" spans="1:11" x14ac:dyDescent="0.25">
      <c r="A53" s="10">
        <v>50</v>
      </c>
      <c r="B53" s="19" t="s">
        <v>36</v>
      </c>
      <c r="C53" s="15" t="s">
        <v>14</v>
      </c>
      <c r="D53" s="16">
        <v>43817</v>
      </c>
      <c r="E53" s="17">
        <v>474.74</v>
      </c>
      <c r="F53" s="17"/>
      <c r="G53" s="17"/>
      <c r="I53" s="82"/>
      <c r="J53" s="82"/>
      <c r="K53" s="82"/>
    </row>
    <row r="54" spans="1:11" x14ac:dyDescent="0.25">
      <c r="A54" s="10">
        <v>51</v>
      </c>
      <c r="B54" s="19" t="s">
        <v>36</v>
      </c>
      <c r="C54" s="15" t="s">
        <v>14</v>
      </c>
      <c r="D54" s="16">
        <v>43831</v>
      </c>
      <c r="E54" s="17">
        <v>999.16</v>
      </c>
      <c r="F54" s="17"/>
      <c r="G54" s="17"/>
      <c r="I54" s="82"/>
      <c r="J54" s="82"/>
      <c r="K54" s="82"/>
    </row>
    <row r="55" spans="1:11" x14ac:dyDescent="0.25">
      <c r="A55" s="10">
        <v>52</v>
      </c>
      <c r="B55" s="19" t="s">
        <v>37</v>
      </c>
      <c r="C55" s="15" t="s">
        <v>14</v>
      </c>
      <c r="D55" s="16">
        <v>43824</v>
      </c>
      <c r="E55" s="17">
        <v>1797.6</v>
      </c>
      <c r="F55" s="17"/>
      <c r="G55" s="17"/>
      <c r="I55" s="82"/>
      <c r="J55" s="82"/>
      <c r="K55" s="82"/>
    </row>
    <row r="56" spans="1:11" x14ac:dyDescent="0.25">
      <c r="A56" s="10">
        <v>53</v>
      </c>
      <c r="B56" s="19" t="s">
        <v>37</v>
      </c>
      <c r="C56" s="15" t="s">
        <v>14</v>
      </c>
      <c r="D56" s="16">
        <v>43831</v>
      </c>
      <c r="E56" s="17">
        <v>819.2</v>
      </c>
      <c r="F56" s="17"/>
      <c r="G56" s="17"/>
      <c r="I56" s="82"/>
      <c r="J56" s="82"/>
      <c r="K56" s="82"/>
    </row>
    <row r="57" spans="1:11" x14ac:dyDescent="0.25">
      <c r="A57" s="10">
        <v>54</v>
      </c>
      <c r="B57" s="19" t="s">
        <v>218</v>
      </c>
      <c r="C57" s="15" t="s">
        <v>14</v>
      </c>
      <c r="D57" s="16">
        <v>43823</v>
      </c>
      <c r="E57" s="17">
        <v>645.09</v>
      </c>
      <c r="F57" s="17"/>
      <c r="G57" s="17"/>
      <c r="I57" s="82"/>
      <c r="J57" s="82"/>
      <c r="K57" s="82"/>
    </row>
    <row r="58" spans="1:11" x14ac:dyDescent="0.25">
      <c r="A58" s="10">
        <v>55</v>
      </c>
      <c r="B58" s="19" t="s">
        <v>218</v>
      </c>
      <c r="C58" s="15" t="s">
        <v>14</v>
      </c>
      <c r="D58" s="16">
        <v>43830</v>
      </c>
      <c r="E58" s="17">
        <v>1412</v>
      </c>
      <c r="F58" s="17"/>
      <c r="G58" s="17"/>
      <c r="I58" s="82"/>
      <c r="J58" s="82"/>
      <c r="K58" s="82"/>
    </row>
    <row r="59" spans="1:11" x14ac:dyDescent="0.25">
      <c r="A59" s="10">
        <v>56</v>
      </c>
      <c r="B59" s="19" t="s">
        <v>43</v>
      </c>
      <c r="C59" s="15" t="s">
        <v>14</v>
      </c>
      <c r="D59" s="16">
        <v>43824</v>
      </c>
      <c r="E59" s="17">
        <v>3183.8</v>
      </c>
      <c r="F59" s="17"/>
      <c r="G59" s="17"/>
      <c r="I59" s="82"/>
      <c r="J59" s="82"/>
      <c r="K59" s="82"/>
    </row>
    <row r="60" spans="1:11" x14ac:dyDescent="0.25">
      <c r="A60" s="10">
        <v>57</v>
      </c>
      <c r="B60" s="19" t="s">
        <v>211</v>
      </c>
      <c r="C60" s="15" t="s">
        <v>14</v>
      </c>
      <c r="D60" s="16">
        <v>43830</v>
      </c>
      <c r="E60" s="17">
        <v>1112.4000000000001</v>
      </c>
      <c r="F60" s="17"/>
      <c r="G60" s="17"/>
      <c r="I60" s="82"/>
      <c r="J60" s="82"/>
      <c r="K60" s="82"/>
    </row>
    <row r="61" spans="1:11" x14ac:dyDescent="0.25">
      <c r="A61" s="10">
        <v>58</v>
      </c>
      <c r="B61" s="19" t="s">
        <v>113</v>
      </c>
      <c r="C61" s="15" t="s">
        <v>14</v>
      </c>
      <c r="D61" s="16">
        <v>43831</v>
      </c>
      <c r="E61" s="17">
        <v>2095.9</v>
      </c>
      <c r="F61" s="17"/>
      <c r="G61" s="17"/>
      <c r="I61" s="82"/>
      <c r="J61" s="82"/>
      <c r="K61" s="82"/>
    </row>
    <row r="62" spans="1:11" x14ac:dyDescent="0.25">
      <c r="A62" s="10">
        <v>59</v>
      </c>
      <c r="B62" s="19" t="s">
        <v>69</v>
      </c>
      <c r="C62" s="15" t="s">
        <v>14</v>
      </c>
      <c r="D62" s="16">
        <v>43829</v>
      </c>
      <c r="E62" s="17">
        <v>914.5</v>
      </c>
      <c r="F62" s="17"/>
      <c r="G62" s="17"/>
      <c r="I62" s="82"/>
      <c r="J62" s="82"/>
      <c r="K62" s="82"/>
    </row>
    <row r="63" spans="1:11" x14ac:dyDescent="0.25">
      <c r="A63" s="10">
        <v>60</v>
      </c>
      <c r="B63" s="19" t="s">
        <v>26</v>
      </c>
      <c r="C63" s="15" t="s">
        <v>14</v>
      </c>
      <c r="D63" s="16">
        <v>43829</v>
      </c>
      <c r="E63" s="17">
        <v>1043.3</v>
      </c>
      <c r="F63" s="17"/>
      <c r="G63" s="17"/>
      <c r="I63" s="82"/>
      <c r="J63" s="82"/>
      <c r="K63" s="82"/>
    </row>
    <row r="64" spans="1:11" x14ac:dyDescent="0.25">
      <c r="A64" s="10">
        <v>61</v>
      </c>
      <c r="B64" s="19" t="s">
        <v>45</v>
      </c>
      <c r="C64" s="15" t="s">
        <v>46</v>
      </c>
      <c r="D64" s="16"/>
      <c r="E64" s="17">
        <v>2550</v>
      </c>
      <c r="F64" s="17"/>
      <c r="G64" s="17"/>
      <c r="I64" s="82"/>
      <c r="J64" s="82"/>
      <c r="K64" s="82"/>
    </row>
    <row r="65" spans="1:11" x14ac:dyDescent="0.25">
      <c r="A65" s="10">
        <v>62</v>
      </c>
      <c r="B65" s="19" t="s">
        <v>114</v>
      </c>
      <c r="C65" s="15" t="s">
        <v>46</v>
      </c>
      <c r="D65" s="20">
        <v>43833</v>
      </c>
      <c r="E65" s="17">
        <v>2064</v>
      </c>
      <c r="F65" s="39"/>
      <c r="G65" s="17"/>
      <c r="I65" s="82"/>
      <c r="J65" s="82"/>
      <c r="K65" s="82"/>
    </row>
    <row r="66" spans="1:11" x14ac:dyDescent="0.25">
      <c r="A66" s="10">
        <v>63</v>
      </c>
      <c r="B66" s="19" t="s">
        <v>48</v>
      </c>
      <c r="C66" s="15" t="s">
        <v>46</v>
      </c>
      <c r="D66" s="20">
        <v>43783</v>
      </c>
      <c r="E66" s="17">
        <v>8434.77</v>
      </c>
      <c r="F66" s="39"/>
      <c r="G66" s="17"/>
      <c r="I66" s="82"/>
      <c r="J66" s="82"/>
      <c r="K66" s="82"/>
    </row>
    <row r="67" spans="1:11" x14ac:dyDescent="0.25">
      <c r="A67" s="10">
        <v>64</v>
      </c>
      <c r="B67" s="19" t="s">
        <v>48</v>
      </c>
      <c r="C67" s="15" t="s">
        <v>46</v>
      </c>
      <c r="D67" s="20">
        <v>43790</v>
      </c>
      <c r="E67" s="17">
        <v>7846.4600000000009</v>
      </c>
      <c r="F67" s="39"/>
      <c r="G67" s="17"/>
      <c r="I67" s="82"/>
      <c r="J67" s="82"/>
      <c r="K67" s="82"/>
    </row>
    <row r="68" spans="1:11" ht="15" customHeight="1" x14ac:dyDescent="0.25">
      <c r="A68" s="10">
        <v>65</v>
      </c>
      <c r="B68" s="19" t="s">
        <v>48</v>
      </c>
      <c r="C68" s="15" t="s">
        <v>46</v>
      </c>
      <c r="D68" s="20">
        <v>43832</v>
      </c>
      <c r="E68" s="17">
        <v>11510.1</v>
      </c>
      <c r="F68" s="39"/>
      <c r="G68" s="17"/>
      <c r="I68" s="82"/>
      <c r="J68" s="82"/>
      <c r="K68" s="82"/>
    </row>
    <row r="69" spans="1:11" x14ac:dyDescent="0.25">
      <c r="A69" s="10">
        <v>66</v>
      </c>
      <c r="B69" s="19" t="s">
        <v>50</v>
      </c>
      <c r="C69" s="15" t="s">
        <v>46</v>
      </c>
      <c r="D69" s="20">
        <v>43797</v>
      </c>
      <c r="E69" s="17">
        <v>871.7</v>
      </c>
      <c r="F69" s="39"/>
      <c r="G69" s="17"/>
      <c r="I69" s="82"/>
      <c r="J69" s="82"/>
      <c r="K69" s="82"/>
    </row>
    <row r="70" spans="1:11" x14ac:dyDescent="0.25">
      <c r="A70" s="10">
        <v>67</v>
      </c>
      <c r="B70" s="19" t="s">
        <v>50</v>
      </c>
      <c r="C70" s="15" t="s">
        <v>46</v>
      </c>
      <c r="D70" s="20">
        <v>43825</v>
      </c>
      <c r="E70" s="17">
        <v>1041</v>
      </c>
      <c r="F70" s="39"/>
      <c r="G70" s="17"/>
      <c r="I70" s="82"/>
      <c r="J70" s="82"/>
      <c r="K70" s="82"/>
    </row>
    <row r="71" spans="1:11" x14ac:dyDescent="0.25">
      <c r="A71" s="10">
        <v>68</v>
      </c>
      <c r="B71" s="19" t="s">
        <v>50</v>
      </c>
      <c r="C71" s="15" t="s">
        <v>46</v>
      </c>
      <c r="D71" s="20">
        <v>43832</v>
      </c>
      <c r="E71" s="17">
        <v>332.24</v>
      </c>
      <c r="F71" s="39"/>
      <c r="G71" s="17"/>
      <c r="I71" s="82"/>
      <c r="J71" s="82"/>
      <c r="K71" s="82"/>
    </row>
    <row r="72" spans="1:11" x14ac:dyDescent="0.25">
      <c r="A72" s="10">
        <v>69</v>
      </c>
      <c r="B72" s="21" t="s">
        <v>81</v>
      </c>
      <c r="C72" s="15" t="s">
        <v>46</v>
      </c>
      <c r="D72" s="20">
        <v>43818</v>
      </c>
      <c r="E72" s="17">
        <v>2978.6</v>
      </c>
      <c r="F72" s="39"/>
      <c r="G72" s="17"/>
      <c r="I72" s="82"/>
      <c r="J72" s="82"/>
      <c r="K72" s="82"/>
    </row>
    <row r="73" spans="1:11" x14ac:dyDescent="0.25">
      <c r="A73" s="10">
        <v>70</v>
      </c>
      <c r="B73" s="21" t="s">
        <v>81</v>
      </c>
      <c r="C73" s="15" t="s">
        <v>46</v>
      </c>
      <c r="D73" s="20">
        <v>43825</v>
      </c>
      <c r="E73" s="17">
        <v>2801.6</v>
      </c>
      <c r="F73" s="39"/>
      <c r="G73" s="17"/>
      <c r="I73" s="82"/>
      <c r="J73" s="82"/>
      <c r="K73" s="82"/>
    </row>
    <row r="74" spans="1:11" x14ac:dyDescent="0.25">
      <c r="A74" s="10">
        <v>71</v>
      </c>
      <c r="B74" s="21" t="s">
        <v>81</v>
      </c>
      <c r="C74" s="15" t="s">
        <v>46</v>
      </c>
      <c r="D74" s="20">
        <v>43832</v>
      </c>
      <c r="E74" s="17">
        <v>2441.6</v>
      </c>
      <c r="F74" s="39"/>
      <c r="G74" s="17"/>
      <c r="I74" s="82"/>
      <c r="J74" s="82"/>
      <c r="K74" s="82"/>
    </row>
    <row r="75" spans="1:11" x14ac:dyDescent="0.25">
      <c r="A75" s="10">
        <v>72</v>
      </c>
      <c r="B75" s="21" t="s">
        <v>219</v>
      </c>
      <c r="C75" s="15" t="s">
        <v>46</v>
      </c>
      <c r="D75" s="20">
        <v>43832</v>
      </c>
      <c r="E75" s="17">
        <v>371.4</v>
      </c>
      <c r="F75" s="39"/>
      <c r="G75" s="17"/>
      <c r="I75" s="82"/>
      <c r="J75" s="82"/>
      <c r="K75" s="82"/>
    </row>
    <row r="76" spans="1:11" x14ac:dyDescent="0.25">
      <c r="A76" s="10">
        <v>73</v>
      </c>
      <c r="B76" s="21" t="s">
        <v>82</v>
      </c>
      <c r="C76" s="15" t="s">
        <v>46</v>
      </c>
      <c r="D76" s="20">
        <v>43833</v>
      </c>
      <c r="E76" s="17">
        <v>231.6</v>
      </c>
      <c r="F76" s="39"/>
      <c r="G76" s="17"/>
      <c r="I76" s="82"/>
      <c r="J76" s="82"/>
      <c r="K76" s="82"/>
    </row>
    <row r="77" spans="1:11" x14ac:dyDescent="0.25">
      <c r="A77" s="10">
        <v>74</v>
      </c>
      <c r="B77" s="21" t="s">
        <v>283</v>
      </c>
      <c r="C77" s="15" t="s">
        <v>46</v>
      </c>
      <c r="D77" s="20">
        <v>43826</v>
      </c>
      <c r="E77" s="17">
        <v>1311.9499999999998</v>
      </c>
      <c r="F77" s="39"/>
      <c r="G77" s="17"/>
      <c r="I77" s="82"/>
      <c r="J77" s="82"/>
      <c r="K77" s="82"/>
    </row>
    <row r="78" spans="1:11" x14ac:dyDescent="0.25">
      <c r="A78" s="10">
        <v>75</v>
      </c>
      <c r="B78" s="21" t="s">
        <v>83</v>
      </c>
      <c r="C78" s="15" t="s">
        <v>46</v>
      </c>
      <c r="D78" s="20">
        <v>43825</v>
      </c>
      <c r="E78" s="17">
        <v>1089.3</v>
      </c>
      <c r="F78" s="39"/>
      <c r="G78" s="17"/>
      <c r="I78" s="82"/>
      <c r="J78" s="82"/>
      <c r="K78" s="82"/>
    </row>
    <row r="79" spans="1:11" x14ac:dyDescent="0.25">
      <c r="A79" s="10">
        <v>76</v>
      </c>
      <c r="B79" s="21" t="s">
        <v>83</v>
      </c>
      <c r="C79" s="15" t="s">
        <v>46</v>
      </c>
      <c r="D79" s="20">
        <v>43832</v>
      </c>
      <c r="E79" s="17">
        <v>1205.8</v>
      </c>
      <c r="F79" s="39"/>
      <c r="G79" s="17"/>
      <c r="I79" s="82"/>
      <c r="J79" s="82"/>
      <c r="K79" s="82"/>
    </row>
    <row r="80" spans="1:11" x14ac:dyDescent="0.25">
      <c r="A80" s="10">
        <v>77</v>
      </c>
      <c r="B80" s="21" t="s">
        <v>294</v>
      </c>
      <c r="C80" s="15" t="s">
        <v>46</v>
      </c>
      <c r="D80" s="20">
        <v>43825</v>
      </c>
      <c r="E80" s="17">
        <v>32587.94</v>
      </c>
      <c r="F80" s="39"/>
      <c r="G80" s="17"/>
      <c r="I80" s="82"/>
      <c r="J80" s="82"/>
      <c r="K80" s="82"/>
    </row>
    <row r="81" spans="1:11" x14ac:dyDescent="0.25">
      <c r="A81" s="10">
        <v>78</v>
      </c>
      <c r="B81" s="21" t="s">
        <v>57</v>
      </c>
      <c r="C81" s="15" t="s">
        <v>46</v>
      </c>
      <c r="D81" s="20">
        <v>43825</v>
      </c>
      <c r="E81" s="17">
        <v>743.5</v>
      </c>
      <c r="F81" s="39"/>
      <c r="G81" s="17"/>
      <c r="I81" s="82"/>
      <c r="J81" s="82"/>
      <c r="K81" s="82"/>
    </row>
    <row r="82" spans="1:11" x14ac:dyDescent="0.25">
      <c r="A82" s="10">
        <v>79</v>
      </c>
      <c r="B82" s="21" t="s">
        <v>57</v>
      </c>
      <c r="C82" s="15" t="s">
        <v>46</v>
      </c>
      <c r="D82" s="20">
        <v>43827</v>
      </c>
      <c r="E82" s="17">
        <v>1200.3800000000001</v>
      </c>
      <c r="F82" s="39"/>
      <c r="G82" s="17"/>
      <c r="I82" s="82"/>
      <c r="J82" s="82"/>
      <c r="K82" s="82"/>
    </row>
    <row r="83" spans="1:11" x14ac:dyDescent="0.25">
      <c r="A83" s="10">
        <v>80</v>
      </c>
      <c r="B83" s="21" t="s">
        <v>58</v>
      </c>
      <c r="C83" s="15" t="s">
        <v>46</v>
      </c>
      <c r="D83" s="20">
        <v>43833</v>
      </c>
      <c r="E83" s="17">
        <v>3209.8</v>
      </c>
      <c r="F83" s="39"/>
      <c r="G83" s="17"/>
      <c r="I83" s="82"/>
      <c r="J83" s="82"/>
      <c r="K83" s="82"/>
    </row>
    <row r="84" spans="1:11" x14ac:dyDescent="0.25">
      <c r="A84" s="10">
        <v>81</v>
      </c>
      <c r="B84" s="21" t="s">
        <v>71</v>
      </c>
      <c r="C84" s="15" t="s">
        <v>46</v>
      </c>
      <c r="D84" s="20">
        <v>43833</v>
      </c>
      <c r="E84" s="17">
        <v>979.25</v>
      </c>
      <c r="F84" s="39"/>
      <c r="G84" s="17"/>
      <c r="I84" s="82"/>
      <c r="J84" s="82"/>
      <c r="K84" s="82"/>
    </row>
    <row r="85" spans="1:11" x14ac:dyDescent="0.25">
      <c r="A85" s="10">
        <v>82</v>
      </c>
      <c r="B85" s="21" t="s">
        <v>51</v>
      </c>
      <c r="C85" s="15" t="s">
        <v>46</v>
      </c>
      <c r="D85" s="20">
        <v>43832</v>
      </c>
      <c r="E85" s="17">
        <v>1758.12</v>
      </c>
      <c r="F85" s="39"/>
      <c r="G85" s="17"/>
      <c r="I85" s="82"/>
      <c r="J85" s="82"/>
      <c r="K85" s="82"/>
    </row>
    <row r="86" spans="1:11" x14ac:dyDescent="0.25">
      <c r="A86" s="10">
        <v>83</v>
      </c>
      <c r="B86" s="21" t="s">
        <v>56</v>
      </c>
      <c r="C86" s="15" t="s">
        <v>46</v>
      </c>
      <c r="D86" s="20">
        <v>43832</v>
      </c>
      <c r="E86" s="17">
        <v>565.20000000000005</v>
      </c>
      <c r="F86" s="39"/>
      <c r="G86" s="17"/>
      <c r="I86" s="82"/>
      <c r="J86" s="82"/>
      <c r="K86" s="82"/>
    </row>
    <row r="87" spans="1:11" x14ac:dyDescent="0.25">
      <c r="A87" s="10"/>
      <c r="B87" s="23"/>
      <c r="C87" s="23"/>
      <c r="D87" s="23" t="s">
        <v>61</v>
      </c>
      <c r="E87" s="24">
        <f>SUM(E4:E86)</f>
        <v>220925.75</v>
      </c>
      <c r="F87" s="24"/>
      <c r="G87" s="17"/>
      <c r="I87" s="82"/>
      <c r="J87" s="82"/>
      <c r="K87" s="82"/>
    </row>
    <row r="88" spans="1:11" x14ac:dyDescent="0.25">
      <c r="A88" s="26"/>
      <c r="I88" s="82"/>
      <c r="J88" s="82"/>
      <c r="K88" s="82"/>
    </row>
    <row r="89" spans="1:11" x14ac:dyDescent="0.25">
      <c r="B89" s="3" t="s">
        <v>62</v>
      </c>
      <c r="C89" s="3"/>
      <c r="D89" s="3" t="s">
        <v>63</v>
      </c>
      <c r="E89" s="3"/>
      <c r="F89" s="5" t="s">
        <v>64</v>
      </c>
      <c r="I89" s="82"/>
      <c r="J89" s="82"/>
      <c r="K89" s="82"/>
    </row>
    <row r="90" spans="1:11" x14ac:dyDescent="0.25">
      <c r="B90" s="27" t="s">
        <v>65</v>
      </c>
      <c r="C90" s="3"/>
      <c r="D90" s="3" t="s">
        <v>66</v>
      </c>
      <c r="E90" s="3"/>
      <c r="F90" s="5" t="s">
        <v>67</v>
      </c>
      <c r="J90" s="82"/>
      <c r="K90" s="82"/>
    </row>
    <row r="91" spans="1:11" x14ac:dyDescent="0.25">
      <c r="J91" s="82"/>
      <c r="K91" s="82"/>
    </row>
    <row r="103" spans="5:5" x14ac:dyDescent="0.25">
      <c r="E103" s="81"/>
    </row>
  </sheetData>
  <autoFilter ref="A1:G87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55</vt:i4>
      </vt:variant>
    </vt:vector>
  </HeadingPairs>
  <TitlesOfParts>
    <vt:vector size="55" baseType="lpstr">
      <vt:lpstr>29.12</vt:lpstr>
      <vt:lpstr>05.01</vt:lpstr>
      <vt:lpstr>12.01</vt:lpstr>
      <vt:lpstr>19.01</vt:lpstr>
      <vt:lpstr>26.01</vt:lpstr>
      <vt:lpstr>26.01A</vt:lpstr>
      <vt:lpstr>02.02</vt:lpstr>
      <vt:lpstr>09.02</vt:lpstr>
      <vt:lpstr>16.02</vt:lpstr>
      <vt:lpstr>23.02</vt:lpstr>
      <vt:lpstr>02.03</vt:lpstr>
      <vt:lpstr>09.03</vt:lpstr>
      <vt:lpstr>16.03</vt:lpstr>
      <vt:lpstr>23.03</vt:lpstr>
      <vt:lpstr>30.03</vt:lpstr>
      <vt:lpstr>06.04</vt:lpstr>
      <vt:lpstr>13.04</vt:lpstr>
      <vt:lpstr>20.04</vt:lpstr>
      <vt:lpstr>27.04</vt:lpstr>
      <vt:lpstr>04.05</vt:lpstr>
      <vt:lpstr>11.05</vt:lpstr>
      <vt:lpstr>18.05</vt:lpstr>
      <vt:lpstr>25.05</vt:lpstr>
      <vt:lpstr>EK</vt:lpstr>
      <vt:lpstr>01.06</vt:lpstr>
      <vt:lpstr>08.06</vt:lpstr>
      <vt:lpstr>15.06</vt:lpstr>
      <vt:lpstr>22.06</vt:lpstr>
      <vt:lpstr>29.06</vt:lpstr>
      <vt:lpstr>06.07</vt:lpstr>
      <vt:lpstr>13.07</vt:lpstr>
      <vt:lpstr>20.07</vt:lpstr>
      <vt:lpstr>27.07</vt:lpstr>
      <vt:lpstr>03.08</vt:lpstr>
      <vt:lpstr>10.08</vt:lpstr>
      <vt:lpstr>17.08</vt:lpstr>
      <vt:lpstr>24.08</vt:lpstr>
      <vt:lpstr>31.08</vt:lpstr>
      <vt:lpstr>07.09</vt:lpstr>
      <vt:lpstr>14.09</vt:lpstr>
      <vt:lpstr>21.09</vt:lpstr>
      <vt:lpstr>Sayfa1</vt:lpstr>
      <vt:lpstr>05.10</vt:lpstr>
      <vt:lpstr>12.10</vt:lpstr>
      <vt:lpstr>19.10</vt:lpstr>
      <vt:lpstr>26.10</vt:lpstr>
      <vt:lpstr>02.11</vt:lpstr>
      <vt:lpstr>09.11</vt:lpstr>
      <vt:lpstr>16.11</vt:lpstr>
      <vt:lpstr>23.11</vt:lpstr>
      <vt:lpstr>30.11</vt:lpstr>
      <vt:lpstr>07.12</vt:lpstr>
      <vt:lpstr>14.12</vt:lpstr>
      <vt:lpstr>21.12</vt:lpstr>
      <vt:lpstr>28.12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2019-12-28T13:28:45Z</dcterms:modified>
</cp:coreProperties>
</file>